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<sst xmlns="http://schemas.openxmlformats.org/spreadsheetml/2006/main" count="116" uniqueCount="106">
  <si>
    <t>2020年朝阳县农机深松整地作业补助资金明细表</t>
  </si>
  <si>
    <t>县农机化主管部门（盖章）</t>
  </si>
  <si>
    <t>序号</t>
  </si>
  <si>
    <t>乡镇</t>
  </si>
  <si>
    <t>补助对象</t>
  </si>
  <si>
    <t>作业面积（亩）</t>
  </si>
  <si>
    <t>补助标准（元／亩）</t>
  </si>
  <si>
    <t>补助金额（元）</t>
  </si>
  <si>
    <t>备注</t>
  </si>
  <si>
    <t>二十家子</t>
  </si>
  <si>
    <t>武显阳</t>
  </si>
  <si>
    <t>台子</t>
  </si>
  <si>
    <t>乔忠丰</t>
  </si>
  <si>
    <t>傅金兴</t>
  </si>
  <si>
    <t>肖志金</t>
  </si>
  <si>
    <t>耿子旭</t>
  </si>
  <si>
    <t>梁正增</t>
  </si>
  <si>
    <t>耿子阳</t>
  </si>
  <si>
    <t>木头城子</t>
  </si>
  <si>
    <t>蒋云山</t>
  </si>
  <si>
    <t>庞万峰</t>
  </si>
  <si>
    <t>黑牛</t>
  </si>
  <si>
    <t>朱庆飞</t>
  </si>
  <si>
    <t>贾家店</t>
  </si>
  <si>
    <t>于春宁</t>
  </si>
  <si>
    <t>辛彩贺</t>
  </si>
  <si>
    <t>乌兰和硕</t>
  </si>
  <si>
    <t>崔红昕</t>
  </si>
  <si>
    <t>孙文起</t>
  </si>
  <si>
    <t>胡文山</t>
  </si>
  <si>
    <t>殷宝辉</t>
  </si>
  <si>
    <t>冯希辉</t>
  </si>
  <si>
    <t>王营子</t>
  </si>
  <si>
    <t>刘学超</t>
  </si>
  <si>
    <t>柳城</t>
  </si>
  <si>
    <t>马国庆</t>
  </si>
  <si>
    <t>姜治永</t>
  </si>
  <si>
    <t>李自江</t>
  </si>
  <si>
    <t>大庙</t>
  </si>
  <si>
    <t>鞠永振</t>
  </si>
  <si>
    <t>北沟门</t>
  </si>
  <si>
    <t>包士梅</t>
  </si>
  <si>
    <t>朱永学</t>
  </si>
  <si>
    <t>王东生</t>
  </si>
  <si>
    <t>六家子</t>
  </si>
  <si>
    <t>张海龙</t>
  </si>
  <si>
    <t>周泉龙</t>
  </si>
  <si>
    <t>胜利</t>
  </si>
  <si>
    <t>刘学广</t>
  </si>
  <si>
    <t>于学礼</t>
  </si>
  <si>
    <t>王颖</t>
  </si>
  <si>
    <t>刘树辉</t>
  </si>
  <si>
    <t>刘学海</t>
  </si>
  <si>
    <t>瓦房子</t>
  </si>
  <si>
    <t>曾宪友</t>
  </si>
  <si>
    <t>波罗赤</t>
  </si>
  <si>
    <t>王志明</t>
  </si>
  <si>
    <t>齐跃钢</t>
  </si>
  <si>
    <t>张维发</t>
  </si>
  <si>
    <t>张福生</t>
  </si>
  <si>
    <t>赵景波</t>
  </si>
  <si>
    <t>清风岭</t>
  </si>
  <si>
    <t>王海涛</t>
  </si>
  <si>
    <t>连胜利</t>
  </si>
  <si>
    <t>周仕合</t>
  </si>
  <si>
    <t>松岭门</t>
  </si>
  <si>
    <t>董丹丹</t>
  </si>
  <si>
    <t>吴风博</t>
  </si>
  <si>
    <t>王继彬</t>
  </si>
  <si>
    <t>杨树湾</t>
  </si>
  <si>
    <t>李维福</t>
  </si>
  <si>
    <t>孙吉东</t>
  </si>
  <si>
    <t>高树飞</t>
  </si>
  <si>
    <t>史长福</t>
  </si>
  <si>
    <t>徐学广</t>
  </si>
  <si>
    <t>隋大城</t>
  </si>
  <si>
    <t>于志斌</t>
  </si>
  <si>
    <t>东大道</t>
  </si>
  <si>
    <t>冷玉巍</t>
  </si>
  <si>
    <t>宝海洲</t>
  </si>
  <si>
    <t>合计</t>
  </si>
  <si>
    <t>朝阳县丰实土地股份专业合作社</t>
  </si>
  <si>
    <t>朝阳县二十家子镇国臣农机服务专业合作社</t>
  </si>
  <si>
    <t>朝阳县东大屯乡旺田农机专业合作社</t>
  </si>
  <si>
    <t>朝阳县古山子镇元勋农机专业合作社</t>
  </si>
  <si>
    <t>朝阳县贾家店农场鑫宇农机专业合作社</t>
  </si>
  <si>
    <t>朝阳县贾家店农场成虎农机服务专业合作社</t>
  </si>
  <si>
    <t>朝阳县园元农机专业合作社</t>
  </si>
  <si>
    <t>朝阳县七道岭镇农机服务专业合作社</t>
  </si>
  <si>
    <t>朝阳县富兴农机专业合作社</t>
  </si>
  <si>
    <t>朝阳县殿财农机专业合作社</t>
  </si>
  <si>
    <t>朝阳县胜利镇松林农机专业合作社</t>
  </si>
  <si>
    <t>朝阳县仁柱农机专业合作社</t>
  </si>
  <si>
    <t>朝阳县志涛农机专业合作社</t>
  </si>
  <si>
    <t>朝阳县顺通农机专业合作社</t>
  </si>
  <si>
    <t>朝阳县清泉农机专业合作社</t>
  </si>
  <si>
    <t>朝阳县大井农机专业合作社</t>
  </si>
  <si>
    <t>朝阳县贾家店农场腾达农机专业合作社</t>
  </si>
  <si>
    <t>朝阳县普乐农机专业合作社</t>
  </si>
  <si>
    <t>朝阳县奈林皋农机专业合作社</t>
  </si>
  <si>
    <t>朝阳县海文农业种植专业合作社</t>
  </si>
  <si>
    <t>朝阳县志峰土地股份专业合作社</t>
  </si>
  <si>
    <t>朝阳县五花吐农机专业合作社</t>
  </si>
  <si>
    <t>朝阳县鹏飞农机专业合作社</t>
  </si>
  <si>
    <t>县农机主管部门负责人签字：                     制表人： 贾丽君            制表日期：2021年7月28日</t>
  </si>
  <si>
    <t>备注：此表一式两份，一份由县农机化主管部门备案，一份县财政局备案。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</si>
</sst>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宋体"/>
      <charset val="134"/>
      <scheme val="minor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15" fillId="20" borderId="9" applyNumberFormat="0" applyAlignment="0" applyProtection="0">
      <alignment vertical="center"/>
    </xf>
    <xf numFmtId="0" fontId="25" fillId="26" borderId="16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/>
    </xf>
    <xf numFmtId="0" fontId="0" fillId="0" borderId="0" xfId="0" applyFont="1">
      <alignment vertical="center"/>
    </xf>
    <xf numFmtId="0" fontId="6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abSelected="1" workbookViewId="0">
      <selection activeCell="D3" sqref="D3:F56"/>
    </sheetView>
  </sheetViews>
  <sheetFormatPr defaultColWidth="9" defaultRowHeight="32.25" customHeight="1" outlineLevelCol="7"/>
  <cols>
    <col min="7" max="7" width="17.75" customWidth="1"/>
  </cols>
  <sheetData>
    <row r="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customHeight="1" spans="1:3">
      <c r="A2" s="23" t="s">
        <v>1</v>
      </c>
      <c r="B2" s="23"/>
      <c r="C2" s="23"/>
    </row>
    <row r="3" customHeight="1" spans="1:7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7" t="s">
        <v>8</v>
      </c>
    </row>
    <row r="4" customHeight="1" spans="1:7">
      <c r="A4" s="5">
        <v>1</v>
      </c>
      <c r="B4" s="5" t="s">
        <v>9</v>
      </c>
      <c r="C4" s="5" t="s">
        <v>10</v>
      </c>
      <c r="D4" s="5">
        <v>2250</v>
      </c>
      <c r="E4" s="5">
        <v>25</v>
      </c>
      <c r="F4" s="5">
        <f>D4*E4</f>
        <v>56250</v>
      </c>
      <c r="G4" s="24"/>
    </row>
    <row r="5" customHeight="1" spans="1:7">
      <c r="A5" s="5">
        <v>2</v>
      </c>
      <c r="B5" s="5" t="s">
        <v>11</v>
      </c>
      <c r="C5" s="5" t="s">
        <v>12</v>
      </c>
      <c r="D5" s="6">
        <v>3850</v>
      </c>
      <c r="E5" s="5">
        <v>25</v>
      </c>
      <c r="F5" s="5">
        <f t="shared" ref="F5:F57" si="0">D5*E5</f>
        <v>96250</v>
      </c>
      <c r="G5" s="24"/>
    </row>
    <row r="6" customHeight="1" spans="1:7">
      <c r="A6" s="5">
        <v>3</v>
      </c>
      <c r="B6" s="5"/>
      <c r="C6" s="5" t="s">
        <v>13</v>
      </c>
      <c r="D6" s="6">
        <v>1446</v>
      </c>
      <c r="E6" s="5">
        <v>25</v>
      </c>
      <c r="F6" s="5">
        <f t="shared" si="0"/>
        <v>36150</v>
      </c>
      <c r="G6" s="24"/>
    </row>
    <row r="7" customHeight="1" spans="1:7">
      <c r="A7" s="5">
        <v>4</v>
      </c>
      <c r="B7" s="5"/>
      <c r="C7" s="5" t="s">
        <v>14</v>
      </c>
      <c r="D7" s="6">
        <v>1031</v>
      </c>
      <c r="E7" s="5">
        <v>25</v>
      </c>
      <c r="F7" s="5">
        <f t="shared" si="0"/>
        <v>25775</v>
      </c>
      <c r="G7" s="24"/>
    </row>
    <row r="8" customHeight="1" spans="1:7">
      <c r="A8" s="5">
        <v>5</v>
      </c>
      <c r="B8" s="5"/>
      <c r="C8" s="5" t="s">
        <v>15</v>
      </c>
      <c r="D8" s="6">
        <v>1586</v>
      </c>
      <c r="E8" s="5">
        <v>25</v>
      </c>
      <c r="F8" s="5">
        <f t="shared" si="0"/>
        <v>39650</v>
      </c>
      <c r="G8" s="24"/>
    </row>
    <row r="9" customHeight="1" spans="1:7">
      <c r="A9" s="5">
        <v>6</v>
      </c>
      <c r="B9" s="5"/>
      <c r="C9" s="5" t="s">
        <v>16</v>
      </c>
      <c r="D9" s="6">
        <v>601</v>
      </c>
      <c r="E9" s="5">
        <v>25</v>
      </c>
      <c r="F9" s="5">
        <f t="shared" si="0"/>
        <v>15025</v>
      </c>
      <c r="G9" s="24"/>
    </row>
    <row r="10" customHeight="1" spans="1:7">
      <c r="A10" s="5">
        <v>7</v>
      </c>
      <c r="B10" s="5"/>
      <c r="C10" s="5" t="s">
        <v>17</v>
      </c>
      <c r="D10" s="6">
        <v>1211</v>
      </c>
      <c r="E10" s="5">
        <v>25</v>
      </c>
      <c r="F10" s="5">
        <f t="shared" si="0"/>
        <v>30275</v>
      </c>
      <c r="G10" s="24"/>
    </row>
    <row r="11" customHeight="1" spans="1:7">
      <c r="A11" s="5">
        <v>8</v>
      </c>
      <c r="B11" s="25" t="s">
        <v>18</v>
      </c>
      <c r="C11" s="5" t="s">
        <v>19</v>
      </c>
      <c r="D11" s="6">
        <v>2800</v>
      </c>
      <c r="E11" s="5">
        <v>25</v>
      </c>
      <c r="F11" s="5">
        <f t="shared" si="0"/>
        <v>70000</v>
      </c>
      <c r="G11" s="24"/>
    </row>
    <row r="12" customHeight="1" spans="1:7">
      <c r="A12" s="5">
        <v>9</v>
      </c>
      <c r="B12" s="26"/>
      <c r="C12" s="5" t="s">
        <v>20</v>
      </c>
      <c r="D12" s="6">
        <v>2800</v>
      </c>
      <c r="E12" s="5">
        <v>25</v>
      </c>
      <c r="F12" s="5">
        <f t="shared" si="0"/>
        <v>70000</v>
      </c>
      <c r="G12" s="24"/>
    </row>
    <row r="13" customHeight="1" spans="1:7">
      <c r="A13" s="5">
        <v>10</v>
      </c>
      <c r="B13" s="5" t="s">
        <v>21</v>
      </c>
      <c r="C13" s="5" t="s">
        <v>22</v>
      </c>
      <c r="D13" s="6">
        <v>1355</v>
      </c>
      <c r="E13" s="5">
        <v>25</v>
      </c>
      <c r="F13" s="5">
        <f t="shared" si="0"/>
        <v>33875</v>
      </c>
      <c r="G13" s="24"/>
    </row>
    <row r="14" customHeight="1" spans="1:7">
      <c r="A14" s="5">
        <v>11</v>
      </c>
      <c r="B14" s="5" t="s">
        <v>23</v>
      </c>
      <c r="C14" s="5" t="s">
        <v>24</v>
      </c>
      <c r="D14" s="6">
        <v>1149</v>
      </c>
      <c r="E14" s="5">
        <v>25</v>
      </c>
      <c r="F14" s="5">
        <f t="shared" si="0"/>
        <v>28725</v>
      </c>
      <c r="G14" s="24"/>
    </row>
    <row r="15" customHeight="1" spans="1:7">
      <c r="A15" s="5">
        <v>12</v>
      </c>
      <c r="B15" s="5"/>
      <c r="C15" s="5" t="s">
        <v>25</v>
      </c>
      <c r="D15" s="6">
        <v>1048</v>
      </c>
      <c r="E15" s="5">
        <v>25</v>
      </c>
      <c r="F15" s="5">
        <f t="shared" si="0"/>
        <v>26200</v>
      </c>
      <c r="G15" s="24"/>
    </row>
    <row r="16" customHeight="1" spans="1:7">
      <c r="A16" s="5">
        <v>13</v>
      </c>
      <c r="B16" s="25" t="s">
        <v>26</v>
      </c>
      <c r="C16" s="5" t="s">
        <v>27</v>
      </c>
      <c r="D16" s="27">
        <v>4106</v>
      </c>
      <c r="E16" s="5">
        <v>25</v>
      </c>
      <c r="F16" s="5">
        <f t="shared" si="0"/>
        <v>102650</v>
      </c>
      <c r="G16" s="24"/>
    </row>
    <row r="17" customHeight="1" spans="1:7">
      <c r="A17" s="5">
        <v>14</v>
      </c>
      <c r="B17" s="28"/>
      <c r="C17" s="5" t="s">
        <v>28</v>
      </c>
      <c r="D17" s="6">
        <v>944</v>
      </c>
      <c r="E17" s="5">
        <v>25</v>
      </c>
      <c r="F17" s="5">
        <f t="shared" si="0"/>
        <v>23600</v>
      </c>
      <c r="G17" s="24"/>
    </row>
    <row r="18" customHeight="1" spans="1:7">
      <c r="A18" s="5">
        <v>15</v>
      </c>
      <c r="B18" s="28"/>
      <c r="C18" s="5" t="s">
        <v>29</v>
      </c>
      <c r="D18" s="6">
        <v>807</v>
      </c>
      <c r="E18" s="5">
        <v>25</v>
      </c>
      <c r="F18" s="5">
        <f t="shared" si="0"/>
        <v>20175</v>
      </c>
      <c r="G18" s="24"/>
    </row>
    <row r="19" customHeight="1" spans="1:7">
      <c r="A19" s="5">
        <v>16</v>
      </c>
      <c r="B19" s="28"/>
      <c r="C19" s="5" t="s">
        <v>30</v>
      </c>
      <c r="D19" s="6">
        <v>1267</v>
      </c>
      <c r="E19" s="5">
        <v>25</v>
      </c>
      <c r="F19" s="5">
        <f t="shared" si="0"/>
        <v>31675</v>
      </c>
      <c r="G19" s="24"/>
    </row>
    <row r="20" customHeight="1" spans="1:7">
      <c r="A20" s="5">
        <v>17</v>
      </c>
      <c r="B20" s="26"/>
      <c r="C20" s="5" t="s">
        <v>31</v>
      </c>
      <c r="D20" s="6">
        <v>1094</v>
      </c>
      <c r="E20" s="5">
        <v>25</v>
      </c>
      <c r="F20" s="5">
        <f t="shared" si="0"/>
        <v>27350</v>
      </c>
      <c r="G20" s="24"/>
    </row>
    <row r="21" customHeight="1" spans="1:7">
      <c r="A21" s="5">
        <v>18</v>
      </c>
      <c r="B21" s="5" t="s">
        <v>32</v>
      </c>
      <c r="C21" s="5" t="s">
        <v>33</v>
      </c>
      <c r="D21" s="6">
        <v>891</v>
      </c>
      <c r="E21" s="5">
        <v>25</v>
      </c>
      <c r="F21" s="5">
        <f t="shared" si="0"/>
        <v>22275</v>
      </c>
      <c r="G21" s="24"/>
    </row>
    <row r="22" customHeight="1" spans="1:7">
      <c r="A22" s="5">
        <v>19</v>
      </c>
      <c r="B22" s="5" t="s">
        <v>34</v>
      </c>
      <c r="C22" s="5" t="s">
        <v>35</v>
      </c>
      <c r="D22" s="6">
        <v>2025</v>
      </c>
      <c r="E22" s="5">
        <v>25</v>
      </c>
      <c r="F22" s="5">
        <f t="shared" si="0"/>
        <v>50625</v>
      </c>
      <c r="G22" s="24"/>
    </row>
    <row r="23" customHeight="1" spans="1:7">
      <c r="A23" s="5">
        <v>20</v>
      </c>
      <c r="B23" s="5"/>
      <c r="C23" s="5" t="s">
        <v>36</v>
      </c>
      <c r="D23" s="6">
        <v>866</v>
      </c>
      <c r="E23" s="5">
        <v>25</v>
      </c>
      <c r="F23" s="5">
        <f t="shared" si="0"/>
        <v>21650</v>
      </c>
      <c r="G23" s="24"/>
    </row>
    <row r="24" customHeight="1" spans="1:7">
      <c r="A24" s="5">
        <v>21</v>
      </c>
      <c r="B24" s="5"/>
      <c r="C24" s="5" t="s">
        <v>37</v>
      </c>
      <c r="D24" s="6">
        <v>1911</v>
      </c>
      <c r="E24" s="5">
        <v>25</v>
      </c>
      <c r="F24" s="5">
        <f t="shared" si="0"/>
        <v>47775</v>
      </c>
      <c r="G24" s="24"/>
    </row>
    <row r="25" customHeight="1" spans="1:7">
      <c r="A25" s="5">
        <v>22</v>
      </c>
      <c r="B25" s="26" t="s">
        <v>38</v>
      </c>
      <c r="C25" s="5" t="s">
        <v>39</v>
      </c>
      <c r="D25" s="5">
        <v>1749</v>
      </c>
      <c r="E25" s="5">
        <v>25</v>
      </c>
      <c r="F25" s="5">
        <f t="shared" si="0"/>
        <v>43725</v>
      </c>
      <c r="G25" s="24"/>
    </row>
    <row r="26" customHeight="1" spans="1:7">
      <c r="A26" s="5">
        <v>23</v>
      </c>
      <c r="B26" s="5" t="s">
        <v>40</v>
      </c>
      <c r="C26" s="5" t="s">
        <v>41</v>
      </c>
      <c r="D26" s="6">
        <v>816</v>
      </c>
      <c r="E26" s="5">
        <v>25</v>
      </c>
      <c r="F26" s="5">
        <f t="shared" si="0"/>
        <v>20400</v>
      </c>
      <c r="G26" s="24"/>
    </row>
    <row r="27" customHeight="1" spans="1:7">
      <c r="A27" s="5">
        <v>24</v>
      </c>
      <c r="B27" s="5"/>
      <c r="C27" s="5" t="s">
        <v>42</v>
      </c>
      <c r="D27" s="6">
        <v>362</v>
      </c>
      <c r="E27" s="5">
        <v>25</v>
      </c>
      <c r="F27" s="5">
        <f t="shared" si="0"/>
        <v>9050</v>
      </c>
      <c r="G27" s="24"/>
    </row>
    <row r="28" customHeight="1" spans="1:7">
      <c r="A28" s="5">
        <v>25</v>
      </c>
      <c r="B28" s="5"/>
      <c r="C28" s="5" t="s">
        <v>43</v>
      </c>
      <c r="D28" s="6">
        <v>900</v>
      </c>
      <c r="E28" s="5">
        <v>25</v>
      </c>
      <c r="F28" s="5">
        <f t="shared" si="0"/>
        <v>22500</v>
      </c>
      <c r="G28" s="24"/>
    </row>
    <row r="29" customHeight="1" spans="1:7">
      <c r="A29" s="5">
        <v>26</v>
      </c>
      <c r="B29" s="25" t="s">
        <v>44</v>
      </c>
      <c r="C29" s="5" t="s">
        <v>45</v>
      </c>
      <c r="D29" s="6">
        <v>1250</v>
      </c>
      <c r="E29" s="5">
        <v>25</v>
      </c>
      <c r="F29" s="5">
        <f t="shared" si="0"/>
        <v>31250</v>
      </c>
      <c r="G29" s="24"/>
    </row>
    <row r="30" customHeight="1" spans="1:7">
      <c r="A30" s="5">
        <v>27</v>
      </c>
      <c r="B30" s="26"/>
      <c r="C30" s="5" t="s">
        <v>46</v>
      </c>
      <c r="D30" s="6">
        <v>1930</v>
      </c>
      <c r="E30" s="5">
        <v>25</v>
      </c>
      <c r="F30" s="5">
        <f t="shared" si="0"/>
        <v>48250</v>
      </c>
      <c r="G30" s="24"/>
    </row>
    <row r="31" customHeight="1" spans="1:7">
      <c r="A31" s="5">
        <v>28</v>
      </c>
      <c r="B31" s="5" t="s">
        <v>47</v>
      </c>
      <c r="C31" s="5" t="s">
        <v>48</v>
      </c>
      <c r="D31" s="6">
        <v>1010</v>
      </c>
      <c r="E31" s="5">
        <v>25</v>
      </c>
      <c r="F31" s="5">
        <f t="shared" si="0"/>
        <v>25250</v>
      </c>
      <c r="G31" s="24"/>
    </row>
    <row r="32" customHeight="1" spans="1:7">
      <c r="A32" s="5">
        <v>29</v>
      </c>
      <c r="B32" s="5"/>
      <c r="C32" s="5" t="s">
        <v>49</v>
      </c>
      <c r="D32" s="6">
        <v>3274</v>
      </c>
      <c r="E32" s="5">
        <v>25</v>
      </c>
      <c r="F32" s="5">
        <f t="shared" si="0"/>
        <v>81850</v>
      </c>
      <c r="G32" s="24"/>
    </row>
    <row r="33" customHeight="1" spans="1:7">
      <c r="A33" s="5">
        <v>30</v>
      </c>
      <c r="B33" s="5"/>
      <c r="C33" s="5" t="s">
        <v>50</v>
      </c>
      <c r="D33" s="6">
        <v>2352</v>
      </c>
      <c r="E33" s="5">
        <v>25</v>
      </c>
      <c r="F33" s="5">
        <f t="shared" si="0"/>
        <v>58800</v>
      </c>
      <c r="G33" s="24"/>
    </row>
    <row r="34" customHeight="1" spans="1:7">
      <c r="A34" s="5">
        <v>31</v>
      </c>
      <c r="B34" s="5"/>
      <c r="C34" s="5" t="s">
        <v>51</v>
      </c>
      <c r="D34" s="6">
        <v>5237</v>
      </c>
      <c r="E34" s="5">
        <v>25</v>
      </c>
      <c r="F34" s="5">
        <f t="shared" si="0"/>
        <v>130925</v>
      </c>
      <c r="G34" s="24"/>
    </row>
    <row r="35" customHeight="1" spans="1:7">
      <c r="A35" s="5">
        <v>32</v>
      </c>
      <c r="B35" s="5"/>
      <c r="C35" s="5" t="s">
        <v>52</v>
      </c>
      <c r="D35" s="6">
        <v>5928</v>
      </c>
      <c r="E35" s="5">
        <v>25</v>
      </c>
      <c r="F35" s="5">
        <f t="shared" si="0"/>
        <v>148200</v>
      </c>
      <c r="G35" s="24"/>
    </row>
    <row r="36" customHeight="1" spans="1:7">
      <c r="A36" s="5">
        <v>33</v>
      </c>
      <c r="B36" s="26" t="s">
        <v>53</v>
      </c>
      <c r="C36" s="5" t="s">
        <v>54</v>
      </c>
      <c r="D36" s="5">
        <v>1034</v>
      </c>
      <c r="E36" s="5">
        <v>25</v>
      </c>
      <c r="F36" s="5">
        <f t="shared" si="0"/>
        <v>25850</v>
      </c>
      <c r="G36" s="24"/>
    </row>
    <row r="37" customHeight="1" spans="1:7">
      <c r="A37" s="5">
        <v>34</v>
      </c>
      <c r="B37" s="5" t="s">
        <v>55</v>
      </c>
      <c r="C37" s="5" t="s">
        <v>56</v>
      </c>
      <c r="D37" s="6">
        <v>1950</v>
      </c>
      <c r="E37" s="5">
        <v>25</v>
      </c>
      <c r="F37" s="5">
        <f t="shared" si="0"/>
        <v>48750</v>
      </c>
      <c r="G37" s="24"/>
    </row>
    <row r="38" customHeight="1" spans="1:7">
      <c r="A38" s="5">
        <v>35</v>
      </c>
      <c r="B38" s="5"/>
      <c r="C38" s="5" t="s">
        <v>57</v>
      </c>
      <c r="D38" s="6">
        <v>32</v>
      </c>
      <c r="E38" s="5">
        <v>25</v>
      </c>
      <c r="F38" s="5">
        <f t="shared" si="0"/>
        <v>800</v>
      </c>
      <c r="G38" s="24"/>
    </row>
    <row r="39" customHeight="1" spans="1:7">
      <c r="A39" s="5">
        <v>36</v>
      </c>
      <c r="B39" s="5"/>
      <c r="C39" s="5" t="s">
        <v>58</v>
      </c>
      <c r="D39" s="6">
        <v>907</v>
      </c>
      <c r="E39" s="5">
        <v>25</v>
      </c>
      <c r="F39" s="5">
        <f t="shared" si="0"/>
        <v>22675</v>
      </c>
      <c r="G39" s="24"/>
    </row>
    <row r="40" customHeight="1" spans="1:7">
      <c r="A40" s="5">
        <v>37</v>
      </c>
      <c r="B40" s="5"/>
      <c r="C40" s="5" t="s">
        <v>59</v>
      </c>
      <c r="D40" s="6">
        <v>768</v>
      </c>
      <c r="E40" s="5">
        <v>25</v>
      </c>
      <c r="F40" s="5">
        <f t="shared" si="0"/>
        <v>19200</v>
      </c>
      <c r="G40" s="24"/>
    </row>
    <row r="41" customHeight="1" spans="1:7">
      <c r="A41" s="5">
        <v>38</v>
      </c>
      <c r="B41" s="5"/>
      <c r="C41" s="5" t="s">
        <v>60</v>
      </c>
      <c r="D41" s="6">
        <v>1156</v>
      </c>
      <c r="E41" s="5">
        <v>25</v>
      </c>
      <c r="F41" s="5">
        <f t="shared" si="0"/>
        <v>28900</v>
      </c>
      <c r="G41" s="24"/>
    </row>
    <row r="42" customHeight="1" spans="1:7">
      <c r="A42" s="5">
        <v>39</v>
      </c>
      <c r="B42" s="25" t="s">
        <v>61</v>
      </c>
      <c r="C42" s="5" t="s">
        <v>62</v>
      </c>
      <c r="D42" s="6">
        <v>1604</v>
      </c>
      <c r="E42" s="5">
        <v>25</v>
      </c>
      <c r="F42" s="5">
        <f t="shared" ref="F42:F47" si="1">D42*E42</f>
        <v>40100</v>
      </c>
      <c r="G42" s="24"/>
    </row>
    <row r="43" customHeight="1" spans="1:7">
      <c r="A43" s="5">
        <v>40</v>
      </c>
      <c r="B43" s="28"/>
      <c r="C43" s="5" t="s">
        <v>63</v>
      </c>
      <c r="D43" s="6">
        <v>609</v>
      </c>
      <c r="E43" s="5">
        <v>25</v>
      </c>
      <c r="F43" s="5">
        <f t="shared" si="1"/>
        <v>15225</v>
      </c>
      <c r="G43" s="24"/>
    </row>
    <row r="44" customHeight="1" spans="1:7">
      <c r="A44" s="5">
        <v>41</v>
      </c>
      <c r="B44" s="26"/>
      <c r="C44" s="5" t="s">
        <v>64</v>
      </c>
      <c r="D44" s="6">
        <v>1024</v>
      </c>
      <c r="E44" s="5">
        <v>25</v>
      </c>
      <c r="F44" s="5">
        <f t="shared" si="1"/>
        <v>25600</v>
      </c>
      <c r="G44" s="24"/>
    </row>
    <row r="45" customHeight="1" spans="1:7">
      <c r="A45" s="5">
        <v>42</v>
      </c>
      <c r="B45" s="5" t="s">
        <v>65</v>
      </c>
      <c r="C45" s="5" t="s">
        <v>66</v>
      </c>
      <c r="D45" s="6">
        <v>915</v>
      </c>
      <c r="E45" s="5">
        <v>25</v>
      </c>
      <c r="F45" s="5">
        <f t="shared" si="1"/>
        <v>22875</v>
      </c>
      <c r="G45" s="24"/>
    </row>
    <row r="46" customHeight="1" spans="1:7">
      <c r="A46" s="5">
        <v>43</v>
      </c>
      <c r="B46" s="25" t="s">
        <v>65</v>
      </c>
      <c r="C46" s="5" t="s">
        <v>67</v>
      </c>
      <c r="D46" s="6">
        <v>1110</v>
      </c>
      <c r="E46" s="5">
        <v>25</v>
      </c>
      <c r="F46" s="5">
        <f t="shared" si="1"/>
        <v>27750</v>
      </c>
      <c r="G46" s="24"/>
    </row>
    <row r="47" customHeight="1" spans="1:7">
      <c r="A47" s="5">
        <v>44</v>
      </c>
      <c r="B47" s="26"/>
      <c r="C47" s="5" t="s">
        <v>68</v>
      </c>
      <c r="D47" s="6">
        <v>1002</v>
      </c>
      <c r="E47" s="5">
        <v>25</v>
      </c>
      <c r="F47" s="5">
        <f t="shared" si="1"/>
        <v>25050</v>
      </c>
      <c r="G47" s="24"/>
    </row>
    <row r="48" customHeight="1" spans="1:7">
      <c r="A48" s="5">
        <v>45</v>
      </c>
      <c r="B48" s="25" t="s">
        <v>69</v>
      </c>
      <c r="C48" s="5" t="s">
        <v>70</v>
      </c>
      <c r="D48" s="6">
        <v>686</v>
      </c>
      <c r="E48" s="5">
        <v>25</v>
      </c>
      <c r="F48" s="5">
        <f t="shared" si="0"/>
        <v>17150</v>
      </c>
      <c r="G48" s="24"/>
    </row>
    <row r="49" customHeight="1" spans="1:7">
      <c r="A49" s="5">
        <v>46</v>
      </c>
      <c r="B49" s="28"/>
      <c r="C49" s="5" t="s">
        <v>71</v>
      </c>
      <c r="D49" s="6">
        <v>600</v>
      </c>
      <c r="E49" s="5">
        <v>25</v>
      </c>
      <c r="F49" s="5">
        <f t="shared" si="0"/>
        <v>15000</v>
      </c>
      <c r="G49" s="24"/>
    </row>
    <row r="50" customHeight="1" spans="1:7">
      <c r="A50" s="5">
        <v>47</v>
      </c>
      <c r="B50" s="28"/>
      <c r="C50" s="5" t="s">
        <v>72</v>
      </c>
      <c r="D50" s="6">
        <v>1741</v>
      </c>
      <c r="E50" s="5">
        <v>25</v>
      </c>
      <c r="F50" s="5">
        <f t="shared" si="0"/>
        <v>43525</v>
      </c>
      <c r="G50" s="24"/>
    </row>
    <row r="51" customHeight="1" spans="1:7">
      <c r="A51" s="5">
        <v>48</v>
      </c>
      <c r="B51" s="28"/>
      <c r="C51" s="5" t="s">
        <v>73</v>
      </c>
      <c r="D51" s="6">
        <v>573</v>
      </c>
      <c r="E51" s="5">
        <v>25</v>
      </c>
      <c r="F51" s="5">
        <f t="shared" si="0"/>
        <v>14325</v>
      </c>
      <c r="G51" s="24"/>
    </row>
    <row r="52" customHeight="1" spans="1:7">
      <c r="A52" s="5">
        <v>49</v>
      </c>
      <c r="B52" s="28"/>
      <c r="C52" s="5" t="s">
        <v>74</v>
      </c>
      <c r="D52" s="6">
        <v>452</v>
      </c>
      <c r="E52" s="5">
        <v>25</v>
      </c>
      <c r="F52" s="5">
        <f t="shared" si="0"/>
        <v>11300</v>
      </c>
      <c r="G52" s="24"/>
    </row>
    <row r="53" customHeight="1" spans="1:7">
      <c r="A53" s="5">
        <v>50</v>
      </c>
      <c r="B53" s="28"/>
      <c r="C53" s="5" t="s">
        <v>75</v>
      </c>
      <c r="D53" s="6">
        <v>2628</v>
      </c>
      <c r="E53" s="5">
        <v>25</v>
      </c>
      <c r="F53" s="5">
        <f t="shared" si="0"/>
        <v>65700</v>
      </c>
      <c r="G53" s="24"/>
    </row>
    <row r="54" customHeight="1" spans="1:7">
      <c r="A54" s="5">
        <v>51</v>
      </c>
      <c r="B54" s="26"/>
      <c r="C54" s="5" t="s">
        <v>76</v>
      </c>
      <c r="D54" s="6">
        <v>600</v>
      </c>
      <c r="E54" s="5">
        <v>25</v>
      </c>
      <c r="F54" s="5">
        <f t="shared" si="0"/>
        <v>15000</v>
      </c>
      <c r="G54" s="24"/>
    </row>
    <row r="55" customHeight="1" spans="1:7">
      <c r="A55" s="5">
        <v>52</v>
      </c>
      <c r="B55" s="25" t="s">
        <v>77</v>
      </c>
      <c r="C55" s="5" t="s">
        <v>78</v>
      </c>
      <c r="D55" s="6">
        <v>924</v>
      </c>
      <c r="E55" s="5">
        <v>25</v>
      </c>
      <c r="F55" s="5">
        <f t="shared" si="0"/>
        <v>23100</v>
      </c>
      <c r="G55" s="24"/>
    </row>
    <row r="56" customHeight="1" spans="1:7">
      <c r="A56" s="5">
        <v>53</v>
      </c>
      <c r="B56" s="26"/>
      <c r="C56" s="5" t="s">
        <v>79</v>
      </c>
      <c r="D56" s="6">
        <v>142</v>
      </c>
      <c r="E56" s="5">
        <v>25</v>
      </c>
      <c r="F56" s="5">
        <f t="shared" si="0"/>
        <v>3550</v>
      </c>
      <c r="G56" s="24"/>
    </row>
    <row r="57" customHeight="1" spans="1:7">
      <c r="A57" s="29" t="s">
        <v>80</v>
      </c>
      <c r="B57" s="29"/>
      <c r="C57" s="29"/>
      <c r="D57" s="29">
        <f>SUM(D4:D56)</f>
        <v>80303</v>
      </c>
      <c r="E57" s="5">
        <v>25</v>
      </c>
      <c r="F57" s="5">
        <f t="shared" si="0"/>
        <v>2007575</v>
      </c>
      <c r="G57" s="30"/>
    </row>
  </sheetData>
  <mergeCells count="15">
    <mergeCell ref="A1:H1"/>
    <mergeCell ref="A57:C57"/>
    <mergeCell ref="B5:B10"/>
    <mergeCell ref="B11:B12"/>
    <mergeCell ref="B14:B15"/>
    <mergeCell ref="B16:B20"/>
    <mergeCell ref="B22:B24"/>
    <mergeCell ref="B26:B28"/>
    <mergeCell ref="B29:B30"/>
    <mergeCell ref="B31:B35"/>
    <mergeCell ref="B37:B41"/>
    <mergeCell ref="B42:B44"/>
    <mergeCell ref="B46:B47"/>
    <mergeCell ref="B48:B54"/>
    <mergeCell ref="B55:B56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opLeftCell="A7" workbookViewId="0">
      <selection activeCell="H8" sqref="H8"/>
    </sheetView>
  </sheetViews>
  <sheetFormatPr defaultColWidth="9" defaultRowHeight="37.5" customHeight="1" outlineLevelCol="7"/>
  <cols>
    <col min="1" max="1" width="7" customWidth="1"/>
    <col min="2" max="2" width="19.25" customWidth="1"/>
    <col min="3" max="3" width="10.25" customWidth="1"/>
    <col min="4" max="4" width="12.125" customWidth="1"/>
    <col min="5" max="5" width="10.875" customWidth="1"/>
    <col min="6" max="6" width="12.5" customWidth="1"/>
  </cols>
  <sheetData>
    <row r="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customHeight="1" spans="1:3">
      <c r="A2" s="3" t="s">
        <v>1</v>
      </c>
      <c r="B2" s="3"/>
      <c r="C2" s="4"/>
    </row>
    <row r="3" customHeight="1" spans="1:6">
      <c r="A3" s="5" t="s">
        <v>2</v>
      </c>
      <c r="B3" s="5" t="s">
        <v>4</v>
      </c>
      <c r="C3" s="6" t="s">
        <v>5</v>
      </c>
      <c r="D3" s="5" t="s">
        <v>6</v>
      </c>
      <c r="E3" s="5" t="s">
        <v>7</v>
      </c>
      <c r="F3" s="7" t="s">
        <v>8</v>
      </c>
    </row>
    <row r="4" customHeight="1" spans="1:6">
      <c r="A4" s="8">
        <v>1</v>
      </c>
      <c r="B4" s="8" t="s">
        <v>81</v>
      </c>
      <c r="C4" s="9">
        <v>1159</v>
      </c>
      <c r="D4" s="8">
        <v>25</v>
      </c>
      <c r="E4" s="8">
        <f>C4*D4</f>
        <v>28975</v>
      </c>
      <c r="F4" s="8"/>
    </row>
    <row r="5" customHeight="1" spans="1:6">
      <c r="A5" s="8">
        <v>2</v>
      </c>
      <c r="B5" s="8" t="s">
        <v>82</v>
      </c>
      <c r="C5" s="9">
        <v>2250</v>
      </c>
      <c r="D5" s="8">
        <v>25</v>
      </c>
      <c r="E5" s="8">
        <f t="shared" ref="E5:E27" si="0">C5*D5</f>
        <v>56250</v>
      </c>
      <c r="F5" s="10"/>
    </row>
    <row r="6" customHeight="1" spans="1:6">
      <c r="A6" s="8">
        <v>3</v>
      </c>
      <c r="B6" s="8" t="s">
        <v>83</v>
      </c>
      <c r="C6" s="9">
        <v>5944</v>
      </c>
      <c r="D6" s="8">
        <v>25</v>
      </c>
      <c r="E6" s="8">
        <f t="shared" si="0"/>
        <v>148600</v>
      </c>
      <c r="F6" s="10"/>
    </row>
    <row r="7" customHeight="1" spans="1:6">
      <c r="A7" s="8">
        <v>4</v>
      </c>
      <c r="B7" s="8" t="s">
        <v>84</v>
      </c>
      <c r="C7" s="9">
        <v>8208</v>
      </c>
      <c r="D7" s="8">
        <v>25</v>
      </c>
      <c r="E7" s="8">
        <f t="shared" si="0"/>
        <v>205200</v>
      </c>
      <c r="F7" s="10"/>
    </row>
    <row r="8" customHeight="1" spans="1:6">
      <c r="A8" s="8">
        <v>5</v>
      </c>
      <c r="B8" s="8" t="s">
        <v>85</v>
      </c>
      <c r="C8" s="9">
        <v>1444</v>
      </c>
      <c r="D8" s="8">
        <v>25</v>
      </c>
      <c r="E8" s="8">
        <f t="shared" si="0"/>
        <v>36100</v>
      </c>
      <c r="F8" s="10"/>
    </row>
    <row r="9" customHeight="1" spans="1:6">
      <c r="A9" s="8">
        <v>6</v>
      </c>
      <c r="B9" s="8" t="s">
        <v>86</v>
      </c>
      <c r="C9" s="9">
        <v>3103</v>
      </c>
      <c r="D9" s="8">
        <v>25</v>
      </c>
      <c r="E9" s="8">
        <f t="shared" si="0"/>
        <v>77575</v>
      </c>
      <c r="F9" s="10"/>
    </row>
    <row r="10" customHeight="1" spans="1:6">
      <c r="A10" s="8">
        <v>7</v>
      </c>
      <c r="B10" s="11" t="s">
        <v>87</v>
      </c>
      <c r="C10" s="12">
        <v>1159</v>
      </c>
      <c r="D10" s="8">
        <v>25</v>
      </c>
      <c r="E10" s="8">
        <f t="shared" si="0"/>
        <v>28975</v>
      </c>
      <c r="F10" s="13"/>
    </row>
    <row r="11" customHeight="1" spans="1:6">
      <c r="A11" s="8">
        <v>8</v>
      </c>
      <c r="B11" s="8" t="s">
        <v>88</v>
      </c>
      <c r="C11" s="9">
        <v>21050</v>
      </c>
      <c r="D11" s="8">
        <v>25</v>
      </c>
      <c r="E11" s="8">
        <f t="shared" si="0"/>
        <v>526250</v>
      </c>
      <c r="F11" s="10"/>
    </row>
    <row r="12" customHeight="1" spans="1:6">
      <c r="A12" s="8">
        <v>9</v>
      </c>
      <c r="B12" s="8" t="s">
        <v>89</v>
      </c>
      <c r="C12" s="9">
        <v>913</v>
      </c>
      <c r="D12" s="8">
        <v>25</v>
      </c>
      <c r="E12" s="8">
        <v>22825</v>
      </c>
      <c r="F12" s="10"/>
    </row>
    <row r="13" customHeight="1" spans="1:6">
      <c r="A13" s="8">
        <v>10</v>
      </c>
      <c r="B13" s="8" t="s">
        <v>90</v>
      </c>
      <c r="C13" s="9">
        <v>3466</v>
      </c>
      <c r="D13" s="8">
        <v>25</v>
      </c>
      <c r="E13" s="8">
        <f t="shared" si="0"/>
        <v>86650</v>
      </c>
      <c r="F13" s="10"/>
    </row>
    <row r="14" customHeight="1" spans="1:6">
      <c r="A14" s="8">
        <v>11</v>
      </c>
      <c r="B14" s="8" t="s">
        <v>91</v>
      </c>
      <c r="C14" s="9">
        <v>1722</v>
      </c>
      <c r="D14" s="8">
        <v>25</v>
      </c>
      <c r="E14" s="8">
        <f t="shared" si="0"/>
        <v>43050</v>
      </c>
      <c r="F14" s="10"/>
    </row>
    <row r="15" customHeight="1" spans="1:6">
      <c r="A15" s="8">
        <v>12</v>
      </c>
      <c r="B15" s="8" t="s">
        <v>92</v>
      </c>
      <c r="C15" s="9">
        <v>2800</v>
      </c>
      <c r="D15" s="8">
        <v>25</v>
      </c>
      <c r="E15" s="8">
        <f t="shared" si="0"/>
        <v>70000</v>
      </c>
      <c r="F15" s="14"/>
    </row>
    <row r="16" customHeight="1" spans="1:6">
      <c r="A16" s="8">
        <v>13</v>
      </c>
      <c r="B16" s="8" t="s">
        <v>93</v>
      </c>
      <c r="C16" s="9">
        <v>2520</v>
      </c>
      <c r="D16" s="8">
        <v>25</v>
      </c>
      <c r="E16" s="8">
        <f t="shared" si="0"/>
        <v>63000</v>
      </c>
      <c r="F16" s="14"/>
    </row>
    <row r="17" customHeight="1" spans="1:6">
      <c r="A17" s="8">
        <v>14</v>
      </c>
      <c r="B17" s="8" t="s">
        <v>94</v>
      </c>
      <c r="C17" s="9">
        <v>5265</v>
      </c>
      <c r="D17" s="8">
        <v>25</v>
      </c>
      <c r="E17" s="8">
        <f t="shared" si="0"/>
        <v>131625</v>
      </c>
      <c r="F17" s="14"/>
    </row>
    <row r="18" customHeight="1" spans="1:6">
      <c r="A18" s="8">
        <v>15</v>
      </c>
      <c r="B18" s="8" t="s">
        <v>95</v>
      </c>
      <c r="C18" s="9">
        <v>5306</v>
      </c>
      <c r="D18" s="8">
        <v>25</v>
      </c>
      <c r="E18" s="8">
        <f t="shared" si="0"/>
        <v>132650</v>
      </c>
      <c r="F18" s="14"/>
    </row>
    <row r="19" customHeight="1" spans="1:6">
      <c r="A19" s="8">
        <v>16</v>
      </c>
      <c r="B19" s="15" t="s">
        <v>96</v>
      </c>
      <c r="C19" s="12">
        <v>4533</v>
      </c>
      <c r="D19" s="8">
        <v>25</v>
      </c>
      <c r="E19" s="8">
        <f t="shared" si="0"/>
        <v>113325</v>
      </c>
      <c r="F19" s="13"/>
    </row>
    <row r="20" customHeight="1" spans="1:6">
      <c r="A20" s="8">
        <v>17</v>
      </c>
      <c r="B20" s="15" t="s">
        <v>97</v>
      </c>
      <c r="C20" s="12">
        <v>1612</v>
      </c>
      <c r="D20" s="8">
        <v>25</v>
      </c>
      <c r="E20" s="8">
        <f t="shared" si="0"/>
        <v>40300</v>
      </c>
      <c r="F20" s="13"/>
    </row>
    <row r="21" customHeight="1" spans="1:6">
      <c r="A21" s="8">
        <v>18</v>
      </c>
      <c r="B21" s="15" t="s">
        <v>98</v>
      </c>
      <c r="C21" s="12">
        <v>15025</v>
      </c>
      <c r="D21" s="8">
        <v>25</v>
      </c>
      <c r="E21" s="8">
        <f t="shared" si="0"/>
        <v>375625</v>
      </c>
      <c r="F21" s="16"/>
    </row>
    <row r="22" customHeight="1" spans="1:6">
      <c r="A22" s="8">
        <v>19</v>
      </c>
      <c r="B22" s="15" t="s">
        <v>99</v>
      </c>
      <c r="C22" s="12">
        <v>1885</v>
      </c>
      <c r="D22" s="8">
        <v>25</v>
      </c>
      <c r="E22" s="8">
        <f t="shared" si="0"/>
        <v>47125</v>
      </c>
      <c r="F22" s="16"/>
    </row>
    <row r="23" customHeight="1" spans="1:6">
      <c r="A23" s="8">
        <v>20</v>
      </c>
      <c r="B23" s="15" t="s">
        <v>100</v>
      </c>
      <c r="C23" s="12">
        <v>3130</v>
      </c>
      <c r="D23" s="8">
        <v>25</v>
      </c>
      <c r="E23" s="8">
        <v>78250</v>
      </c>
      <c r="F23" s="16"/>
    </row>
    <row r="24" customHeight="1" spans="1:6">
      <c r="A24" s="8">
        <v>21</v>
      </c>
      <c r="B24" s="15" t="s">
        <v>101</v>
      </c>
      <c r="C24" s="12">
        <v>147</v>
      </c>
      <c r="D24" s="8">
        <v>25</v>
      </c>
      <c r="E24" s="8">
        <f t="shared" si="0"/>
        <v>3675</v>
      </c>
      <c r="F24" s="16"/>
    </row>
    <row r="25" customHeight="1" spans="1:6">
      <c r="A25" s="8">
        <v>22</v>
      </c>
      <c r="B25" s="15" t="s">
        <v>102</v>
      </c>
      <c r="C25" s="17">
        <v>4232</v>
      </c>
      <c r="D25" s="8">
        <v>25</v>
      </c>
      <c r="E25" s="8">
        <f t="shared" si="0"/>
        <v>105800</v>
      </c>
      <c r="F25" s="16"/>
    </row>
    <row r="26" customHeight="1" spans="1:6">
      <c r="A26" s="8">
        <v>23</v>
      </c>
      <c r="B26" s="15" t="s">
        <v>103</v>
      </c>
      <c r="C26" s="12">
        <v>145</v>
      </c>
      <c r="D26" s="8">
        <v>25</v>
      </c>
      <c r="E26" s="8">
        <f t="shared" si="0"/>
        <v>3625</v>
      </c>
      <c r="F26" s="16"/>
    </row>
    <row r="27" customHeight="1" spans="1:6">
      <c r="A27" s="18" t="s">
        <v>80</v>
      </c>
      <c r="B27" s="19"/>
      <c r="C27" s="20">
        <f>SUM(C4:C26)</f>
        <v>97018</v>
      </c>
      <c r="D27" s="8">
        <v>25</v>
      </c>
      <c r="E27" s="8">
        <f t="shared" si="0"/>
        <v>2425450</v>
      </c>
      <c r="F27" s="17"/>
    </row>
    <row r="28" customHeight="1" spans="1:6">
      <c r="A28" s="21" t="s">
        <v>104</v>
      </c>
      <c r="B28" s="21"/>
      <c r="C28" s="21"/>
      <c r="D28" s="21"/>
      <c r="E28" s="21"/>
      <c r="F28" s="21"/>
    </row>
    <row r="29" customHeight="1" spans="1:6">
      <c r="A29" s="22" t="s">
        <v>105</v>
      </c>
      <c r="B29" s="22"/>
      <c r="C29" s="22"/>
      <c r="D29" s="22"/>
      <c r="E29" s="22"/>
      <c r="F29" s="22"/>
    </row>
  </sheetData>
  <mergeCells count="3">
    <mergeCell ref="A1:H1"/>
    <mergeCell ref="A27:B27"/>
    <mergeCell ref="A28:F28"/>
  </mergeCells>
  <pageMargins left="0.7" right="0.7" top="0.75" bottom="0.75" header="0.3" footer="0.3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36</cp:lastModifiedBy>
  <dcterms:created xsi:type="dcterms:W3CDTF">2006-09-13T11:21:00Z</dcterms:created>
  <dcterms:modified xsi:type="dcterms:W3CDTF">2022-02-07T02:42:38Z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C535EC43F4D941E3A3055A9C076C4BA5</vt:lpwstr>
  </property>
  <property fmtid="{D5CDD505-2E9C-101B-9397-08002B2CF9AE}" pid="3" name="KSOProductBuildVer">
    <vt:lpwstr>2052-11.1.0.11294</vt:lpwstr>
  </property>
</Properties>
</file>