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4"/>
  </bookViews>
  <sheets>
    <sheet name="火石地村" sheetId="1" r:id="rId1"/>
    <sheet name="老四家子村" sheetId="2" r:id="rId2"/>
    <sheet name="牤牛营子村" sheetId="3" r:id="rId3"/>
    <sheet name="西台子村" sheetId="4" r:id="rId4"/>
    <sheet name="义成功村" sheetId="5" r:id="rId5"/>
  </sheets>
  <definedNames>
    <definedName name="_xlnm.Print_Titles" localSheetId="0">火石地村!$1:$6</definedName>
    <definedName name="_xlnm.Print_Titles" localSheetId="1">老四家子村!$1:$6</definedName>
    <definedName name="_xlnm.Print_Titles" localSheetId="2">牤牛营子村!$1:$6</definedName>
    <definedName name="_xlnm.Print_Titles" localSheetId="3">西台子村!$1:$6</definedName>
    <definedName name="_xlnm.Print_Titles" localSheetId="4">义成功村!$1:$6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<sst xmlns="http://schemas.openxmlformats.org/spreadsheetml/2006/main" count="471" uniqueCount="428">
  <si>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</si>
  <si>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</si>
  <si>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投保人：辽宁省朝阳市建平县义成功乡火石地村村民委员会                          </t>
  </si>
  <si>
    <t>种植地点：辽宁省朝阳市建平县义成功乡火石地村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</si>
  <si>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</si>
  <si>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</si>
  <si>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</si>
  <si>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</si>
  <si>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</si>
  <si>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</si>
  <si>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齐广江</t>
  </si>
  <si>
    <t>齐秀文</t>
  </si>
  <si>
    <t>毕显瑞</t>
  </si>
  <si>
    <t>张庆礼</t>
  </si>
  <si>
    <t>王淑霞</t>
  </si>
  <si>
    <t>段广山</t>
  </si>
  <si>
    <t>段志勇</t>
  </si>
  <si>
    <t>段广立</t>
  </si>
  <si>
    <t>宋玉荣</t>
  </si>
  <si>
    <t>段广民</t>
  </si>
  <si>
    <t>张庆树</t>
  </si>
  <si>
    <t>庞国义</t>
  </si>
  <si>
    <t>王小莉</t>
  </si>
  <si>
    <t>段广海</t>
  </si>
  <si>
    <t>张素芬</t>
  </si>
  <si>
    <t>张庆海</t>
  </si>
  <si>
    <t>盖锐锋</t>
  </si>
  <si>
    <t>段艳杰</t>
  </si>
  <si>
    <t>张桂芹</t>
  </si>
  <si>
    <t>王磊</t>
  </si>
  <si>
    <t>李柏柱</t>
  </si>
  <si>
    <t>田柏君</t>
  </si>
  <si>
    <t>王明杰</t>
  </si>
  <si>
    <t>李宗泉</t>
  </si>
  <si>
    <t>杨树合</t>
  </si>
  <si>
    <t>田柏余</t>
  </si>
  <si>
    <t>李鹏飞</t>
  </si>
  <si>
    <t>宋明立</t>
  </si>
  <si>
    <t>李宗云</t>
  </si>
  <si>
    <t>王庆利</t>
  </si>
  <si>
    <t>郑海新</t>
  </si>
  <si>
    <t>李柏文</t>
  </si>
  <si>
    <t>合计</t>
  </si>
  <si>
    <t xml:space="preserve">投保人：辽宁省朝阳市建平县义成功乡老四家子村村民委员会                          </t>
  </si>
  <si>
    <t>种植地点：辽宁省朝阳市建平县义成功乡老四家子村</t>
  </si>
  <si>
    <t>李照龙</t>
  </si>
  <si>
    <t>李芳申</t>
  </si>
  <si>
    <t>王平</t>
  </si>
  <si>
    <t>贾臣军</t>
  </si>
  <si>
    <t>李照军</t>
  </si>
  <si>
    <t>王凤海</t>
  </si>
  <si>
    <t>李大勇</t>
  </si>
  <si>
    <t>李照峰</t>
  </si>
  <si>
    <t>王艳军</t>
  </si>
  <si>
    <t>李海波</t>
  </si>
  <si>
    <t>李芳明</t>
  </si>
  <si>
    <t>王广军</t>
  </si>
  <si>
    <t>王志涛</t>
  </si>
  <si>
    <t>李照雷</t>
  </si>
  <si>
    <t>张彩生</t>
  </si>
  <si>
    <t>王吉福</t>
  </si>
  <si>
    <t>王廷栋</t>
  </si>
  <si>
    <t>王东升</t>
  </si>
  <si>
    <t>王东晖</t>
  </si>
  <si>
    <t>鲁凤杰</t>
  </si>
  <si>
    <t>王基林</t>
  </si>
  <si>
    <t>鲁凤军</t>
  </si>
  <si>
    <t>丁素娟</t>
  </si>
  <si>
    <t>王吉廷</t>
  </si>
  <si>
    <t>李照鑫</t>
  </si>
  <si>
    <t>王广清</t>
  </si>
  <si>
    <t>王洪义</t>
  </si>
  <si>
    <t>王吉方</t>
  </si>
  <si>
    <t>赵桂兰</t>
  </si>
  <si>
    <t>赵福</t>
  </si>
  <si>
    <t>赵柱</t>
  </si>
  <si>
    <t>王吉树</t>
  </si>
  <si>
    <t>王吉祥</t>
  </si>
  <si>
    <t>王永军</t>
  </si>
  <si>
    <t>王永财</t>
  </si>
  <si>
    <t>魏井江</t>
  </si>
  <si>
    <t>桑广学</t>
  </si>
  <si>
    <t>魏景山</t>
  </si>
  <si>
    <t>姜文阁</t>
  </si>
  <si>
    <t>付汉华</t>
  </si>
  <si>
    <t>付兴忠</t>
  </si>
  <si>
    <t>付汉文</t>
  </si>
  <si>
    <t>张险峰</t>
  </si>
  <si>
    <t>焦宝琴</t>
  </si>
  <si>
    <t>张爱江</t>
  </si>
  <si>
    <t>张国龙</t>
  </si>
  <si>
    <t>贡金全</t>
  </si>
  <si>
    <t>王广志</t>
  </si>
  <si>
    <t>刘素兰</t>
  </si>
  <si>
    <t>崔占发</t>
  </si>
  <si>
    <t>张国华</t>
  </si>
  <si>
    <t>周宝玉</t>
  </si>
  <si>
    <t>张国强</t>
  </si>
  <si>
    <t>翟小娟</t>
  </si>
  <si>
    <t>翟国生</t>
  </si>
  <si>
    <t>张国刚</t>
  </si>
  <si>
    <t>周凤芝</t>
  </si>
  <si>
    <t>邹本芝</t>
  </si>
  <si>
    <t>张国勤</t>
  </si>
  <si>
    <t>张国学</t>
  </si>
  <si>
    <t>张国中</t>
  </si>
  <si>
    <t>李凤芹</t>
  </si>
  <si>
    <t>张爱辉</t>
  </si>
  <si>
    <t>张爱德</t>
  </si>
  <si>
    <t>魏建友</t>
  </si>
  <si>
    <t>张国林</t>
  </si>
  <si>
    <t>张国财</t>
  </si>
  <si>
    <t>魏建坤</t>
  </si>
  <si>
    <t>张国虽</t>
  </si>
  <si>
    <t>魏建庆</t>
  </si>
  <si>
    <t>吴秀荣</t>
  </si>
  <si>
    <t>鲁秀花</t>
  </si>
  <si>
    <t>杜亚辉</t>
  </si>
  <si>
    <t>张向武</t>
  </si>
  <si>
    <t>魏晓波</t>
  </si>
  <si>
    <t>邹吉武</t>
  </si>
  <si>
    <t>魏晓东</t>
  </si>
  <si>
    <t>孙井轩</t>
  </si>
  <si>
    <t>孙友</t>
  </si>
  <si>
    <t>杜久平</t>
  </si>
  <si>
    <t>宋磊</t>
  </si>
  <si>
    <t>杜金红</t>
  </si>
  <si>
    <t>孙祥</t>
  </si>
  <si>
    <t>鲁凌合</t>
  </si>
  <si>
    <t>杜久春</t>
  </si>
  <si>
    <t>张峰</t>
  </si>
  <si>
    <t>张国振</t>
  </si>
  <si>
    <t>张国峰</t>
  </si>
  <si>
    <t>张国民</t>
  </si>
  <si>
    <t>付汉兵</t>
  </si>
  <si>
    <t xml:space="preserve">投保人：辽宁省朝阳市建平县义成功乡牤牛营子村村民委员会                          </t>
  </si>
  <si>
    <t>种植地点：辽宁省朝阳市建平县义成功乡牤牛营子村</t>
  </si>
  <si>
    <t>宋明友</t>
  </si>
  <si>
    <t>王喜文</t>
  </si>
  <si>
    <t>唐海文</t>
  </si>
  <si>
    <t>徐青华</t>
  </si>
  <si>
    <t>宋明海</t>
  </si>
  <si>
    <t>李广勇</t>
  </si>
  <si>
    <t>李天彬</t>
  </si>
  <si>
    <t>李广华</t>
  </si>
  <si>
    <t>李广春</t>
  </si>
  <si>
    <t>李艳峰</t>
  </si>
  <si>
    <t>徐丽红</t>
  </si>
  <si>
    <t>张奎</t>
  </si>
  <si>
    <t>张有</t>
  </si>
  <si>
    <t>蒲玉凤</t>
  </si>
  <si>
    <t>彭存</t>
  </si>
  <si>
    <t>赵云</t>
  </si>
  <si>
    <t>赵连奎</t>
  </si>
  <si>
    <t>赵勇</t>
  </si>
  <si>
    <t>刘海有</t>
  </si>
  <si>
    <t>赵虎</t>
  </si>
  <si>
    <t>申国林</t>
  </si>
  <si>
    <t>刘海虎</t>
  </si>
  <si>
    <t>刘强</t>
  </si>
  <si>
    <t>赵彬</t>
  </si>
  <si>
    <t>刘海明</t>
  </si>
  <si>
    <t>韩国芹</t>
  </si>
  <si>
    <t>任玉喜</t>
  </si>
  <si>
    <t>李秀兰</t>
  </si>
  <si>
    <t>任玉文</t>
  </si>
  <si>
    <t>孟广伍</t>
  </si>
  <si>
    <t>任玉廷</t>
  </si>
  <si>
    <t>任耀平</t>
  </si>
  <si>
    <t>任立伟</t>
  </si>
  <si>
    <t>孟广伟</t>
  </si>
  <si>
    <t>毕红鑫</t>
  </si>
  <si>
    <t>郭井志</t>
  </si>
  <si>
    <t>李景华</t>
  </si>
  <si>
    <t>任东升</t>
  </si>
  <si>
    <t>任立飞</t>
  </si>
  <si>
    <t>李振明</t>
  </si>
  <si>
    <t>韩明军</t>
  </si>
  <si>
    <t>郭秀春</t>
  </si>
  <si>
    <t>李振峰</t>
  </si>
  <si>
    <t>任素芹</t>
  </si>
  <si>
    <t>高峰</t>
  </si>
  <si>
    <t>李德华</t>
  </si>
  <si>
    <t>李天华</t>
  </si>
  <si>
    <t>郝振荣</t>
  </si>
  <si>
    <t>陈学</t>
  </si>
  <si>
    <t>刘凤杰</t>
  </si>
  <si>
    <t>刘国民</t>
  </si>
  <si>
    <t>刘国文</t>
  </si>
  <si>
    <t>郝振金</t>
  </si>
  <si>
    <t>刘国峰</t>
  </si>
  <si>
    <t>徐景辉</t>
  </si>
  <si>
    <t>张子富</t>
  </si>
  <si>
    <t>张子龙</t>
  </si>
  <si>
    <t>李素艳</t>
  </si>
  <si>
    <t>赵金军</t>
  </si>
  <si>
    <t>张广民</t>
  </si>
  <si>
    <t>张全民</t>
  </si>
  <si>
    <t>赵清华</t>
  </si>
  <si>
    <t>王海英</t>
  </si>
  <si>
    <t>张海民</t>
  </si>
  <si>
    <t>张会民</t>
  </si>
  <si>
    <t>何素珍</t>
  </si>
  <si>
    <t>赵连青</t>
  </si>
  <si>
    <t>李淑云</t>
  </si>
  <si>
    <t>李德春</t>
  </si>
  <si>
    <t>付艳民</t>
  </si>
  <si>
    <t>赵金山</t>
  </si>
  <si>
    <t>赵金峰</t>
  </si>
  <si>
    <t>王凤民</t>
  </si>
  <si>
    <t>张忠民</t>
  </si>
  <si>
    <t>谷宗林</t>
  </si>
  <si>
    <t>赵凤霞</t>
  </si>
  <si>
    <t>孙秀云</t>
  </si>
  <si>
    <t>季春喜</t>
  </si>
  <si>
    <t>徐海龙</t>
  </si>
  <si>
    <t>刘秀娜</t>
  </si>
  <si>
    <t>刘伍</t>
  </si>
  <si>
    <t>黄振芳</t>
  </si>
  <si>
    <t>黄一博</t>
  </si>
  <si>
    <t>赵金龙</t>
  </si>
  <si>
    <t xml:space="preserve">投保人：辽宁省朝阳市建平县义成功乡西台子村村民委员会                          </t>
  </si>
  <si>
    <t>种植地点：辽宁省朝阳市建平县义成功乡西台子村</t>
  </si>
  <si>
    <t>张子生</t>
  </si>
  <si>
    <t>张子锋</t>
  </si>
  <si>
    <t>张淑芬</t>
  </si>
  <si>
    <t>张子臣</t>
  </si>
  <si>
    <t>张云龙</t>
  </si>
  <si>
    <t>张春丽</t>
  </si>
  <si>
    <t>袁小龙</t>
  </si>
  <si>
    <t>袁术文</t>
  </si>
  <si>
    <t>袁术山</t>
  </si>
  <si>
    <t>袁术清</t>
  </si>
  <si>
    <t>袁术明</t>
  </si>
  <si>
    <t>袁玖刚</t>
  </si>
  <si>
    <t>袁宏伟</t>
  </si>
  <si>
    <t>袁红梅</t>
  </si>
  <si>
    <t>张国军</t>
  </si>
  <si>
    <t>袁国勇</t>
  </si>
  <si>
    <t>袁国海</t>
  </si>
  <si>
    <t>袁国栋</t>
  </si>
  <si>
    <t>徐莹</t>
  </si>
  <si>
    <t>徐国安</t>
  </si>
  <si>
    <t>谢秀红</t>
  </si>
  <si>
    <t>王跃辉</t>
  </si>
  <si>
    <t>王术清</t>
  </si>
  <si>
    <t>王术龙</t>
  </si>
  <si>
    <t>王金生</t>
  </si>
  <si>
    <t>王广友</t>
  </si>
  <si>
    <t>王广全</t>
  </si>
  <si>
    <t>王广春</t>
  </si>
  <si>
    <t>田文忠</t>
  </si>
  <si>
    <t>田柏灵</t>
  </si>
  <si>
    <t>孙在先</t>
  </si>
  <si>
    <t>孙跃忠</t>
  </si>
  <si>
    <t>孙凤忠</t>
  </si>
  <si>
    <t>隋秀香</t>
  </si>
  <si>
    <t>袁国锋</t>
  </si>
  <si>
    <t>宋月荣</t>
  </si>
  <si>
    <t>宋艳丽</t>
  </si>
  <si>
    <t>马志伟</t>
  </si>
  <si>
    <t>鲁凌明</t>
  </si>
  <si>
    <t>鲁凤文</t>
  </si>
  <si>
    <t>鲁凤树</t>
  </si>
  <si>
    <t>鲁凤森</t>
  </si>
  <si>
    <t>鲁凤清</t>
  </si>
  <si>
    <t>鲁凤明</t>
  </si>
  <si>
    <t>鲁凤民</t>
  </si>
  <si>
    <t>鲁凤林</t>
  </si>
  <si>
    <t>鲁凤海</t>
  </si>
  <si>
    <t>鲁凤宝</t>
  </si>
  <si>
    <t>鲁春云</t>
  </si>
  <si>
    <t>鲁春元</t>
  </si>
  <si>
    <t>鲁春业</t>
  </si>
  <si>
    <t>鲁春涛</t>
  </si>
  <si>
    <t>鲁春林</t>
  </si>
  <si>
    <t>鲁春军</t>
  </si>
  <si>
    <t>张淑丽</t>
  </si>
  <si>
    <t>鲁春凤</t>
  </si>
  <si>
    <t>鲁鑫</t>
  </si>
  <si>
    <t>刘天鹏</t>
  </si>
  <si>
    <t>刘天恩</t>
  </si>
  <si>
    <t>刘天才</t>
  </si>
  <si>
    <t>刘景生</t>
  </si>
  <si>
    <t>刘井忠</t>
  </si>
  <si>
    <t>刘井奎</t>
  </si>
  <si>
    <t>刘国庆</t>
  </si>
  <si>
    <t>刘国强</t>
  </si>
  <si>
    <t>刘东</t>
  </si>
  <si>
    <t>梁子忠</t>
  </si>
  <si>
    <t>梁玉梅</t>
  </si>
  <si>
    <t>李照文</t>
  </si>
  <si>
    <t>李学奎</t>
  </si>
  <si>
    <t>李秀春</t>
  </si>
  <si>
    <t>李龙华</t>
  </si>
  <si>
    <t>李宝学</t>
  </si>
  <si>
    <t>李宝财</t>
  </si>
  <si>
    <t>李星</t>
  </si>
  <si>
    <t>李东</t>
  </si>
  <si>
    <t>郎玉军</t>
  </si>
  <si>
    <t>郎玉富</t>
  </si>
  <si>
    <t>胡凤珍</t>
  </si>
  <si>
    <t>勾玉伍</t>
  </si>
  <si>
    <t>勾平川</t>
  </si>
  <si>
    <t>赵红梅</t>
  </si>
  <si>
    <t>勾林山</t>
  </si>
  <si>
    <t>勾吉川</t>
  </si>
  <si>
    <t>刘淑杰</t>
  </si>
  <si>
    <t>勾凤兰</t>
  </si>
  <si>
    <t>勾成川</t>
  </si>
  <si>
    <t>勾丙树</t>
  </si>
  <si>
    <t>勾帅</t>
  </si>
  <si>
    <t>冯术林</t>
  </si>
  <si>
    <t>董凤明</t>
  </si>
  <si>
    <t>董凤君</t>
  </si>
  <si>
    <t>董凤国</t>
  </si>
  <si>
    <t>丁勇</t>
  </si>
  <si>
    <t>丁伍</t>
  </si>
  <si>
    <t>丁文</t>
  </si>
  <si>
    <t>丁明</t>
  </si>
  <si>
    <t>王基臣</t>
  </si>
  <si>
    <t>王吉伍</t>
  </si>
  <si>
    <t>巧玲会</t>
  </si>
  <si>
    <t>刘国华</t>
  </si>
  <si>
    <t>闫桂芝</t>
  </si>
  <si>
    <t>李云德</t>
  </si>
  <si>
    <t>王跃龙</t>
  </si>
  <si>
    <t>李宝华</t>
  </si>
  <si>
    <t>袁国安</t>
  </si>
  <si>
    <t>吴向生</t>
  </si>
  <si>
    <t>鲁宝升</t>
  </si>
  <si>
    <t xml:space="preserve">投保人：辽宁省朝阳市建平县义成功乡义成功村村民委员会                          </t>
  </si>
  <si>
    <t>种植地点：辽宁省朝阳市建平县义成功乡义成功村</t>
  </si>
  <si>
    <t>孙国英</t>
  </si>
  <si>
    <t>袁国学</t>
  </si>
  <si>
    <t>韩凤贵</t>
  </si>
  <si>
    <t>陈少华</t>
  </si>
  <si>
    <t>陈士文</t>
  </si>
  <si>
    <t>谷清玉</t>
  </si>
  <si>
    <t>滕国友</t>
  </si>
  <si>
    <t>张虎</t>
  </si>
  <si>
    <t>谷清龙</t>
  </si>
  <si>
    <t>纪秀云</t>
  </si>
  <si>
    <t>张学</t>
  </si>
  <si>
    <t>张军</t>
  </si>
  <si>
    <t>谷学文</t>
  </si>
  <si>
    <t>谷清范</t>
  </si>
  <si>
    <t>谷青辉</t>
  </si>
  <si>
    <t>谷清山</t>
  </si>
  <si>
    <t>谷清江</t>
  </si>
  <si>
    <t>谷清华</t>
  </si>
  <si>
    <t>李凤艳</t>
  </si>
  <si>
    <t>谷清艳</t>
  </si>
  <si>
    <t>谷清海</t>
  </si>
  <si>
    <t>谷青松</t>
  </si>
  <si>
    <t>王玉军</t>
  </si>
  <si>
    <t>谷清学</t>
  </si>
  <si>
    <t>谷清杰</t>
  </si>
  <si>
    <t>刘清海</t>
  </si>
  <si>
    <t>刘晓宝</t>
  </si>
  <si>
    <t>谷艳玲</t>
  </si>
  <si>
    <t>江晓兰</t>
  </si>
  <si>
    <t>侯喜军</t>
  </si>
  <si>
    <t>马海东</t>
  </si>
  <si>
    <t>田作超</t>
  </si>
  <si>
    <t>王彦军</t>
  </si>
  <si>
    <t>任玉锋</t>
  </si>
  <si>
    <t>李世军</t>
  </si>
  <si>
    <t>张秀春</t>
  </si>
  <si>
    <t>孙术红</t>
  </si>
  <si>
    <t>任立刚</t>
  </si>
  <si>
    <t>孙跃朋</t>
  </si>
  <si>
    <t>孙兴爽</t>
  </si>
  <si>
    <t>任立勇</t>
  </si>
  <si>
    <t>孙耀东</t>
  </si>
  <si>
    <t>孙耀雷</t>
  </si>
  <si>
    <t>杨金玉</t>
  </si>
  <si>
    <t>孙耀华</t>
  </si>
  <si>
    <t>李耀华</t>
  </si>
  <si>
    <t>孙兴磊</t>
  </si>
  <si>
    <t>李金鑫</t>
  </si>
  <si>
    <t>孙超</t>
  </si>
  <si>
    <t>孙树河</t>
  </si>
  <si>
    <t>彭晓龙</t>
  </si>
  <si>
    <t>孙树海</t>
  </si>
  <si>
    <t>杜志祥</t>
  </si>
  <si>
    <t>孙树青</t>
  </si>
  <si>
    <t>温长龙</t>
  </si>
  <si>
    <t>孙井华</t>
  </si>
  <si>
    <t>张朋</t>
  </si>
  <si>
    <t>肖殿军</t>
  </si>
  <si>
    <t>徐凤启</t>
  </si>
  <si>
    <t>王海青</t>
  </si>
  <si>
    <t>王耀民</t>
  </si>
  <si>
    <t>王海军</t>
  </si>
  <si>
    <t>孙海荣</t>
  </si>
  <si>
    <t>张勇</t>
  </si>
  <si>
    <t>刘金春</t>
  </si>
  <si>
    <t>王吉发</t>
  </si>
  <si>
    <t>丁志平</t>
  </si>
  <si>
    <t>王吉友</t>
  </si>
  <si>
    <t>刘金明</t>
  </si>
  <si>
    <t>李方平</t>
  </si>
  <si>
    <t>刘殿阁</t>
  </si>
  <si>
    <t>李玉荣</t>
  </si>
  <si>
    <t>刘金芳</t>
  </si>
  <si>
    <t>李国生</t>
  </si>
  <si>
    <t>刘东辉</t>
  </si>
  <si>
    <t>孙永富</t>
  </si>
  <si>
    <t>孙永成</t>
  </si>
  <si>
    <t>孙永明</t>
  </si>
  <si>
    <t>薛凤生</t>
  </si>
  <si>
    <t>彭伟</t>
  </si>
  <si>
    <t>孙永恒</t>
  </si>
  <si>
    <t>彭喜</t>
  </si>
  <si>
    <t>张海军</t>
  </si>
  <si>
    <t>曲国忠</t>
  </si>
  <si>
    <t>李广文</t>
  </si>
  <si>
    <t>孙国平</t>
  </si>
  <si>
    <t>薛凤成</t>
  </si>
  <si>
    <t>丁志成</t>
  </si>
  <si>
    <t>薛友</t>
  </si>
  <si>
    <t>申桂珍</t>
  </si>
  <si>
    <t>张俊平</t>
  </si>
  <si>
    <t>夏金坤</t>
  </si>
  <si>
    <t>刘奎君</t>
  </si>
  <si>
    <t>李向柱</t>
  </si>
  <si>
    <t>丁志虎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</si>
</sst>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333333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zoomScale="90" zoomScaleNormal="90" topLeftCell="A11" workbookViewId="0">
      <selection activeCell="C40" sqref="C4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8" t="s">
        <v>10</v>
      </c>
      <c r="C7" s="38">
        <v>1</v>
      </c>
      <c r="D7" s="11">
        <f>C7*7.14</f>
        <v>7.14</v>
      </c>
      <c r="E7" s="12">
        <f>C7*700</f>
        <v>700</v>
      </c>
      <c r="F7" s="13">
        <f>C7*35.7</f>
        <v>35.7</v>
      </c>
    </row>
    <row r="8" s="1" customFormat="1" spans="1:6">
      <c r="A8" s="9">
        <v>2</v>
      </c>
      <c r="B8" s="38" t="s">
        <v>11</v>
      </c>
      <c r="C8" s="38">
        <v>5</v>
      </c>
      <c r="D8" s="11">
        <f t="shared" ref="D8:D39" si="0">C8*7.14</f>
        <v>35.7</v>
      </c>
      <c r="E8" s="12">
        <f t="shared" ref="E8:E39" si="1">C8*700</f>
        <v>3500</v>
      </c>
      <c r="F8" s="13">
        <f t="shared" ref="F8:F39" si="2">C8*35.7</f>
        <v>178.5</v>
      </c>
    </row>
    <row r="9" s="1" customFormat="1" spans="1:6">
      <c r="A9" s="9">
        <v>3</v>
      </c>
      <c r="B9" s="38" t="s">
        <v>12</v>
      </c>
      <c r="C9" s="38">
        <v>20</v>
      </c>
      <c r="D9" s="11">
        <f t="shared" si="0"/>
        <v>142.8</v>
      </c>
      <c r="E9" s="12">
        <f t="shared" si="1"/>
        <v>14000</v>
      </c>
      <c r="F9" s="13">
        <f t="shared" si="2"/>
        <v>714</v>
      </c>
    </row>
    <row r="10" s="1" customFormat="1" spans="1:6">
      <c r="A10" s="9">
        <v>4</v>
      </c>
      <c r="B10" s="38" t="s">
        <v>13</v>
      </c>
      <c r="C10" s="38">
        <v>20</v>
      </c>
      <c r="D10" s="11">
        <f t="shared" si="0"/>
        <v>142.8</v>
      </c>
      <c r="E10" s="12">
        <f t="shared" si="1"/>
        <v>14000</v>
      </c>
      <c r="F10" s="13">
        <f t="shared" si="2"/>
        <v>714</v>
      </c>
    </row>
    <row r="11" s="1" customFormat="1" spans="1:6">
      <c r="A11" s="9">
        <v>5</v>
      </c>
      <c r="B11" s="38" t="s">
        <v>14</v>
      </c>
      <c r="C11" s="38">
        <v>14</v>
      </c>
      <c r="D11" s="11">
        <f t="shared" si="0"/>
        <v>99.96</v>
      </c>
      <c r="E11" s="12">
        <f t="shared" si="1"/>
        <v>9800</v>
      </c>
      <c r="F11" s="13">
        <f t="shared" si="2"/>
        <v>499.8</v>
      </c>
    </row>
    <row r="12" s="1" customFormat="1" spans="1:6">
      <c r="A12" s="9">
        <v>6</v>
      </c>
      <c r="B12" s="38" t="s">
        <v>15</v>
      </c>
      <c r="C12" s="38">
        <v>20</v>
      </c>
      <c r="D12" s="11">
        <f t="shared" si="0"/>
        <v>142.8</v>
      </c>
      <c r="E12" s="12">
        <f t="shared" si="1"/>
        <v>14000</v>
      </c>
      <c r="F12" s="13">
        <f t="shared" si="2"/>
        <v>714</v>
      </c>
    </row>
    <row r="13" s="1" customFormat="1" spans="1:6">
      <c r="A13" s="9">
        <v>7</v>
      </c>
      <c r="B13" s="38" t="s">
        <v>16</v>
      </c>
      <c r="C13" s="38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38" t="s">
        <v>17</v>
      </c>
      <c r="C14" s="38">
        <v>30</v>
      </c>
      <c r="D14" s="11">
        <f t="shared" si="0"/>
        <v>214.2</v>
      </c>
      <c r="E14" s="12">
        <f t="shared" si="1"/>
        <v>21000</v>
      </c>
      <c r="F14" s="13">
        <f t="shared" si="2"/>
        <v>1071</v>
      </c>
    </row>
    <row r="15" s="1" customFormat="1" spans="1:6">
      <c r="A15" s="9">
        <v>9</v>
      </c>
      <c r="B15" s="38" t="s">
        <v>18</v>
      </c>
      <c r="C15" s="38">
        <v>10</v>
      </c>
      <c r="D15" s="11">
        <f t="shared" si="0"/>
        <v>71.4</v>
      </c>
      <c r="E15" s="12">
        <f t="shared" si="1"/>
        <v>7000</v>
      </c>
      <c r="F15" s="13">
        <f t="shared" si="2"/>
        <v>357</v>
      </c>
    </row>
    <row r="16" s="1" customFormat="1" spans="1:6">
      <c r="A16" s="9">
        <v>10</v>
      </c>
      <c r="B16" s="38" t="s">
        <v>19</v>
      </c>
      <c r="C16" s="38">
        <v>8</v>
      </c>
      <c r="D16" s="11">
        <f t="shared" si="0"/>
        <v>57.12</v>
      </c>
      <c r="E16" s="12">
        <f t="shared" si="1"/>
        <v>5600</v>
      </c>
      <c r="F16" s="13">
        <f t="shared" si="2"/>
        <v>285.6</v>
      </c>
    </row>
    <row r="17" s="1" customFormat="1" spans="1:6">
      <c r="A17" s="9">
        <v>11</v>
      </c>
      <c r="B17" s="38" t="s">
        <v>20</v>
      </c>
      <c r="C17" s="38">
        <v>15</v>
      </c>
      <c r="D17" s="11">
        <f t="shared" si="0"/>
        <v>107.1</v>
      </c>
      <c r="E17" s="12">
        <f t="shared" si="1"/>
        <v>10500</v>
      </c>
      <c r="F17" s="13">
        <f t="shared" si="2"/>
        <v>535.5</v>
      </c>
    </row>
    <row r="18" s="1" customFormat="1" spans="1:6">
      <c r="A18" s="9">
        <v>12</v>
      </c>
      <c r="B18" s="38" t="s">
        <v>21</v>
      </c>
      <c r="C18" s="38">
        <v>20</v>
      </c>
      <c r="D18" s="11">
        <f t="shared" si="0"/>
        <v>142.8</v>
      </c>
      <c r="E18" s="12">
        <f t="shared" si="1"/>
        <v>14000</v>
      </c>
      <c r="F18" s="13">
        <f t="shared" si="2"/>
        <v>714</v>
      </c>
    </row>
    <row r="19" s="1" customFormat="1" spans="1:6">
      <c r="A19" s="9">
        <v>13</v>
      </c>
      <c r="B19" s="38" t="s">
        <v>22</v>
      </c>
      <c r="C19" s="38">
        <v>37</v>
      </c>
      <c r="D19" s="11">
        <f t="shared" si="0"/>
        <v>264.18</v>
      </c>
      <c r="E19" s="12">
        <f t="shared" si="1"/>
        <v>25900</v>
      </c>
      <c r="F19" s="13">
        <f t="shared" si="2"/>
        <v>1320.9</v>
      </c>
    </row>
    <row r="20" s="1" customFormat="1" spans="1:6">
      <c r="A20" s="9">
        <v>14</v>
      </c>
      <c r="B20" s="38" t="s">
        <v>23</v>
      </c>
      <c r="C20" s="38">
        <v>10</v>
      </c>
      <c r="D20" s="11">
        <f t="shared" si="0"/>
        <v>71.4</v>
      </c>
      <c r="E20" s="12">
        <f t="shared" si="1"/>
        <v>7000</v>
      </c>
      <c r="F20" s="13">
        <f t="shared" si="2"/>
        <v>357</v>
      </c>
    </row>
    <row r="21" s="1" customFormat="1" spans="1:6">
      <c r="A21" s="9">
        <v>15</v>
      </c>
      <c r="B21" s="38" t="s">
        <v>24</v>
      </c>
      <c r="C21" s="38">
        <v>20</v>
      </c>
      <c r="D21" s="11">
        <f t="shared" si="0"/>
        <v>142.8</v>
      </c>
      <c r="E21" s="12">
        <f t="shared" si="1"/>
        <v>14000</v>
      </c>
      <c r="F21" s="13">
        <f t="shared" si="2"/>
        <v>714</v>
      </c>
    </row>
    <row r="22" s="1" customFormat="1" spans="1:6">
      <c r="A22" s="9">
        <v>16</v>
      </c>
      <c r="B22" s="38" t="s">
        <v>25</v>
      </c>
      <c r="C22" s="38">
        <v>15</v>
      </c>
      <c r="D22" s="11">
        <f t="shared" si="0"/>
        <v>107.1</v>
      </c>
      <c r="E22" s="12">
        <f t="shared" si="1"/>
        <v>10500</v>
      </c>
      <c r="F22" s="13">
        <f t="shared" si="2"/>
        <v>535.5</v>
      </c>
    </row>
    <row r="23" s="1" customFormat="1" spans="1:6">
      <c r="A23" s="9">
        <v>17</v>
      </c>
      <c r="B23" s="38" t="s">
        <v>26</v>
      </c>
      <c r="C23" s="38">
        <v>10</v>
      </c>
      <c r="D23" s="11">
        <f t="shared" si="0"/>
        <v>71.4</v>
      </c>
      <c r="E23" s="12">
        <f t="shared" si="1"/>
        <v>7000</v>
      </c>
      <c r="F23" s="13">
        <f t="shared" si="2"/>
        <v>357</v>
      </c>
    </row>
    <row r="24" s="1" customFormat="1" spans="1:6">
      <c r="A24" s="9">
        <v>18</v>
      </c>
      <c r="B24" s="38" t="s">
        <v>27</v>
      </c>
      <c r="C24" s="38">
        <v>20</v>
      </c>
      <c r="D24" s="11">
        <f t="shared" si="0"/>
        <v>142.8</v>
      </c>
      <c r="E24" s="12">
        <f t="shared" si="1"/>
        <v>14000</v>
      </c>
      <c r="F24" s="13">
        <f t="shared" si="2"/>
        <v>714</v>
      </c>
    </row>
    <row r="25" s="1" customFormat="1" spans="1:6">
      <c r="A25" s="9">
        <v>19</v>
      </c>
      <c r="B25" s="38" t="s">
        <v>28</v>
      </c>
      <c r="C25" s="38">
        <v>5</v>
      </c>
      <c r="D25" s="11">
        <f t="shared" si="0"/>
        <v>35.7</v>
      </c>
      <c r="E25" s="12">
        <f t="shared" si="1"/>
        <v>3500</v>
      </c>
      <c r="F25" s="13">
        <f t="shared" si="2"/>
        <v>178.5</v>
      </c>
    </row>
    <row r="26" s="1" customFormat="1" spans="1:6">
      <c r="A26" s="9">
        <v>20</v>
      </c>
      <c r="B26" s="38" t="s">
        <v>29</v>
      </c>
      <c r="C26" s="38">
        <v>15</v>
      </c>
      <c r="D26" s="11">
        <f t="shared" si="0"/>
        <v>107.1</v>
      </c>
      <c r="E26" s="12">
        <f t="shared" si="1"/>
        <v>10500</v>
      </c>
      <c r="F26" s="13">
        <f t="shared" si="2"/>
        <v>535.5</v>
      </c>
    </row>
    <row r="27" s="1" customFormat="1" spans="1:6">
      <c r="A27" s="9">
        <v>21</v>
      </c>
      <c r="B27" s="38" t="s">
        <v>30</v>
      </c>
      <c r="C27" s="38">
        <v>20</v>
      </c>
      <c r="D27" s="11">
        <f t="shared" si="0"/>
        <v>142.8</v>
      </c>
      <c r="E27" s="12">
        <f t="shared" si="1"/>
        <v>14000</v>
      </c>
      <c r="F27" s="13">
        <f t="shared" si="2"/>
        <v>714</v>
      </c>
    </row>
    <row r="28" s="1" customFormat="1" spans="1:6">
      <c r="A28" s="9">
        <v>22</v>
      </c>
      <c r="B28" s="38" t="s">
        <v>31</v>
      </c>
      <c r="C28" s="38">
        <v>30</v>
      </c>
      <c r="D28" s="11">
        <f t="shared" si="0"/>
        <v>214.2</v>
      </c>
      <c r="E28" s="12">
        <f t="shared" si="1"/>
        <v>21000</v>
      </c>
      <c r="F28" s="13">
        <f t="shared" si="2"/>
        <v>1071</v>
      </c>
    </row>
    <row r="29" s="1" customFormat="1" spans="1:6">
      <c r="A29" s="9">
        <v>23</v>
      </c>
      <c r="B29" s="38" t="s">
        <v>32</v>
      </c>
      <c r="C29" s="38">
        <v>5</v>
      </c>
      <c r="D29" s="11">
        <f t="shared" si="0"/>
        <v>35.7</v>
      </c>
      <c r="E29" s="12">
        <f t="shared" si="1"/>
        <v>3500</v>
      </c>
      <c r="F29" s="13">
        <f t="shared" si="2"/>
        <v>178.5</v>
      </c>
    </row>
    <row r="30" s="1" customFormat="1" spans="1:6">
      <c r="A30" s="9">
        <v>24</v>
      </c>
      <c r="B30" s="38" t="s">
        <v>33</v>
      </c>
      <c r="C30" s="38">
        <v>14</v>
      </c>
      <c r="D30" s="11">
        <f t="shared" si="0"/>
        <v>99.96</v>
      </c>
      <c r="E30" s="12">
        <f t="shared" si="1"/>
        <v>9800</v>
      </c>
      <c r="F30" s="13">
        <f t="shared" si="2"/>
        <v>499.8</v>
      </c>
    </row>
    <row r="31" s="1" customFormat="1" spans="1:6">
      <c r="A31" s="9">
        <v>25</v>
      </c>
      <c r="B31" s="38" t="s">
        <v>34</v>
      </c>
      <c r="C31" s="38">
        <v>13</v>
      </c>
      <c r="D31" s="11">
        <f t="shared" si="0"/>
        <v>92.82</v>
      </c>
      <c r="E31" s="12">
        <f t="shared" si="1"/>
        <v>9100</v>
      </c>
      <c r="F31" s="13">
        <f t="shared" si="2"/>
        <v>464.1</v>
      </c>
    </row>
    <row r="32" s="1" customFormat="1" spans="1:6">
      <c r="A32" s="9">
        <v>26</v>
      </c>
      <c r="B32" s="39" t="s">
        <v>35</v>
      </c>
      <c r="C32" s="39">
        <v>30</v>
      </c>
      <c r="D32" s="11">
        <f t="shared" si="0"/>
        <v>214.2</v>
      </c>
      <c r="E32" s="12">
        <f t="shared" si="1"/>
        <v>21000</v>
      </c>
      <c r="F32" s="13">
        <f t="shared" si="2"/>
        <v>1071</v>
      </c>
    </row>
    <row r="33" s="1" customFormat="1" spans="1:6">
      <c r="A33" s="9">
        <v>27</v>
      </c>
      <c r="B33" s="38" t="s">
        <v>36</v>
      </c>
      <c r="C33" s="38">
        <v>10</v>
      </c>
      <c r="D33" s="11">
        <f t="shared" si="0"/>
        <v>71.4</v>
      </c>
      <c r="E33" s="12">
        <f t="shared" si="1"/>
        <v>7000</v>
      </c>
      <c r="F33" s="13">
        <f t="shared" si="2"/>
        <v>357</v>
      </c>
    </row>
    <row r="34" s="1" customFormat="1" spans="1:6">
      <c r="A34" s="9">
        <v>28</v>
      </c>
      <c r="B34" s="38" t="s">
        <v>37</v>
      </c>
      <c r="C34" s="38">
        <v>10</v>
      </c>
      <c r="D34" s="11">
        <f t="shared" si="0"/>
        <v>71.4</v>
      </c>
      <c r="E34" s="12">
        <f t="shared" si="1"/>
        <v>7000</v>
      </c>
      <c r="F34" s="13">
        <f t="shared" si="2"/>
        <v>357</v>
      </c>
    </row>
    <row r="35" s="1" customFormat="1" spans="1:6">
      <c r="A35" s="9">
        <v>29</v>
      </c>
      <c r="B35" s="38" t="s">
        <v>38</v>
      </c>
      <c r="C35" s="38">
        <v>15</v>
      </c>
      <c r="D35" s="11">
        <f t="shared" si="0"/>
        <v>107.1</v>
      </c>
      <c r="E35" s="12">
        <f t="shared" si="1"/>
        <v>10500</v>
      </c>
      <c r="F35" s="13">
        <f t="shared" si="2"/>
        <v>535.5</v>
      </c>
    </row>
    <row r="36" s="1" customFormat="1" spans="1:6">
      <c r="A36" s="9">
        <v>30</v>
      </c>
      <c r="B36" s="38" t="s">
        <v>39</v>
      </c>
      <c r="C36" s="26">
        <v>30</v>
      </c>
      <c r="D36" s="11">
        <f t="shared" si="0"/>
        <v>214.2</v>
      </c>
      <c r="E36" s="12">
        <f t="shared" si="1"/>
        <v>21000</v>
      </c>
      <c r="F36" s="13">
        <f t="shared" si="2"/>
        <v>1071</v>
      </c>
    </row>
    <row r="37" s="1" customFormat="1" spans="1:6">
      <c r="A37" s="9">
        <v>31</v>
      </c>
      <c r="B37" s="26" t="s">
        <v>40</v>
      </c>
      <c r="C37" s="26">
        <v>30</v>
      </c>
      <c r="D37" s="11">
        <f t="shared" si="0"/>
        <v>214.2</v>
      </c>
      <c r="E37" s="12">
        <f t="shared" si="1"/>
        <v>21000</v>
      </c>
      <c r="F37" s="13">
        <f t="shared" si="2"/>
        <v>1071</v>
      </c>
    </row>
    <row r="38" s="1" customFormat="1" spans="1:6">
      <c r="A38" s="9">
        <v>32</v>
      </c>
      <c r="B38" s="38" t="s">
        <v>41</v>
      </c>
      <c r="C38" s="26">
        <v>10</v>
      </c>
      <c r="D38" s="11">
        <f t="shared" si="0"/>
        <v>71.4</v>
      </c>
      <c r="E38" s="12">
        <f t="shared" si="1"/>
        <v>7000</v>
      </c>
      <c r="F38" s="13">
        <f t="shared" si="2"/>
        <v>357</v>
      </c>
    </row>
    <row r="39" s="1" customFormat="1" spans="1:6">
      <c r="A39" s="36" t="s">
        <v>42</v>
      </c>
      <c r="B39" s="37"/>
      <c r="C39" s="13">
        <f>SUM(C7:C38)</f>
        <v>532</v>
      </c>
      <c r="D39" s="11">
        <f>C39*7.14</f>
        <v>3798.48</v>
      </c>
      <c r="E39" s="12">
        <f>C39*700</f>
        <v>372400</v>
      </c>
      <c r="F39" s="13">
        <f>C39*35.7</f>
        <v>18992.4</v>
      </c>
    </row>
  </sheetData>
  <mergeCells count="11">
    <mergeCell ref="A1:F1"/>
    <mergeCell ref="A2:F2"/>
    <mergeCell ref="A3:F3"/>
    <mergeCell ref="A4:F4"/>
    <mergeCell ref="A39:B3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zoomScale="90" zoomScaleNormal="90" topLeftCell="A62" workbookViewId="0">
      <selection activeCell="C98" sqref="C9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43</v>
      </c>
      <c r="B3" s="4"/>
      <c r="C3" s="4"/>
      <c r="D3" s="4"/>
      <c r="E3" s="4"/>
      <c r="F3" s="4"/>
    </row>
    <row r="4" ht="15" customHeight="1" spans="1:6">
      <c r="A4" s="4" t="s">
        <v>44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7" t="s">
        <v>45</v>
      </c>
      <c r="C7" s="27">
        <v>20</v>
      </c>
      <c r="D7" s="11">
        <f>C7*7.14</f>
        <v>142.8</v>
      </c>
      <c r="E7" s="12">
        <f>C7*700</f>
        <v>14000</v>
      </c>
      <c r="F7" s="13">
        <f>C7*35.7</f>
        <v>714</v>
      </c>
    </row>
    <row r="8" s="1" customFormat="1" spans="1:6">
      <c r="A8" s="9">
        <v>2</v>
      </c>
      <c r="B8" s="27" t="s">
        <v>46</v>
      </c>
      <c r="C8" s="27">
        <v>25</v>
      </c>
      <c r="D8" s="11">
        <f t="shared" ref="D8:D39" si="0">C8*7.14</f>
        <v>178.5</v>
      </c>
      <c r="E8" s="12">
        <f t="shared" ref="E8:E39" si="1">C8*700</f>
        <v>17500</v>
      </c>
      <c r="F8" s="13">
        <f t="shared" ref="F8:F39" si="2">C8*35.7</f>
        <v>892.5</v>
      </c>
    </row>
    <row r="9" s="1" customFormat="1" spans="1:6">
      <c r="A9" s="9">
        <v>3</v>
      </c>
      <c r="B9" s="27" t="s">
        <v>47</v>
      </c>
      <c r="C9" s="27">
        <v>25</v>
      </c>
      <c r="D9" s="11">
        <f t="shared" si="0"/>
        <v>178.5</v>
      </c>
      <c r="E9" s="12">
        <f t="shared" si="1"/>
        <v>17500</v>
      </c>
      <c r="F9" s="13">
        <f t="shared" si="2"/>
        <v>892.5</v>
      </c>
    </row>
    <row r="10" s="1" customFormat="1" spans="1:6">
      <c r="A10" s="9">
        <v>4</v>
      </c>
      <c r="B10" s="27" t="s">
        <v>48</v>
      </c>
      <c r="C10" s="27">
        <v>22</v>
      </c>
      <c r="D10" s="11">
        <f t="shared" si="0"/>
        <v>157.08</v>
      </c>
      <c r="E10" s="12">
        <f t="shared" si="1"/>
        <v>15400</v>
      </c>
      <c r="F10" s="13">
        <f t="shared" si="2"/>
        <v>785.4</v>
      </c>
    </row>
    <row r="11" s="1" customFormat="1" spans="1:6">
      <c r="A11" s="9">
        <v>5</v>
      </c>
      <c r="B11" s="27" t="s">
        <v>49</v>
      </c>
      <c r="C11" s="27">
        <v>20</v>
      </c>
      <c r="D11" s="11">
        <f t="shared" si="0"/>
        <v>142.8</v>
      </c>
      <c r="E11" s="12">
        <f t="shared" si="1"/>
        <v>14000</v>
      </c>
      <c r="F11" s="13">
        <f t="shared" si="2"/>
        <v>714</v>
      </c>
    </row>
    <row r="12" s="1" customFormat="1" spans="1:6">
      <c r="A12" s="9">
        <v>6</v>
      </c>
      <c r="B12" s="27" t="s">
        <v>50</v>
      </c>
      <c r="C12" s="27">
        <v>15</v>
      </c>
      <c r="D12" s="11">
        <f t="shared" si="0"/>
        <v>107.1</v>
      </c>
      <c r="E12" s="12">
        <f t="shared" si="1"/>
        <v>10500</v>
      </c>
      <c r="F12" s="13">
        <f t="shared" si="2"/>
        <v>535.5</v>
      </c>
    </row>
    <row r="13" s="1" customFormat="1" spans="1:6">
      <c r="A13" s="9">
        <v>7</v>
      </c>
      <c r="B13" s="27" t="s">
        <v>51</v>
      </c>
      <c r="C13" s="27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27" t="s">
        <v>52</v>
      </c>
      <c r="C14" s="27">
        <v>30</v>
      </c>
      <c r="D14" s="11">
        <f t="shared" si="0"/>
        <v>214.2</v>
      </c>
      <c r="E14" s="12">
        <f t="shared" si="1"/>
        <v>21000</v>
      </c>
      <c r="F14" s="13">
        <f t="shared" si="2"/>
        <v>1071</v>
      </c>
    </row>
    <row r="15" s="1" customFormat="1" spans="1:6">
      <c r="A15" s="9">
        <v>9</v>
      </c>
      <c r="B15" s="27" t="s">
        <v>53</v>
      </c>
      <c r="C15" s="27">
        <v>28</v>
      </c>
      <c r="D15" s="11">
        <f t="shared" si="0"/>
        <v>199.92</v>
      </c>
      <c r="E15" s="12">
        <f t="shared" si="1"/>
        <v>19600</v>
      </c>
      <c r="F15" s="13">
        <f t="shared" si="2"/>
        <v>999.6</v>
      </c>
    </row>
    <row r="16" s="1" customFormat="1" spans="1:6">
      <c r="A16" s="9">
        <v>10</v>
      </c>
      <c r="B16" s="27" t="s">
        <v>54</v>
      </c>
      <c r="C16" s="27">
        <v>30</v>
      </c>
      <c r="D16" s="11">
        <f t="shared" si="0"/>
        <v>214.2</v>
      </c>
      <c r="E16" s="12">
        <f t="shared" si="1"/>
        <v>21000</v>
      </c>
      <c r="F16" s="13">
        <f t="shared" si="2"/>
        <v>1071</v>
      </c>
    </row>
    <row r="17" s="1" customFormat="1" spans="1:6">
      <c r="A17" s="9">
        <v>11</v>
      </c>
      <c r="B17" s="27" t="s">
        <v>55</v>
      </c>
      <c r="C17" s="27">
        <v>20</v>
      </c>
      <c r="D17" s="11">
        <f t="shared" si="0"/>
        <v>142.8</v>
      </c>
      <c r="E17" s="12">
        <f t="shared" si="1"/>
        <v>14000</v>
      </c>
      <c r="F17" s="13">
        <f t="shared" si="2"/>
        <v>714</v>
      </c>
    </row>
    <row r="18" s="1" customFormat="1" spans="1:6">
      <c r="A18" s="9">
        <v>12</v>
      </c>
      <c r="B18" s="27" t="s">
        <v>56</v>
      </c>
      <c r="C18" s="27">
        <v>30</v>
      </c>
      <c r="D18" s="11">
        <f t="shared" si="0"/>
        <v>214.2</v>
      </c>
      <c r="E18" s="12">
        <f t="shared" si="1"/>
        <v>21000</v>
      </c>
      <c r="F18" s="13">
        <f t="shared" si="2"/>
        <v>1071</v>
      </c>
    </row>
    <row r="19" s="1" customFormat="1" spans="1:6">
      <c r="A19" s="9">
        <v>13</v>
      </c>
      <c r="B19" s="27" t="s">
        <v>57</v>
      </c>
      <c r="C19" s="27">
        <v>20</v>
      </c>
      <c r="D19" s="11">
        <f t="shared" si="0"/>
        <v>142.8</v>
      </c>
      <c r="E19" s="12">
        <f t="shared" si="1"/>
        <v>14000</v>
      </c>
      <c r="F19" s="13">
        <f t="shared" si="2"/>
        <v>714</v>
      </c>
    </row>
    <row r="20" s="1" customFormat="1" spans="1:6">
      <c r="A20" s="9">
        <v>14</v>
      </c>
      <c r="B20" s="27" t="s">
        <v>58</v>
      </c>
      <c r="C20" s="27">
        <v>28</v>
      </c>
      <c r="D20" s="11">
        <f t="shared" si="0"/>
        <v>199.92</v>
      </c>
      <c r="E20" s="12">
        <f t="shared" si="1"/>
        <v>19600</v>
      </c>
      <c r="F20" s="13">
        <f t="shared" si="2"/>
        <v>999.6</v>
      </c>
    </row>
    <row r="21" s="1" customFormat="1" spans="1:6">
      <c r="A21" s="9">
        <v>15</v>
      </c>
      <c r="B21" s="27" t="s">
        <v>59</v>
      </c>
      <c r="C21" s="27">
        <v>35</v>
      </c>
      <c r="D21" s="11">
        <f t="shared" si="0"/>
        <v>249.9</v>
      </c>
      <c r="E21" s="12">
        <f t="shared" si="1"/>
        <v>24500</v>
      </c>
      <c r="F21" s="13">
        <f t="shared" si="2"/>
        <v>1249.5</v>
      </c>
    </row>
    <row r="22" s="1" customFormat="1" spans="1:6">
      <c r="A22" s="9">
        <v>16</v>
      </c>
      <c r="B22" s="27" t="s">
        <v>60</v>
      </c>
      <c r="C22" s="27">
        <v>30</v>
      </c>
      <c r="D22" s="11">
        <f t="shared" si="0"/>
        <v>214.2</v>
      </c>
      <c r="E22" s="12">
        <f t="shared" si="1"/>
        <v>21000</v>
      </c>
      <c r="F22" s="13">
        <f t="shared" si="2"/>
        <v>1071</v>
      </c>
    </row>
    <row r="23" s="1" customFormat="1" spans="1:6">
      <c r="A23" s="9">
        <v>17</v>
      </c>
      <c r="B23" s="27" t="s">
        <v>61</v>
      </c>
      <c r="C23" s="27">
        <v>50</v>
      </c>
      <c r="D23" s="11">
        <f t="shared" si="0"/>
        <v>357</v>
      </c>
      <c r="E23" s="12">
        <f t="shared" si="1"/>
        <v>35000</v>
      </c>
      <c r="F23" s="13">
        <f t="shared" si="2"/>
        <v>1785</v>
      </c>
    </row>
    <row r="24" s="1" customFormat="1" spans="1:6">
      <c r="A24" s="9">
        <v>18</v>
      </c>
      <c r="B24" s="27" t="s">
        <v>62</v>
      </c>
      <c r="C24" s="27">
        <v>20</v>
      </c>
      <c r="D24" s="11">
        <f t="shared" si="0"/>
        <v>142.8</v>
      </c>
      <c r="E24" s="12">
        <f t="shared" si="1"/>
        <v>14000</v>
      </c>
      <c r="F24" s="13">
        <f t="shared" si="2"/>
        <v>714</v>
      </c>
    </row>
    <row r="25" s="1" customFormat="1" spans="1:6">
      <c r="A25" s="9">
        <v>19</v>
      </c>
      <c r="B25" s="27" t="s">
        <v>63</v>
      </c>
      <c r="C25" s="27">
        <v>30</v>
      </c>
      <c r="D25" s="11">
        <f t="shared" si="0"/>
        <v>214.2</v>
      </c>
      <c r="E25" s="12">
        <f t="shared" si="1"/>
        <v>21000</v>
      </c>
      <c r="F25" s="13">
        <f t="shared" si="2"/>
        <v>1071</v>
      </c>
    </row>
    <row r="26" s="1" customFormat="1" spans="1:6">
      <c r="A26" s="9">
        <v>20</v>
      </c>
      <c r="B26" s="27" t="s">
        <v>64</v>
      </c>
      <c r="C26" s="27">
        <v>40</v>
      </c>
      <c r="D26" s="11">
        <f t="shared" si="0"/>
        <v>285.6</v>
      </c>
      <c r="E26" s="12">
        <f t="shared" si="1"/>
        <v>28000</v>
      </c>
      <c r="F26" s="13">
        <f t="shared" si="2"/>
        <v>1428</v>
      </c>
    </row>
    <row r="27" s="1" customFormat="1" spans="1:6">
      <c r="A27" s="9">
        <v>21</v>
      </c>
      <c r="B27" s="27" t="s">
        <v>65</v>
      </c>
      <c r="C27" s="27">
        <v>20</v>
      </c>
      <c r="D27" s="11">
        <f t="shared" si="0"/>
        <v>142.8</v>
      </c>
      <c r="E27" s="12">
        <f t="shared" si="1"/>
        <v>14000</v>
      </c>
      <c r="F27" s="13">
        <f t="shared" si="2"/>
        <v>714</v>
      </c>
    </row>
    <row r="28" s="1" customFormat="1" spans="1:6">
      <c r="A28" s="9">
        <v>22</v>
      </c>
      <c r="B28" s="27" t="s">
        <v>66</v>
      </c>
      <c r="C28" s="27">
        <v>60</v>
      </c>
      <c r="D28" s="11">
        <f t="shared" si="0"/>
        <v>428.4</v>
      </c>
      <c r="E28" s="12">
        <f t="shared" si="1"/>
        <v>42000</v>
      </c>
      <c r="F28" s="13">
        <f t="shared" si="2"/>
        <v>2142</v>
      </c>
    </row>
    <row r="29" s="1" customFormat="1" spans="1:6">
      <c r="A29" s="9">
        <v>23</v>
      </c>
      <c r="B29" s="27" t="s">
        <v>67</v>
      </c>
      <c r="C29" s="27">
        <v>40</v>
      </c>
      <c r="D29" s="11">
        <f t="shared" si="0"/>
        <v>285.6</v>
      </c>
      <c r="E29" s="12">
        <f t="shared" si="1"/>
        <v>28000</v>
      </c>
      <c r="F29" s="13">
        <f t="shared" si="2"/>
        <v>1428</v>
      </c>
    </row>
    <row r="30" s="1" customFormat="1" spans="1:6">
      <c r="A30" s="9">
        <v>24</v>
      </c>
      <c r="B30" s="27" t="s">
        <v>68</v>
      </c>
      <c r="C30" s="27">
        <v>60</v>
      </c>
      <c r="D30" s="11">
        <f t="shared" si="0"/>
        <v>428.4</v>
      </c>
      <c r="E30" s="12">
        <f t="shared" si="1"/>
        <v>42000</v>
      </c>
      <c r="F30" s="13">
        <f t="shared" si="2"/>
        <v>2142</v>
      </c>
    </row>
    <row r="31" s="1" customFormat="1" spans="1:6">
      <c r="A31" s="9">
        <v>25</v>
      </c>
      <c r="B31" s="27" t="s">
        <v>69</v>
      </c>
      <c r="C31" s="27">
        <v>20</v>
      </c>
      <c r="D31" s="11">
        <f t="shared" si="0"/>
        <v>142.8</v>
      </c>
      <c r="E31" s="12">
        <f t="shared" si="1"/>
        <v>14000</v>
      </c>
      <c r="F31" s="13">
        <f t="shared" si="2"/>
        <v>714</v>
      </c>
    </row>
    <row r="32" s="1" customFormat="1" spans="1:6">
      <c r="A32" s="9">
        <v>26</v>
      </c>
      <c r="B32" s="27" t="s">
        <v>70</v>
      </c>
      <c r="C32" s="27">
        <v>20</v>
      </c>
      <c r="D32" s="11">
        <f t="shared" si="0"/>
        <v>142.8</v>
      </c>
      <c r="E32" s="12">
        <f t="shared" si="1"/>
        <v>14000</v>
      </c>
      <c r="F32" s="13">
        <f t="shared" si="2"/>
        <v>714</v>
      </c>
    </row>
    <row r="33" s="1" customFormat="1" spans="1:6">
      <c r="A33" s="9">
        <v>27</v>
      </c>
      <c r="B33" s="27" t="s">
        <v>71</v>
      </c>
      <c r="C33" s="27">
        <v>30</v>
      </c>
      <c r="D33" s="11">
        <f t="shared" si="0"/>
        <v>214.2</v>
      </c>
      <c r="E33" s="12">
        <f t="shared" si="1"/>
        <v>21000</v>
      </c>
      <c r="F33" s="13">
        <f t="shared" si="2"/>
        <v>1071</v>
      </c>
    </row>
    <row r="34" s="1" customFormat="1" spans="1:6">
      <c r="A34" s="9">
        <v>28</v>
      </c>
      <c r="B34" s="27" t="s">
        <v>72</v>
      </c>
      <c r="C34" s="27">
        <v>20</v>
      </c>
      <c r="D34" s="11">
        <f t="shared" si="0"/>
        <v>142.8</v>
      </c>
      <c r="E34" s="12">
        <f t="shared" si="1"/>
        <v>14000</v>
      </c>
      <c r="F34" s="13">
        <f t="shared" si="2"/>
        <v>714</v>
      </c>
    </row>
    <row r="35" s="1" customFormat="1" spans="1:6">
      <c r="A35" s="9">
        <v>29</v>
      </c>
      <c r="B35" s="27" t="s">
        <v>73</v>
      </c>
      <c r="C35" s="27">
        <v>15</v>
      </c>
      <c r="D35" s="11">
        <f t="shared" si="0"/>
        <v>107.1</v>
      </c>
      <c r="E35" s="12">
        <f t="shared" si="1"/>
        <v>10500</v>
      </c>
      <c r="F35" s="13">
        <f t="shared" si="2"/>
        <v>535.5</v>
      </c>
    </row>
    <row r="36" s="1" customFormat="1" spans="1:6">
      <c r="A36" s="9">
        <v>30</v>
      </c>
      <c r="B36" s="27" t="s">
        <v>74</v>
      </c>
      <c r="C36" s="27">
        <v>25</v>
      </c>
      <c r="D36" s="11">
        <f t="shared" si="0"/>
        <v>178.5</v>
      </c>
      <c r="E36" s="12">
        <f t="shared" si="1"/>
        <v>17500</v>
      </c>
      <c r="F36" s="13">
        <f t="shared" si="2"/>
        <v>892.5</v>
      </c>
    </row>
    <row r="37" s="1" customFormat="1" spans="1:6">
      <c r="A37" s="9">
        <v>31</v>
      </c>
      <c r="B37" s="27" t="s">
        <v>75</v>
      </c>
      <c r="C37" s="27">
        <v>30</v>
      </c>
      <c r="D37" s="11">
        <f t="shared" si="0"/>
        <v>214.2</v>
      </c>
      <c r="E37" s="12">
        <f t="shared" si="1"/>
        <v>21000</v>
      </c>
      <c r="F37" s="13">
        <f t="shared" si="2"/>
        <v>1071</v>
      </c>
    </row>
    <row r="38" s="1" customFormat="1" spans="1:6">
      <c r="A38" s="9">
        <v>32</v>
      </c>
      <c r="B38" s="27" t="s">
        <v>76</v>
      </c>
      <c r="C38" s="27">
        <v>10</v>
      </c>
      <c r="D38" s="11">
        <f t="shared" si="0"/>
        <v>71.4</v>
      </c>
      <c r="E38" s="12">
        <f t="shared" si="1"/>
        <v>7000</v>
      </c>
      <c r="F38" s="13">
        <f t="shared" si="2"/>
        <v>357</v>
      </c>
    </row>
    <row r="39" s="1" customFormat="1" spans="1:6">
      <c r="A39" s="9">
        <v>33</v>
      </c>
      <c r="B39" s="27" t="s">
        <v>77</v>
      </c>
      <c r="C39" s="27">
        <v>21</v>
      </c>
      <c r="D39" s="11">
        <f t="shared" si="0"/>
        <v>149.94</v>
      </c>
      <c r="E39" s="12">
        <f t="shared" si="1"/>
        <v>14700</v>
      </c>
      <c r="F39" s="13">
        <f t="shared" si="2"/>
        <v>749.7</v>
      </c>
    </row>
    <row r="40" s="1" customFormat="1" spans="1:6">
      <c r="A40" s="9">
        <v>34</v>
      </c>
      <c r="B40" s="27" t="s">
        <v>78</v>
      </c>
      <c r="C40" s="27">
        <v>42</v>
      </c>
      <c r="D40" s="11">
        <f t="shared" ref="D40:D71" si="3">C40*7.14</f>
        <v>299.88</v>
      </c>
      <c r="E40" s="12">
        <f t="shared" ref="E40:E71" si="4">C40*700</f>
        <v>29400</v>
      </c>
      <c r="F40" s="13">
        <f t="shared" ref="F40:F71" si="5">C40*35.7</f>
        <v>1499.4</v>
      </c>
    </row>
    <row r="41" s="1" customFormat="1" spans="1:6">
      <c r="A41" s="9">
        <v>35</v>
      </c>
      <c r="B41" s="27" t="s">
        <v>79</v>
      </c>
      <c r="C41" s="27">
        <v>30</v>
      </c>
      <c r="D41" s="11">
        <f t="shared" si="3"/>
        <v>214.2</v>
      </c>
      <c r="E41" s="12">
        <f t="shared" si="4"/>
        <v>21000</v>
      </c>
      <c r="F41" s="13">
        <f t="shared" si="5"/>
        <v>1071</v>
      </c>
    </row>
    <row r="42" s="1" customFormat="1" spans="1:6">
      <c r="A42" s="9">
        <v>36</v>
      </c>
      <c r="B42" s="27" t="s">
        <v>80</v>
      </c>
      <c r="C42" s="27">
        <v>20</v>
      </c>
      <c r="D42" s="11">
        <f t="shared" si="3"/>
        <v>142.8</v>
      </c>
      <c r="E42" s="12">
        <f t="shared" si="4"/>
        <v>14000</v>
      </c>
      <c r="F42" s="13">
        <f t="shared" si="5"/>
        <v>714</v>
      </c>
    </row>
    <row r="43" s="1" customFormat="1" spans="1:6">
      <c r="A43" s="9">
        <v>37</v>
      </c>
      <c r="B43" s="27" t="s">
        <v>81</v>
      </c>
      <c r="C43" s="27">
        <v>5</v>
      </c>
      <c r="D43" s="11">
        <f t="shared" si="3"/>
        <v>35.7</v>
      </c>
      <c r="E43" s="12">
        <f t="shared" si="4"/>
        <v>3500</v>
      </c>
      <c r="F43" s="13">
        <f t="shared" si="5"/>
        <v>178.5</v>
      </c>
    </row>
    <row r="44" s="1" customFormat="1" spans="1:6">
      <c r="A44" s="9">
        <v>38</v>
      </c>
      <c r="B44" s="27" t="s">
        <v>82</v>
      </c>
      <c r="C44" s="27">
        <v>10</v>
      </c>
      <c r="D44" s="11">
        <f t="shared" si="3"/>
        <v>71.4</v>
      </c>
      <c r="E44" s="12">
        <f t="shared" si="4"/>
        <v>7000</v>
      </c>
      <c r="F44" s="13">
        <f t="shared" si="5"/>
        <v>357</v>
      </c>
    </row>
    <row r="45" s="1" customFormat="1" spans="1:6">
      <c r="A45" s="9">
        <v>39</v>
      </c>
      <c r="B45" s="27" t="s">
        <v>83</v>
      </c>
      <c r="C45" s="27">
        <v>10</v>
      </c>
      <c r="D45" s="11">
        <f t="shared" si="3"/>
        <v>71.4</v>
      </c>
      <c r="E45" s="12">
        <f t="shared" si="4"/>
        <v>7000</v>
      </c>
      <c r="F45" s="13">
        <f t="shared" si="5"/>
        <v>357</v>
      </c>
    </row>
    <row r="46" s="1" customFormat="1" spans="1:6">
      <c r="A46" s="9">
        <v>40</v>
      </c>
      <c r="B46" s="27" t="s">
        <v>84</v>
      </c>
      <c r="C46" s="27">
        <v>10</v>
      </c>
      <c r="D46" s="11">
        <f t="shared" si="3"/>
        <v>71.4</v>
      </c>
      <c r="E46" s="12">
        <f t="shared" si="4"/>
        <v>7000</v>
      </c>
      <c r="F46" s="13">
        <f t="shared" si="5"/>
        <v>357</v>
      </c>
    </row>
    <row r="47" s="1" customFormat="1" spans="1:6">
      <c r="A47" s="9">
        <v>41</v>
      </c>
      <c r="B47" s="27" t="s">
        <v>85</v>
      </c>
      <c r="C47" s="27">
        <v>10</v>
      </c>
      <c r="D47" s="11">
        <f t="shared" si="3"/>
        <v>71.4</v>
      </c>
      <c r="E47" s="12">
        <f t="shared" si="4"/>
        <v>7000</v>
      </c>
      <c r="F47" s="13">
        <f t="shared" si="5"/>
        <v>357</v>
      </c>
    </row>
    <row r="48" s="1" customFormat="1" spans="1:6">
      <c r="A48" s="9">
        <v>42</v>
      </c>
      <c r="B48" s="27" t="s">
        <v>86</v>
      </c>
      <c r="C48" s="27">
        <v>5</v>
      </c>
      <c r="D48" s="11">
        <f t="shared" si="3"/>
        <v>35.7</v>
      </c>
      <c r="E48" s="12">
        <f t="shared" si="4"/>
        <v>3500</v>
      </c>
      <c r="F48" s="13">
        <f t="shared" si="5"/>
        <v>178.5</v>
      </c>
    </row>
    <row r="49" s="1" customFormat="1" spans="1:6">
      <c r="A49" s="9">
        <v>43</v>
      </c>
      <c r="B49" s="27" t="s">
        <v>87</v>
      </c>
      <c r="C49" s="27">
        <v>15</v>
      </c>
      <c r="D49" s="11">
        <f t="shared" si="3"/>
        <v>107.1</v>
      </c>
      <c r="E49" s="12">
        <f t="shared" si="4"/>
        <v>10500</v>
      </c>
      <c r="F49" s="13">
        <f t="shared" si="5"/>
        <v>535.5</v>
      </c>
    </row>
    <row r="50" s="1" customFormat="1" spans="1:6">
      <c r="A50" s="9">
        <v>44</v>
      </c>
      <c r="B50" s="26" t="s">
        <v>88</v>
      </c>
      <c r="C50" s="30">
        <v>85</v>
      </c>
      <c r="D50" s="11">
        <f t="shared" si="3"/>
        <v>606.9</v>
      </c>
      <c r="E50" s="12">
        <f t="shared" si="4"/>
        <v>59500</v>
      </c>
      <c r="F50" s="13">
        <f t="shared" si="5"/>
        <v>3034.5</v>
      </c>
    </row>
    <row r="51" s="1" customFormat="1" spans="1:6">
      <c r="A51" s="9">
        <v>45</v>
      </c>
      <c r="B51" s="26" t="s">
        <v>89</v>
      </c>
      <c r="C51" s="27">
        <v>31</v>
      </c>
      <c r="D51" s="11">
        <f t="shared" si="3"/>
        <v>221.34</v>
      </c>
      <c r="E51" s="12">
        <f t="shared" si="4"/>
        <v>21700</v>
      </c>
      <c r="F51" s="13">
        <f t="shared" si="5"/>
        <v>1106.7</v>
      </c>
    </row>
    <row r="52" s="1" customFormat="1" spans="1:6">
      <c r="A52" s="9">
        <v>46</v>
      </c>
      <c r="B52" s="26" t="s">
        <v>90</v>
      </c>
      <c r="C52" s="27">
        <v>20</v>
      </c>
      <c r="D52" s="11">
        <f t="shared" si="3"/>
        <v>142.8</v>
      </c>
      <c r="E52" s="12">
        <f t="shared" si="4"/>
        <v>14000</v>
      </c>
      <c r="F52" s="13">
        <f t="shared" si="5"/>
        <v>714</v>
      </c>
    </row>
    <row r="53" s="1" customFormat="1" spans="1:6">
      <c r="A53" s="9">
        <v>47</v>
      </c>
      <c r="B53" s="26" t="s">
        <v>91</v>
      </c>
      <c r="C53" s="27">
        <v>39</v>
      </c>
      <c r="D53" s="11">
        <f t="shared" si="3"/>
        <v>278.46</v>
      </c>
      <c r="E53" s="12">
        <f t="shared" si="4"/>
        <v>27300</v>
      </c>
      <c r="F53" s="13">
        <f t="shared" si="5"/>
        <v>1392.3</v>
      </c>
    </row>
    <row r="54" s="1" customFormat="1" spans="1:6">
      <c r="A54" s="9">
        <v>48</v>
      </c>
      <c r="B54" s="26" t="s">
        <v>92</v>
      </c>
      <c r="C54" s="27">
        <v>12</v>
      </c>
      <c r="D54" s="11">
        <f t="shared" si="3"/>
        <v>85.68</v>
      </c>
      <c r="E54" s="12">
        <f t="shared" si="4"/>
        <v>8400</v>
      </c>
      <c r="F54" s="13">
        <f t="shared" si="5"/>
        <v>428.4</v>
      </c>
    </row>
    <row r="55" s="1" customFormat="1" spans="1:6">
      <c r="A55" s="9">
        <v>49</v>
      </c>
      <c r="B55" s="26" t="s">
        <v>93</v>
      </c>
      <c r="C55" s="27">
        <v>20</v>
      </c>
      <c r="D55" s="11">
        <f t="shared" si="3"/>
        <v>142.8</v>
      </c>
      <c r="E55" s="12">
        <f t="shared" si="4"/>
        <v>14000</v>
      </c>
      <c r="F55" s="13">
        <f t="shared" si="5"/>
        <v>714</v>
      </c>
    </row>
    <row r="56" s="1" customFormat="1" spans="1:6">
      <c r="A56" s="9">
        <v>50</v>
      </c>
      <c r="B56" s="26" t="s">
        <v>94</v>
      </c>
      <c r="C56" s="27">
        <v>20</v>
      </c>
      <c r="D56" s="11">
        <f t="shared" si="3"/>
        <v>142.8</v>
      </c>
      <c r="E56" s="12">
        <f t="shared" si="4"/>
        <v>14000</v>
      </c>
      <c r="F56" s="13">
        <f t="shared" si="5"/>
        <v>714</v>
      </c>
    </row>
    <row r="57" s="1" customFormat="1" spans="1:6">
      <c r="A57" s="9">
        <v>51</v>
      </c>
      <c r="B57" s="26" t="s">
        <v>95</v>
      </c>
      <c r="C57" s="27">
        <v>20</v>
      </c>
      <c r="D57" s="11">
        <f t="shared" si="3"/>
        <v>142.8</v>
      </c>
      <c r="E57" s="12">
        <f t="shared" si="4"/>
        <v>14000</v>
      </c>
      <c r="F57" s="13">
        <f t="shared" si="5"/>
        <v>714</v>
      </c>
    </row>
    <row r="58" s="1" customFormat="1" spans="1:6">
      <c r="A58" s="9">
        <v>52</v>
      </c>
      <c r="B58" s="26" t="s">
        <v>96</v>
      </c>
      <c r="C58" s="27">
        <v>25</v>
      </c>
      <c r="D58" s="11">
        <f t="shared" si="3"/>
        <v>178.5</v>
      </c>
      <c r="E58" s="12">
        <f t="shared" si="4"/>
        <v>17500</v>
      </c>
      <c r="F58" s="13">
        <f t="shared" si="5"/>
        <v>892.5</v>
      </c>
    </row>
    <row r="59" s="1" customFormat="1" spans="1:6">
      <c r="A59" s="9">
        <v>53</v>
      </c>
      <c r="B59" s="26" t="s">
        <v>97</v>
      </c>
      <c r="C59" s="27">
        <v>49</v>
      </c>
      <c r="D59" s="11">
        <f t="shared" si="3"/>
        <v>349.86</v>
      </c>
      <c r="E59" s="12">
        <f t="shared" si="4"/>
        <v>34300</v>
      </c>
      <c r="F59" s="13">
        <f t="shared" si="5"/>
        <v>1749.3</v>
      </c>
    </row>
    <row r="60" s="1" customFormat="1" spans="1:6">
      <c r="A60" s="9">
        <v>54</v>
      </c>
      <c r="B60" s="26" t="s">
        <v>98</v>
      </c>
      <c r="C60" s="27">
        <v>21</v>
      </c>
      <c r="D60" s="11">
        <f t="shared" si="3"/>
        <v>149.94</v>
      </c>
      <c r="E60" s="12">
        <f t="shared" si="4"/>
        <v>14700</v>
      </c>
      <c r="F60" s="13">
        <f t="shared" si="5"/>
        <v>749.7</v>
      </c>
    </row>
    <row r="61" s="1" customFormat="1" spans="1:6">
      <c r="A61" s="9">
        <v>55</v>
      </c>
      <c r="B61" s="26" t="s">
        <v>99</v>
      </c>
      <c r="C61" s="27">
        <v>22</v>
      </c>
      <c r="D61" s="11">
        <f t="shared" si="3"/>
        <v>157.08</v>
      </c>
      <c r="E61" s="12">
        <f t="shared" si="4"/>
        <v>15400</v>
      </c>
      <c r="F61" s="13">
        <f t="shared" si="5"/>
        <v>785.4</v>
      </c>
    </row>
    <row r="62" s="1" customFormat="1" spans="1:6">
      <c r="A62" s="9">
        <v>56</v>
      </c>
      <c r="B62" s="26" t="s">
        <v>100</v>
      </c>
      <c r="C62" s="27">
        <v>23</v>
      </c>
      <c r="D62" s="11">
        <f t="shared" si="3"/>
        <v>164.22</v>
      </c>
      <c r="E62" s="12">
        <f t="shared" si="4"/>
        <v>16100</v>
      </c>
      <c r="F62" s="13">
        <f t="shared" si="5"/>
        <v>821.1</v>
      </c>
    </row>
    <row r="63" s="1" customFormat="1" spans="1:6">
      <c r="A63" s="9">
        <v>57</v>
      </c>
      <c r="B63" s="26" t="s">
        <v>101</v>
      </c>
      <c r="C63" s="27">
        <v>28</v>
      </c>
      <c r="D63" s="11">
        <f t="shared" si="3"/>
        <v>199.92</v>
      </c>
      <c r="E63" s="12">
        <f t="shared" si="4"/>
        <v>19600</v>
      </c>
      <c r="F63" s="13">
        <f t="shared" si="5"/>
        <v>999.6</v>
      </c>
    </row>
    <row r="64" s="1" customFormat="1" spans="1:6">
      <c r="A64" s="9">
        <v>58</v>
      </c>
      <c r="B64" s="27" t="s">
        <v>102</v>
      </c>
      <c r="C64" s="27">
        <v>10</v>
      </c>
      <c r="D64" s="11">
        <f t="shared" si="3"/>
        <v>71.4</v>
      </c>
      <c r="E64" s="12">
        <f t="shared" si="4"/>
        <v>7000</v>
      </c>
      <c r="F64" s="13">
        <f t="shared" si="5"/>
        <v>357</v>
      </c>
    </row>
    <row r="65" s="1" customFormat="1" spans="1:6">
      <c r="A65" s="9">
        <v>59</v>
      </c>
      <c r="B65" s="26" t="s">
        <v>103</v>
      </c>
      <c r="C65" s="27">
        <v>40</v>
      </c>
      <c r="D65" s="11">
        <f t="shared" si="3"/>
        <v>285.6</v>
      </c>
      <c r="E65" s="12">
        <f t="shared" si="4"/>
        <v>28000</v>
      </c>
      <c r="F65" s="13">
        <f t="shared" si="5"/>
        <v>1428</v>
      </c>
    </row>
    <row r="66" s="1" customFormat="1" spans="1:6">
      <c r="A66" s="9">
        <v>60</v>
      </c>
      <c r="B66" s="26" t="s">
        <v>104</v>
      </c>
      <c r="C66" s="27">
        <v>20</v>
      </c>
      <c r="D66" s="11">
        <f t="shared" si="3"/>
        <v>142.8</v>
      </c>
      <c r="E66" s="12">
        <f t="shared" si="4"/>
        <v>14000</v>
      </c>
      <c r="F66" s="13">
        <f t="shared" si="5"/>
        <v>714</v>
      </c>
    </row>
    <row r="67" s="1" customFormat="1" spans="1:6">
      <c r="A67" s="9">
        <v>61</v>
      </c>
      <c r="B67" s="26" t="s">
        <v>105</v>
      </c>
      <c r="C67" s="27">
        <v>35</v>
      </c>
      <c r="D67" s="11">
        <f t="shared" si="3"/>
        <v>249.9</v>
      </c>
      <c r="E67" s="12">
        <f t="shared" si="4"/>
        <v>24500</v>
      </c>
      <c r="F67" s="13">
        <f t="shared" si="5"/>
        <v>1249.5</v>
      </c>
    </row>
    <row r="68" s="1" customFormat="1" spans="1:6">
      <c r="A68" s="9">
        <v>62</v>
      </c>
      <c r="B68" s="27" t="s">
        <v>106</v>
      </c>
      <c r="C68" s="27">
        <v>20</v>
      </c>
      <c r="D68" s="11">
        <f t="shared" si="3"/>
        <v>142.8</v>
      </c>
      <c r="E68" s="12">
        <f t="shared" si="4"/>
        <v>14000</v>
      </c>
      <c r="F68" s="13">
        <f t="shared" si="5"/>
        <v>714</v>
      </c>
    </row>
    <row r="69" s="1" customFormat="1" spans="1:6">
      <c r="A69" s="9">
        <v>63</v>
      </c>
      <c r="B69" s="26" t="s">
        <v>107</v>
      </c>
      <c r="C69" s="27">
        <v>15</v>
      </c>
      <c r="D69" s="11">
        <f t="shared" si="3"/>
        <v>107.1</v>
      </c>
      <c r="E69" s="12">
        <f t="shared" si="4"/>
        <v>10500</v>
      </c>
      <c r="F69" s="13">
        <f t="shared" si="5"/>
        <v>535.5</v>
      </c>
    </row>
    <row r="70" s="1" customFormat="1" spans="1:6">
      <c r="A70" s="9">
        <v>64</v>
      </c>
      <c r="B70" s="26" t="s">
        <v>108</v>
      </c>
      <c r="C70" s="27">
        <v>19</v>
      </c>
      <c r="D70" s="11">
        <f t="shared" si="3"/>
        <v>135.66</v>
      </c>
      <c r="E70" s="12">
        <f t="shared" si="4"/>
        <v>13300</v>
      </c>
      <c r="F70" s="13">
        <f t="shared" si="5"/>
        <v>678.3</v>
      </c>
    </row>
    <row r="71" s="1" customFormat="1" spans="1:6">
      <c r="A71" s="9">
        <v>65</v>
      </c>
      <c r="B71" s="26" t="s">
        <v>109</v>
      </c>
      <c r="C71" s="27">
        <v>10</v>
      </c>
      <c r="D71" s="11">
        <f t="shared" si="3"/>
        <v>71.4</v>
      </c>
      <c r="E71" s="12">
        <f t="shared" si="4"/>
        <v>7000</v>
      </c>
      <c r="F71" s="13">
        <f t="shared" si="5"/>
        <v>357</v>
      </c>
    </row>
    <row r="72" s="1" customFormat="1" spans="1:6">
      <c r="A72" s="9">
        <v>66</v>
      </c>
      <c r="B72" s="26" t="s">
        <v>110</v>
      </c>
      <c r="C72" s="27">
        <v>25</v>
      </c>
      <c r="D72" s="11">
        <f t="shared" ref="D72:D110" si="6">C72*7.14</f>
        <v>178.5</v>
      </c>
      <c r="E72" s="12">
        <f t="shared" ref="E72:E110" si="7">C72*700</f>
        <v>17500</v>
      </c>
      <c r="F72" s="13">
        <f t="shared" ref="F72:F110" si="8">C72*35.7</f>
        <v>892.5</v>
      </c>
    </row>
    <row r="73" s="1" customFormat="1" spans="1:6">
      <c r="A73" s="9">
        <v>67</v>
      </c>
      <c r="B73" s="26" t="s">
        <v>111</v>
      </c>
      <c r="C73" s="27">
        <v>20</v>
      </c>
      <c r="D73" s="11">
        <f t="shared" si="6"/>
        <v>142.8</v>
      </c>
      <c r="E73" s="12">
        <f t="shared" si="7"/>
        <v>14000</v>
      </c>
      <c r="F73" s="13">
        <f t="shared" si="8"/>
        <v>714</v>
      </c>
    </row>
    <row r="74" s="1" customFormat="1" spans="1:6">
      <c r="A74" s="9">
        <v>68</v>
      </c>
      <c r="B74" s="26" t="s">
        <v>112</v>
      </c>
      <c r="C74" s="27">
        <v>15</v>
      </c>
      <c r="D74" s="11">
        <f t="shared" si="6"/>
        <v>107.1</v>
      </c>
      <c r="E74" s="12">
        <f t="shared" si="7"/>
        <v>10500</v>
      </c>
      <c r="F74" s="13">
        <f t="shared" si="8"/>
        <v>535.5</v>
      </c>
    </row>
    <row r="75" s="1" customFormat="1" spans="1:6">
      <c r="A75" s="9">
        <v>69</v>
      </c>
      <c r="B75" s="26" t="s">
        <v>113</v>
      </c>
      <c r="C75" s="27">
        <v>30</v>
      </c>
      <c r="D75" s="11">
        <f t="shared" si="6"/>
        <v>214.2</v>
      </c>
      <c r="E75" s="12">
        <f t="shared" si="7"/>
        <v>21000</v>
      </c>
      <c r="F75" s="13">
        <f t="shared" si="8"/>
        <v>1071</v>
      </c>
    </row>
    <row r="76" s="1" customFormat="1" spans="1:6">
      <c r="A76" s="9">
        <v>70</v>
      </c>
      <c r="B76" s="26" t="s">
        <v>114</v>
      </c>
      <c r="C76" s="27">
        <v>20</v>
      </c>
      <c r="D76" s="11">
        <f t="shared" si="6"/>
        <v>142.8</v>
      </c>
      <c r="E76" s="12">
        <f t="shared" si="7"/>
        <v>14000</v>
      </c>
      <c r="F76" s="13">
        <f t="shared" si="8"/>
        <v>714</v>
      </c>
    </row>
    <row r="77" s="1" customFormat="1" spans="1:6">
      <c r="A77" s="9">
        <v>71</v>
      </c>
      <c r="B77" s="27" t="s">
        <v>115</v>
      </c>
      <c r="C77" s="27">
        <v>20</v>
      </c>
      <c r="D77" s="11">
        <f t="shared" si="6"/>
        <v>142.8</v>
      </c>
      <c r="E77" s="12">
        <f t="shared" si="7"/>
        <v>14000</v>
      </c>
      <c r="F77" s="13">
        <f t="shared" si="8"/>
        <v>714</v>
      </c>
    </row>
    <row r="78" s="1" customFormat="1" spans="1:6">
      <c r="A78" s="9">
        <v>72</v>
      </c>
      <c r="B78" s="27" t="s">
        <v>116</v>
      </c>
      <c r="C78" s="27">
        <v>60</v>
      </c>
      <c r="D78" s="11">
        <f t="shared" si="6"/>
        <v>428.4</v>
      </c>
      <c r="E78" s="12">
        <f t="shared" si="7"/>
        <v>42000</v>
      </c>
      <c r="F78" s="13">
        <f t="shared" si="8"/>
        <v>2142</v>
      </c>
    </row>
    <row r="79" s="1" customFormat="1" spans="1:6">
      <c r="A79" s="9">
        <v>73</v>
      </c>
      <c r="B79" s="27" t="s">
        <v>117</v>
      </c>
      <c r="C79" s="27">
        <v>20</v>
      </c>
      <c r="D79" s="11">
        <f t="shared" si="6"/>
        <v>142.8</v>
      </c>
      <c r="E79" s="12">
        <f t="shared" si="7"/>
        <v>14000</v>
      </c>
      <c r="F79" s="13">
        <f t="shared" si="8"/>
        <v>714</v>
      </c>
    </row>
    <row r="80" s="1" customFormat="1" spans="1:6">
      <c r="A80" s="9">
        <v>74</v>
      </c>
      <c r="B80" s="27" t="s">
        <v>118</v>
      </c>
      <c r="C80" s="27">
        <v>10</v>
      </c>
      <c r="D80" s="11">
        <f t="shared" si="6"/>
        <v>71.4</v>
      </c>
      <c r="E80" s="12">
        <f t="shared" si="7"/>
        <v>7000</v>
      </c>
      <c r="F80" s="13">
        <f t="shared" si="8"/>
        <v>357</v>
      </c>
    </row>
    <row r="81" s="1" customFormat="1" spans="1:6">
      <c r="A81" s="9">
        <v>75</v>
      </c>
      <c r="B81" s="27" t="s">
        <v>119</v>
      </c>
      <c r="C81" s="27">
        <v>50</v>
      </c>
      <c r="D81" s="11">
        <f t="shared" si="6"/>
        <v>357</v>
      </c>
      <c r="E81" s="12">
        <f t="shared" si="7"/>
        <v>35000</v>
      </c>
      <c r="F81" s="13">
        <f t="shared" si="8"/>
        <v>1785</v>
      </c>
    </row>
    <row r="82" s="1" customFormat="1" spans="1:6">
      <c r="A82" s="9">
        <v>76</v>
      </c>
      <c r="B82" s="27" t="s">
        <v>120</v>
      </c>
      <c r="C82" s="27">
        <v>30</v>
      </c>
      <c r="D82" s="11">
        <f t="shared" si="6"/>
        <v>214.2</v>
      </c>
      <c r="E82" s="12">
        <f t="shared" si="7"/>
        <v>21000</v>
      </c>
      <c r="F82" s="13">
        <f t="shared" si="8"/>
        <v>1071</v>
      </c>
    </row>
    <row r="83" s="1" customFormat="1" spans="1:6">
      <c r="A83" s="9">
        <v>77</v>
      </c>
      <c r="B83" s="27" t="s">
        <v>121</v>
      </c>
      <c r="C83" s="27">
        <v>50</v>
      </c>
      <c r="D83" s="11">
        <f t="shared" si="6"/>
        <v>357</v>
      </c>
      <c r="E83" s="12">
        <f t="shared" si="7"/>
        <v>35000</v>
      </c>
      <c r="F83" s="13">
        <f t="shared" si="8"/>
        <v>1785</v>
      </c>
    </row>
    <row r="84" s="1" customFormat="1" spans="1:6">
      <c r="A84" s="9">
        <v>78</v>
      </c>
      <c r="B84" s="27" t="s">
        <v>122</v>
      </c>
      <c r="C84" s="27">
        <v>20</v>
      </c>
      <c r="D84" s="11">
        <f t="shared" si="6"/>
        <v>142.8</v>
      </c>
      <c r="E84" s="12">
        <f t="shared" si="7"/>
        <v>14000</v>
      </c>
      <c r="F84" s="13">
        <f t="shared" si="8"/>
        <v>714</v>
      </c>
    </row>
    <row r="85" s="1" customFormat="1" spans="1:6">
      <c r="A85" s="9">
        <v>79</v>
      </c>
      <c r="B85" s="27" t="s">
        <v>123</v>
      </c>
      <c r="C85" s="27">
        <v>20</v>
      </c>
      <c r="D85" s="11">
        <f t="shared" si="6"/>
        <v>142.8</v>
      </c>
      <c r="E85" s="12">
        <f t="shared" si="7"/>
        <v>14000</v>
      </c>
      <c r="F85" s="13">
        <f t="shared" si="8"/>
        <v>714</v>
      </c>
    </row>
    <row r="86" s="1" customFormat="1" spans="1:6">
      <c r="A86" s="9">
        <v>80</v>
      </c>
      <c r="B86" s="27" t="s">
        <v>124</v>
      </c>
      <c r="C86" s="27">
        <v>20</v>
      </c>
      <c r="D86" s="11">
        <f t="shared" si="6"/>
        <v>142.8</v>
      </c>
      <c r="E86" s="12">
        <f t="shared" si="7"/>
        <v>14000</v>
      </c>
      <c r="F86" s="13">
        <f t="shared" si="8"/>
        <v>714</v>
      </c>
    </row>
    <row r="87" s="1" customFormat="1" spans="1:6">
      <c r="A87" s="9">
        <v>81</v>
      </c>
      <c r="B87" s="27" t="s">
        <v>125</v>
      </c>
      <c r="C87" s="27">
        <v>20</v>
      </c>
      <c r="D87" s="11">
        <f t="shared" si="6"/>
        <v>142.8</v>
      </c>
      <c r="E87" s="12">
        <f t="shared" si="7"/>
        <v>14000</v>
      </c>
      <c r="F87" s="13">
        <f t="shared" si="8"/>
        <v>714</v>
      </c>
    </row>
    <row r="88" s="1" customFormat="1" spans="1:6">
      <c r="A88" s="9">
        <v>82</v>
      </c>
      <c r="B88" s="27" t="s">
        <v>126</v>
      </c>
      <c r="C88" s="27">
        <v>20</v>
      </c>
      <c r="D88" s="11">
        <f t="shared" si="6"/>
        <v>142.8</v>
      </c>
      <c r="E88" s="12">
        <f t="shared" si="7"/>
        <v>14000</v>
      </c>
      <c r="F88" s="13">
        <f t="shared" si="8"/>
        <v>714</v>
      </c>
    </row>
    <row r="89" s="1" customFormat="1" spans="1:6">
      <c r="A89" s="9">
        <v>83</v>
      </c>
      <c r="B89" s="27" t="s">
        <v>127</v>
      </c>
      <c r="C89" s="27">
        <v>15</v>
      </c>
      <c r="D89" s="11">
        <f t="shared" si="6"/>
        <v>107.1</v>
      </c>
      <c r="E89" s="12">
        <f t="shared" si="7"/>
        <v>10500</v>
      </c>
      <c r="F89" s="13">
        <f t="shared" si="8"/>
        <v>535.5</v>
      </c>
    </row>
    <row r="90" s="1" customFormat="1" spans="1:6">
      <c r="A90" s="9">
        <v>84</v>
      </c>
      <c r="B90" s="27" t="s">
        <v>128</v>
      </c>
      <c r="C90" s="27">
        <v>20</v>
      </c>
      <c r="D90" s="11">
        <f t="shared" si="6"/>
        <v>142.8</v>
      </c>
      <c r="E90" s="12">
        <f t="shared" si="7"/>
        <v>14000</v>
      </c>
      <c r="F90" s="13">
        <f t="shared" si="8"/>
        <v>714</v>
      </c>
    </row>
    <row r="91" s="1" customFormat="1" spans="1:6">
      <c r="A91" s="9">
        <v>85</v>
      </c>
      <c r="B91" s="26" t="s">
        <v>129</v>
      </c>
      <c r="C91" s="27">
        <v>10</v>
      </c>
      <c r="D91" s="11">
        <f t="shared" si="6"/>
        <v>71.4</v>
      </c>
      <c r="E91" s="12">
        <f t="shared" si="7"/>
        <v>7000</v>
      </c>
      <c r="F91" s="13">
        <f t="shared" si="8"/>
        <v>357</v>
      </c>
    </row>
    <row r="92" s="1" customFormat="1" spans="1:6">
      <c r="A92" s="9">
        <v>86</v>
      </c>
      <c r="B92" s="27" t="s">
        <v>130</v>
      </c>
      <c r="C92" s="27">
        <v>10</v>
      </c>
      <c r="D92" s="11">
        <f t="shared" si="6"/>
        <v>71.4</v>
      </c>
      <c r="E92" s="12">
        <f t="shared" si="7"/>
        <v>7000</v>
      </c>
      <c r="F92" s="13">
        <f t="shared" si="8"/>
        <v>357</v>
      </c>
    </row>
    <row r="93" s="1" customFormat="1" spans="1:6">
      <c r="A93" s="9">
        <v>87</v>
      </c>
      <c r="B93" s="27" t="s">
        <v>131</v>
      </c>
      <c r="C93" s="27">
        <v>24</v>
      </c>
      <c r="D93" s="11">
        <f t="shared" si="6"/>
        <v>171.36</v>
      </c>
      <c r="E93" s="12">
        <f t="shared" si="7"/>
        <v>16800</v>
      </c>
      <c r="F93" s="13">
        <f t="shared" si="8"/>
        <v>856.8</v>
      </c>
    </row>
    <row r="94" s="1" customFormat="1" spans="1:6">
      <c r="A94" s="9">
        <v>88</v>
      </c>
      <c r="B94" s="27" t="s">
        <v>132</v>
      </c>
      <c r="C94" s="27">
        <v>20</v>
      </c>
      <c r="D94" s="11">
        <f t="shared" si="6"/>
        <v>142.8</v>
      </c>
      <c r="E94" s="12">
        <f t="shared" si="7"/>
        <v>14000</v>
      </c>
      <c r="F94" s="13">
        <f t="shared" si="8"/>
        <v>714</v>
      </c>
    </row>
    <row r="95" s="1" customFormat="1" spans="1:6">
      <c r="A95" s="9">
        <v>89</v>
      </c>
      <c r="B95" s="27" t="s">
        <v>133</v>
      </c>
      <c r="C95" s="27">
        <v>12</v>
      </c>
      <c r="D95" s="11">
        <f t="shared" si="6"/>
        <v>85.68</v>
      </c>
      <c r="E95" s="12">
        <f t="shared" si="7"/>
        <v>8400</v>
      </c>
      <c r="F95" s="13">
        <f t="shared" si="8"/>
        <v>428.4</v>
      </c>
    </row>
    <row r="96" s="1" customFormat="1" spans="1:6">
      <c r="A96" s="9">
        <v>90</v>
      </c>
      <c r="B96" s="10" t="s">
        <v>134</v>
      </c>
      <c r="C96" s="10">
        <v>415</v>
      </c>
      <c r="D96" s="11">
        <f t="shared" si="6"/>
        <v>2963.1</v>
      </c>
      <c r="E96" s="12">
        <f t="shared" si="7"/>
        <v>290500</v>
      </c>
      <c r="F96" s="13">
        <f t="shared" si="8"/>
        <v>14815.5</v>
      </c>
    </row>
    <row r="97" s="1" customFormat="1" spans="1:6">
      <c r="A97" s="36" t="s">
        <v>42</v>
      </c>
      <c r="B97" s="37"/>
      <c r="C97" s="13">
        <f>SUM(C7:C96)</f>
        <v>2626</v>
      </c>
      <c r="D97" s="11">
        <f>C97*7.14</f>
        <v>18749.64</v>
      </c>
      <c r="E97" s="12">
        <f>C97*700</f>
        <v>1838200</v>
      </c>
      <c r="F97" s="13">
        <f>C97*35.7</f>
        <v>93748.2</v>
      </c>
    </row>
  </sheetData>
  <mergeCells count="11">
    <mergeCell ref="A1:F1"/>
    <mergeCell ref="A2:F2"/>
    <mergeCell ref="A3:F3"/>
    <mergeCell ref="A4:F4"/>
    <mergeCell ref="A97:B9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zoomScale="90" zoomScaleNormal="90" topLeftCell="A62" workbookViewId="0">
      <selection activeCell="C93" sqref="C9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135</v>
      </c>
      <c r="B3" s="4"/>
      <c r="C3" s="4"/>
      <c r="D3" s="4"/>
      <c r="E3" s="4"/>
      <c r="F3" s="4"/>
    </row>
    <row r="4" ht="15" customHeight="1" spans="1:6">
      <c r="A4" s="4" t="s">
        <v>136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9">
        <v>1</v>
      </c>
      <c r="B7" s="28" t="s">
        <v>137</v>
      </c>
      <c r="C7" s="27">
        <v>50</v>
      </c>
      <c r="D7" s="11">
        <f>C7*7.14</f>
        <v>357</v>
      </c>
      <c r="E7" s="12">
        <f>C7*700</f>
        <v>35000</v>
      </c>
      <c r="F7" s="13">
        <f>C7*35.7</f>
        <v>1785</v>
      </c>
    </row>
    <row r="8" s="1" customFormat="1" ht="14.1" customHeight="1" spans="1:6">
      <c r="A8" s="9">
        <v>2</v>
      </c>
      <c r="B8" s="28" t="s">
        <v>138</v>
      </c>
      <c r="C8" s="27">
        <v>10</v>
      </c>
      <c r="D8" s="11">
        <f t="shared" ref="D8:D39" si="0">C8*10.318</f>
        <v>103.18</v>
      </c>
      <c r="E8" s="12">
        <f t="shared" ref="E8:E39" si="1">C8*770</f>
        <v>7700</v>
      </c>
      <c r="F8" s="13">
        <f t="shared" ref="F8:F39" si="2">C8*35.7</f>
        <v>357</v>
      </c>
    </row>
    <row r="9" s="1" customFormat="1" ht="14.1" customHeight="1" spans="1:6">
      <c r="A9" s="9">
        <v>3</v>
      </c>
      <c r="B9" s="28" t="s">
        <v>139</v>
      </c>
      <c r="C9" s="27">
        <v>35</v>
      </c>
      <c r="D9" s="11">
        <f t="shared" si="0"/>
        <v>361.13</v>
      </c>
      <c r="E9" s="12">
        <f t="shared" si="1"/>
        <v>26950</v>
      </c>
      <c r="F9" s="13">
        <f t="shared" si="2"/>
        <v>1249.5</v>
      </c>
    </row>
    <row r="10" s="1" customFormat="1" ht="14.1" customHeight="1" spans="1:6">
      <c r="A10" s="9">
        <v>4</v>
      </c>
      <c r="B10" s="28" t="s">
        <v>140</v>
      </c>
      <c r="C10" s="27">
        <v>20</v>
      </c>
      <c r="D10" s="11">
        <f t="shared" si="0"/>
        <v>206.36</v>
      </c>
      <c r="E10" s="12">
        <f t="shared" si="1"/>
        <v>15400</v>
      </c>
      <c r="F10" s="13">
        <f t="shared" si="2"/>
        <v>714</v>
      </c>
    </row>
    <row r="11" s="1" customFormat="1" ht="14.1" customHeight="1" spans="1:6">
      <c r="A11" s="9">
        <v>5</v>
      </c>
      <c r="B11" s="28" t="s">
        <v>141</v>
      </c>
      <c r="C11" s="27">
        <v>30</v>
      </c>
      <c r="D11" s="11">
        <f t="shared" si="0"/>
        <v>309.54</v>
      </c>
      <c r="E11" s="12">
        <f t="shared" si="1"/>
        <v>23100</v>
      </c>
      <c r="F11" s="13">
        <f t="shared" si="2"/>
        <v>1071</v>
      </c>
    </row>
    <row r="12" s="1" customFormat="1" ht="14.1" customHeight="1" spans="1:6">
      <c r="A12" s="9">
        <v>6</v>
      </c>
      <c r="B12" s="28" t="s">
        <v>142</v>
      </c>
      <c r="C12" s="27">
        <v>10</v>
      </c>
      <c r="D12" s="11">
        <f t="shared" si="0"/>
        <v>103.18</v>
      </c>
      <c r="E12" s="12">
        <f t="shared" si="1"/>
        <v>7700</v>
      </c>
      <c r="F12" s="13">
        <f t="shared" si="2"/>
        <v>357</v>
      </c>
    </row>
    <row r="13" s="1" customFormat="1" ht="14.1" customHeight="1" spans="1:6">
      <c r="A13" s="9">
        <v>7</v>
      </c>
      <c r="B13" s="28" t="s">
        <v>143</v>
      </c>
      <c r="C13" s="27">
        <v>5</v>
      </c>
      <c r="D13" s="11">
        <f t="shared" si="0"/>
        <v>51.59</v>
      </c>
      <c r="E13" s="12">
        <f t="shared" si="1"/>
        <v>3850</v>
      </c>
      <c r="F13" s="13">
        <f t="shared" si="2"/>
        <v>178.5</v>
      </c>
    </row>
    <row r="14" s="1" customFormat="1" ht="14.1" customHeight="1" spans="1:6">
      <c r="A14" s="9">
        <v>8</v>
      </c>
      <c r="B14" s="28" t="s">
        <v>144</v>
      </c>
      <c r="C14" s="27">
        <v>10</v>
      </c>
      <c r="D14" s="11">
        <f t="shared" si="0"/>
        <v>103.18</v>
      </c>
      <c r="E14" s="12">
        <f t="shared" si="1"/>
        <v>7700</v>
      </c>
      <c r="F14" s="13">
        <f t="shared" si="2"/>
        <v>357</v>
      </c>
    </row>
    <row r="15" s="1" customFormat="1" ht="14.1" customHeight="1" spans="1:6">
      <c r="A15" s="9">
        <v>9</v>
      </c>
      <c r="B15" s="29" t="s">
        <v>145</v>
      </c>
      <c r="C15" s="27">
        <v>5</v>
      </c>
      <c r="D15" s="11">
        <f t="shared" si="0"/>
        <v>51.59</v>
      </c>
      <c r="E15" s="12">
        <f t="shared" si="1"/>
        <v>3850</v>
      </c>
      <c r="F15" s="13">
        <f t="shared" si="2"/>
        <v>178.5</v>
      </c>
    </row>
    <row r="16" s="1" customFormat="1" ht="14.1" customHeight="1" spans="1:6">
      <c r="A16" s="9">
        <v>10</v>
      </c>
      <c r="B16" s="28" t="s">
        <v>146</v>
      </c>
      <c r="C16" s="27">
        <v>3</v>
      </c>
      <c r="D16" s="11">
        <f t="shared" si="0"/>
        <v>30.954</v>
      </c>
      <c r="E16" s="12">
        <f t="shared" si="1"/>
        <v>2310</v>
      </c>
      <c r="F16" s="13">
        <f t="shared" si="2"/>
        <v>107.1</v>
      </c>
    </row>
    <row r="17" s="1" customFormat="1" ht="14.1" customHeight="1" spans="1:6">
      <c r="A17" s="9">
        <v>11</v>
      </c>
      <c r="B17" s="28" t="s">
        <v>147</v>
      </c>
      <c r="C17" s="27">
        <v>50</v>
      </c>
      <c r="D17" s="11">
        <f t="shared" si="0"/>
        <v>515.9</v>
      </c>
      <c r="E17" s="12">
        <f t="shared" si="1"/>
        <v>38500</v>
      </c>
      <c r="F17" s="13">
        <f t="shared" si="2"/>
        <v>1785</v>
      </c>
    </row>
    <row r="18" s="1" customFormat="1" ht="14.1" customHeight="1" spans="1:6">
      <c r="A18" s="9">
        <v>12</v>
      </c>
      <c r="B18" s="29" t="s">
        <v>148</v>
      </c>
      <c r="C18" s="27">
        <v>20</v>
      </c>
      <c r="D18" s="11">
        <f t="shared" si="0"/>
        <v>206.36</v>
      </c>
      <c r="E18" s="12">
        <f t="shared" si="1"/>
        <v>15400</v>
      </c>
      <c r="F18" s="13">
        <f t="shared" si="2"/>
        <v>714</v>
      </c>
    </row>
    <row r="19" s="1" customFormat="1" ht="14.1" customHeight="1" spans="1:6">
      <c r="A19" s="9">
        <v>13</v>
      </c>
      <c r="B19" s="28" t="s">
        <v>149</v>
      </c>
      <c r="C19" s="27">
        <v>30</v>
      </c>
      <c r="D19" s="11">
        <f t="shared" si="0"/>
        <v>309.54</v>
      </c>
      <c r="E19" s="12">
        <f t="shared" si="1"/>
        <v>23100</v>
      </c>
      <c r="F19" s="13">
        <f t="shared" si="2"/>
        <v>1071</v>
      </c>
    </row>
    <row r="20" s="1" customFormat="1" ht="14.1" customHeight="1" spans="1:6">
      <c r="A20" s="9">
        <v>14</v>
      </c>
      <c r="B20" s="28" t="s">
        <v>150</v>
      </c>
      <c r="C20" s="27">
        <v>20</v>
      </c>
      <c r="D20" s="11">
        <f t="shared" si="0"/>
        <v>206.36</v>
      </c>
      <c r="E20" s="12">
        <f t="shared" si="1"/>
        <v>15400</v>
      </c>
      <c r="F20" s="13">
        <f t="shared" si="2"/>
        <v>714</v>
      </c>
    </row>
    <row r="21" s="1" customFormat="1" ht="14.1" customHeight="1" spans="1:6">
      <c r="A21" s="9">
        <v>15</v>
      </c>
      <c r="B21" s="28" t="s">
        <v>151</v>
      </c>
      <c r="C21" s="27">
        <v>4</v>
      </c>
      <c r="D21" s="11">
        <f t="shared" si="0"/>
        <v>41.272</v>
      </c>
      <c r="E21" s="12">
        <f t="shared" si="1"/>
        <v>3080</v>
      </c>
      <c r="F21" s="13">
        <f t="shared" si="2"/>
        <v>142.8</v>
      </c>
    </row>
    <row r="22" s="1" customFormat="1" ht="14.1" customHeight="1" spans="1:6">
      <c r="A22" s="9">
        <v>16</v>
      </c>
      <c r="B22" s="28" t="s">
        <v>152</v>
      </c>
      <c r="C22" s="27">
        <v>5</v>
      </c>
      <c r="D22" s="11">
        <f t="shared" si="0"/>
        <v>51.59</v>
      </c>
      <c r="E22" s="12">
        <f t="shared" si="1"/>
        <v>3850</v>
      </c>
      <c r="F22" s="13">
        <f t="shared" si="2"/>
        <v>178.5</v>
      </c>
    </row>
    <row r="23" s="1" customFormat="1" ht="14.1" customHeight="1" spans="1:6">
      <c r="A23" s="9">
        <v>17</v>
      </c>
      <c r="B23" s="28" t="s">
        <v>153</v>
      </c>
      <c r="C23" s="27">
        <v>10</v>
      </c>
      <c r="D23" s="11">
        <f t="shared" si="0"/>
        <v>103.18</v>
      </c>
      <c r="E23" s="12">
        <f t="shared" si="1"/>
        <v>7700</v>
      </c>
      <c r="F23" s="13">
        <f t="shared" si="2"/>
        <v>357</v>
      </c>
    </row>
    <row r="24" s="1" customFormat="1" ht="14.1" customHeight="1" spans="1:6">
      <c r="A24" s="9">
        <v>18</v>
      </c>
      <c r="B24" s="26" t="s">
        <v>154</v>
      </c>
      <c r="C24" s="27">
        <v>10</v>
      </c>
      <c r="D24" s="11">
        <f t="shared" si="0"/>
        <v>103.18</v>
      </c>
      <c r="E24" s="12">
        <f t="shared" si="1"/>
        <v>7700</v>
      </c>
      <c r="F24" s="13">
        <f t="shared" si="2"/>
        <v>357</v>
      </c>
    </row>
    <row r="25" s="1" customFormat="1" ht="14.1" customHeight="1" spans="1:6">
      <c r="A25" s="9">
        <v>19</v>
      </c>
      <c r="B25" s="28" t="s">
        <v>155</v>
      </c>
      <c r="C25" s="27">
        <v>10</v>
      </c>
      <c r="D25" s="11">
        <f t="shared" si="0"/>
        <v>103.18</v>
      </c>
      <c r="E25" s="12">
        <f t="shared" si="1"/>
        <v>7700</v>
      </c>
      <c r="F25" s="13">
        <f t="shared" si="2"/>
        <v>357</v>
      </c>
    </row>
    <row r="26" s="1" customFormat="1" ht="14.1" customHeight="1" spans="1:6">
      <c r="A26" s="9">
        <v>20</v>
      </c>
      <c r="B26" s="28" t="s">
        <v>156</v>
      </c>
      <c r="C26" s="27">
        <v>10</v>
      </c>
      <c r="D26" s="11">
        <f t="shared" si="0"/>
        <v>103.18</v>
      </c>
      <c r="E26" s="12">
        <f t="shared" si="1"/>
        <v>7700</v>
      </c>
      <c r="F26" s="13">
        <f t="shared" si="2"/>
        <v>357</v>
      </c>
    </row>
    <row r="27" s="1" customFormat="1" ht="14.1" customHeight="1" spans="1:6">
      <c r="A27" s="9">
        <v>21</v>
      </c>
      <c r="B27" s="28" t="s">
        <v>157</v>
      </c>
      <c r="C27" s="27">
        <v>20</v>
      </c>
      <c r="D27" s="11">
        <f t="shared" si="0"/>
        <v>206.36</v>
      </c>
      <c r="E27" s="12">
        <f t="shared" si="1"/>
        <v>15400</v>
      </c>
      <c r="F27" s="13">
        <f t="shared" si="2"/>
        <v>714</v>
      </c>
    </row>
    <row r="28" s="1" customFormat="1" ht="14.1" customHeight="1" spans="1:6">
      <c r="A28" s="9">
        <v>22</v>
      </c>
      <c r="B28" s="28" t="s">
        <v>158</v>
      </c>
      <c r="C28" s="27">
        <v>20</v>
      </c>
      <c r="D28" s="11">
        <f t="shared" si="0"/>
        <v>206.36</v>
      </c>
      <c r="E28" s="12">
        <f t="shared" si="1"/>
        <v>15400</v>
      </c>
      <c r="F28" s="13">
        <f t="shared" si="2"/>
        <v>714</v>
      </c>
    </row>
    <row r="29" s="1" customFormat="1" ht="14.1" customHeight="1" spans="1:6">
      <c r="A29" s="9">
        <v>23</v>
      </c>
      <c r="B29" s="28" t="s">
        <v>159</v>
      </c>
      <c r="C29" s="27">
        <v>30</v>
      </c>
      <c r="D29" s="11">
        <f t="shared" si="0"/>
        <v>309.54</v>
      </c>
      <c r="E29" s="12">
        <f t="shared" si="1"/>
        <v>23100</v>
      </c>
      <c r="F29" s="13">
        <f t="shared" si="2"/>
        <v>1071</v>
      </c>
    </row>
    <row r="30" s="1" customFormat="1" ht="14.1" customHeight="1" spans="1:6">
      <c r="A30" s="9">
        <v>24</v>
      </c>
      <c r="B30" s="28" t="s">
        <v>160</v>
      </c>
      <c r="C30" s="27">
        <v>10</v>
      </c>
      <c r="D30" s="11">
        <f t="shared" si="0"/>
        <v>103.18</v>
      </c>
      <c r="E30" s="12">
        <f t="shared" si="1"/>
        <v>7700</v>
      </c>
      <c r="F30" s="13">
        <f t="shared" si="2"/>
        <v>357</v>
      </c>
    </row>
    <row r="31" s="1" customFormat="1" ht="14.1" customHeight="1" spans="1:6">
      <c r="A31" s="9">
        <v>25</v>
      </c>
      <c r="B31" s="28" t="s">
        <v>161</v>
      </c>
      <c r="C31" s="27">
        <v>10</v>
      </c>
      <c r="D31" s="11">
        <f t="shared" si="0"/>
        <v>103.18</v>
      </c>
      <c r="E31" s="12">
        <f t="shared" si="1"/>
        <v>7700</v>
      </c>
      <c r="F31" s="13">
        <f t="shared" si="2"/>
        <v>357</v>
      </c>
    </row>
    <row r="32" s="1" customFormat="1" ht="14.1" customHeight="1" spans="1:6">
      <c r="A32" s="9">
        <v>26</v>
      </c>
      <c r="B32" s="28" t="s">
        <v>162</v>
      </c>
      <c r="C32" s="27">
        <v>10</v>
      </c>
      <c r="D32" s="11">
        <f t="shared" si="0"/>
        <v>103.18</v>
      </c>
      <c r="E32" s="12">
        <f t="shared" si="1"/>
        <v>7700</v>
      </c>
      <c r="F32" s="13">
        <f t="shared" si="2"/>
        <v>357</v>
      </c>
    </row>
    <row r="33" s="1" customFormat="1" ht="14.1" customHeight="1" spans="1:6">
      <c r="A33" s="9">
        <v>27</v>
      </c>
      <c r="B33" s="28" t="s">
        <v>163</v>
      </c>
      <c r="C33" s="27">
        <v>3</v>
      </c>
      <c r="D33" s="11">
        <f t="shared" si="0"/>
        <v>30.954</v>
      </c>
      <c r="E33" s="12">
        <f t="shared" si="1"/>
        <v>2310</v>
      </c>
      <c r="F33" s="13">
        <f t="shared" si="2"/>
        <v>107.1</v>
      </c>
    </row>
    <row r="34" s="1" customFormat="1" ht="14.1" customHeight="1" spans="1:6">
      <c r="A34" s="9">
        <v>28</v>
      </c>
      <c r="B34" s="28" t="s">
        <v>164</v>
      </c>
      <c r="C34" s="27">
        <v>5</v>
      </c>
      <c r="D34" s="11">
        <f t="shared" si="0"/>
        <v>51.59</v>
      </c>
      <c r="E34" s="12">
        <f t="shared" si="1"/>
        <v>3850</v>
      </c>
      <c r="F34" s="13">
        <f t="shared" si="2"/>
        <v>178.5</v>
      </c>
    </row>
    <row r="35" s="1" customFormat="1" ht="14.1" customHeight="1" spans="1:6">
      <c r="A35" s="9">
        <v>29</v>
      </c>
      <c r="B35" s="28" t="s">
        <v>165</v>
      </c>
      <c r="C35" s="30">
        <v>8</v>
      </c>
      <c r="D35" s="11">
        <f t="shared" si="0"/>
        <v>82.544</v>
      </c>
      <c r="E35" s="12">
        <f t="shared" si="1"/>
        <v>6160</v>
      </c>
      <c r="F35" s="13">
        <f t="shared" si="2"/>
        <v>285.6</v>
      </c>
    </row>
    <row r="36" s="1" customFormat="1" ht="14.1" customHeight="1" spans="1:6">
      <c r="A36" s="9">
        <v>30</v>
      </c>
      <c r="B36" s="28" t="s">
        <v>166</v>
      </c>
      <c r="C36" s="27">
        <v>10</v>
      </c>
      <c r="D36" s="11">
        <f t="shared" si="0"/>
        <v>103.18</v>
      </c>
      <c r="E36" s="12">
        <f t="shared" si="1"/>
        <v>7700</v>
      </c>
      <c r="F36" s="13">
        <f t="shared" si="2"/>
        <v>357</v>
      </c>
    </row>
    <row r="37" s="1" customFormat="1" ht="14.1" customHeight="1" spans="1:6">
      <c r="A37" s="9">
        <v>31</v>
      </c>
      <c r="B37" s="28" t="s">
        <v>167</v>
      </c>
      <c r="C37" s="27">
        <v>10</v>
      </c>
      <c r="D37" s="11">
        <f t="shared" si="0"/>
        <v>103.18</v>
      </c>
      <c r="E37" s="12">
        <f t="shared" si="1"/>
        <v>7700</v>
      </c>
      <c r="F37" s="13">
        <f t="shared" si="2"/>
        <v>357</v>
      </c>
    </row>
    <row r="38" s="1" customFormat="1" ht="14.1" customHeight="1" spans="1:6">
      <c r="A38" s="9">
        <v>32</v>
      </c>
      <c r="B38" s="28" t="s">
        <v>168</v>
      </c>
      <c r="C38" s="27">
        <v>5</v>
      </c>
      <c r="D38" s="11">
        <f t="shared" si="0"/>
        <v>51.59</v>
      </c>
      <c r="E38" s="12">
        <f t="shared" si="1"/>
        <v>3850</v>
      </c>
      <c r="F38" s="13">
        <f t="shared" si="2"/>
        <v>178.5</v>
      </c>
    </row>
    <row r="39" s="1" customFormat="1" ht="14.1" customHeight="1" spans="1:6">
      <c r="A39" s="9">
        <v>33</v>
      </c>
      <c r="B39" s="28" t="s">
        <v>169</v>
      </c>
      <c r="C39" s="27">
        <v>20</v>
      </c>
      <c r="D39" s="11">
        <f t="shared" si="0"/>
        <v>206.36</v>
      </c>
      <c r="E39" s="12">
        <f t="shared" si="1"/>
        <v>15400</v>
      </c>
      <c r="F39" s="13">
        <f t="shared" si="2"/>
        <v>714</v>
      </c>
    </row>
    <row r="40" s="1" customFormat="1" ht="14.1" customHeight="1" spans="1:6">
      <c r="A40" s="9">
        <v>34</v>
      </c>
      <c r="B40" s="28" t="s">
        <v>170</v>
      </c>
      <c r="C40" s="27">
        <v>20</v>
      </c>
      <c r="D40" s="11">
        <f t="shared" ref="D40:D71" si="3">C40*10.318</f>
        <v>206.36</v>
      </c>
      <c r="E40" s="12">
        <f t="shared" ref="E40:E71" si="4">C40*770</f>
        <v>15400</v>
      </c>
      <c r="F40" s="13">
        <f t="shared" ref="F40:F71" si="5">C40*35.7</f>
        <v>714</v>
      </c>
    </row>
    <row r="41" s="1" customFormat="1" ht="14.1" customHeight="1" spans="1:6">
      <c r="A41" s="9">
        <v>35</v>
      </c>
      <c r="B41" s="28" t="s">
        <v>171</v>
      </c>
      <c r="C41" s="27">
        <v>50</v>
      </c>
      <c r="D41" s="11">
        <f t="shared" si="3"/>
        <v>515.9</v>
      </c>
      <c r="E41" s="12">
        <f t="shared" si="4"/>
        <v>38500</v>
      </c>
      <c r="F41" s="13">
        <f t="shared" si="5"/>
        <v>1785</v>
      </c>
    </row>
    <row r="42" s="1" customFormat="1" ht="14.1" customHeight="1" spans="1:6">
      <c r="A42" s="9">
        <v>36</v>
      </c>
      <c r="B42" s="28" t="s">
        <v>172</v>
      </c>
      <c r="C42" s="27">
        <v>10</v>
      </c>
      <c r="D42" s="11">
        <f t="shared" si="3"/>
        <v>103.18</v>
      </c>
      <c r="E42" s="12">
        <f t="shared" si="4"/>
        <v>7700</v>
      </c>
      <c r="F42" s="13">
        <f t="shared" si="5"/>
        <v>357</v>
      </c>
    </row>
    <row r="43" s="1" customFormat="1" ht="14.1" customHeight="1" spans="1:6">
      <c r="A43" s="9">
        <v>37</v>
      </c>
      <c r="B43" s="28" t="s">
        <v>173</v>
      </c>
      <c r="C43" s="27">
        <v>10</v>
      </c>
      <c r="D43" s="11">
        <f t="shared" si="3"/>
        <v>103.18</v>
      </c>
      <c r="E43" s="12">
        <f t="shared" si="4"/>
        <v>7700</v>
      </c>
      <c r="F43" s="13">
        <f t="shared" si="5"/>
        <v>357</v>
      </c>
    </row>
    <row r="44" s="1" customFormat="1" ht="14.1" customHeight="1" spans="1:6">
      <c r="A44" s="9">
        <v>38</v>
      </c>
      <c r="B44" s="28" t="s">
        <v>174</v>
      </c>
      <c r="C44" s="27">
        <v>30</v>
      </c>
      <c r="D44" s="11">
        <f t="shared" si="3"/>
        <v>309.54</v>
      </c>
      <c r="E44" s="12">
        <f t="shared" si="4"/>
        <v>23100</v>
      </c>
      <c r="F44" s="13">
        <f t="shared" si="5"/>
        <v>1071</v>
      </c>
    </row>
    <row r="45" s="1" customFormat="1" ht="14.1" customHeight="1" spans="1:6">
      <c r="A45" s="9">
        <v>39</v>
      </c>
      <c r="B45" s="28" t="s">
        <v>175</v>
      </c>
      <c r="C45" s="27">
        <v>10</v>
      </c>
      <c r="D45" s="11">
        <f t="shared" si="3"/>
        <v>103.18</v>
      </c>
      <c r="E45" s="12">
        <f t="shared" si="4"/>
        <v>7700</v>
      </c>
      <c r="F45" s="13">
        <f t="shared" si="5"/>
        <v>357</v>
      </c>
    </row>
    <row r="46" s="1" customFormat="1" ht="14.1" customHeight="1" spans="1:6">
      <c r="A46" s="9">
        <v>40</v>
      </c>
      <c r="B46" s="28" t="s">
        <v>176</v>
      </c>
      <c r="C46" s="27">
        <v>42</v>
      </c>
      <c r="D46" s="11">
        <f t="shared" si="3"/>
        <v>433.356</v>
      </c>
      <c r="E46" s="12">
        <f t="shared" si="4"/>
        <v>32340</v>
      </c>
      <c r="F46" s="13">
        <f t="shared" si="5"/>
        <v>1499.4</v>
      </c>
    </row>
    <row r="47" s="1" customFormat="1" ht="14.1" customHeight="1" spans="1:6">
      <c r="A47" s="9">
        <v>41</v>
      </c>
      <c r="B47" s="28" t="s">
        <v>177</v>
      </c>
      <c r="C47" s="27">
        <v>15</v>
      </c>
      <c r="D47" s="11">
        <f t="shared" si="3"/>
        <v>154.77</v>
      </c>
      <c r="E47" s="12">
        <f t="shared" si="4"/>
        <v>11550</v>
      </c>
      <c r="F47" s="13">
        <f t="shared" si="5"/>
        <v>535.5</v>
      </c>
    </row>
    <row r="48" s="1" customFormat="1" ht="14.1" customHeight="1" spans="1:6">
      <c r="A48" s="9">
        <v>42</v>
      </c>
      <c r="B48" s="28" t="s">
        <v>178</v>
      </c>
      <c r="C48" s="27">
        <v>20</v>
      </c>
      <c r="D48" s="11">
        <f t="shared" si="3"/>
        <v>206.36</v>
      </c>
      <c r="E48" s="12">
        <f t="shared" si="4"/>
        <v>15400</v>
      </c>
      <c r="F48" s="13">
        <f t="shared" si="5"/>
        <v>714</v>
      </c>
    </row>
    <row r="49" s="1" customFormat="1" ht="14.1" customHeight="1" spans="1:6">
      <c r="A49" s="9">
        <v>43</v>
      </c>
      <c r="B49" s="28" t="s">
        <v>179</v>
      </c>
      <c r="C49" s="27">
        <v>10</v>
      </c>
      <c r="D49" s="11">
        <f t="shared" si="3"/>
        <v>103.18</v>
      </c>
      <c r="E49" s="12">
        <f t="shared" si="4"/>
        <v>7700</v>
      </c>
      <c r="F49" s="13">
        <f t="shared" si="5"/>
        <v>357</v>
      </c>
    </row>
    <row r="50" s="1" customFormat="1" ht="14.1" customHeight="1" spans="1:6">
      <c r="A50" s="9">
        <v>44</v>
      </c>
      <c r="B50" s="16" t="s">
        <v>180</v>
      </c>
      <c r="C50" s="27">
        <v>6</v>
      </c>
      <c r="D50" s="11">
        <f t="shared" si="3"/>
        <v>61.908</v>
      </c>
      <c r="E50" s="12">
        <f t="shared" si="4"/>
        <v>4620</v>
      </c>
      <c r="F50" s="13">
        <f t="shared" si="5"/>
        <v>214.2</v>
      </c>
    </row>
    <row r="51" s="1" customFormat="1" ht="14.1" customHeight="1" spans="1:6">
      <c r="A51" s="9">
        <v>45</v>
      </c>
      <c r="B51" s="28" t="s">
        <v>181</v>
      </c>
      <c r="C51" s="27">
        <v>40</v>
      </c>
      <c r="D51" s="11">
        <f t="shared" si="3"/>
        <v>412.72</v>
      </c>
      <c r="E51" s="12">
        <f t="shared" si="4"/>
        <v>30800</v>
      </c>
      <c r="F51" s="13">
        <f t="shared" si="5"/>
        <v>1428</v>
      </c>
    </row>
    <row r="52" s="1" customFormat="1" ht="14.1" customHeight="1" spans="1:6">
      <c r="A52" s="9">
        <v>46</v>
      </c>
      <c r="B52" s="28" t="s">
        <v>182</v>
      </c>
      <c r="C52" s="27">
        <v>50</v>
      </c>
      <c r="D52" s="11">
        <f t="shared" si="3"/>
        <v>515.9</v>
      </c>
      <c r="E52" s="12">
        <f t="shared" si="4"/>
        <v>38500</v>
      </c>
      <c r="F52" s="13">
        <f t="shared" si="5"/>
        <v>1785</v>
      </c>
    </row>
    <row r="53" s="1" customFormat="1" ht="14.1" customHeight="1" spans="1:6">
      <c r="A53" s="9">
        <v>47</v>
      </c>
      <c r="B53" s="16" t="s">
        <v>183</v>
      </c>
      <c r="C53" s="27">
        <v>30</v>
      </c>
      <c r="D53" s="11">
        <f t="shared" si="3"/>
        <v>309.54</v>
      </c>
      <c r="E53" s="12">
        <f t="shared" si="4"/>
        <v>23100</v>
      </c>
      <c r="F53" s="13">
        <f t="shared" si="5"/>
        <v>1071</v>
      </c>
    </row>
    <row r="54" s="1" customFormat="1" ht="14.1" customHeight="1" spans="1:6">
      <c r="A54" s="9">
        <v>48</v>
      </c>
      <c r="B54" s="28" t="s">
        <v>184</v>
      </c>
      <c r="C54" s="27">
        <v>10</v>
      </c>
      <c r="D54" s="11">
        <f t="shared" si="3"/>
        <v>103.18</v>
      </c>
      <c r="E54" s="12">
        <f t="shared" si="4"/>
        <v>7700</v>
      </c>
      <c r="F54" s="13">
        <f t="shared" si="5"/>
        <v>357</v>
      </c>
    </row>
    <row r="55" s="1" customFormat="1" ht="14.1" customHeight="1" spans="1:6">
      <c r="A55" s="9">
        <v>49</v>
      </c>
      <c r="B55" s="28" t="s">
        <v>185</v>
      </c>
      <c r="C55" s="27">
        <v>10</v>
      </c>
      <c r="D55" s="11">
        <f t="shared" si="3"/>
        <v>103.18</v>
      </c>
      <c r="E55" s="12">
        <f t="shared" si="4"/>
        <v>7700</v>
      </c>
      <c r="F55" s="13">
        <f t="shared" si="5"/>
        <v>357</v>
      </c>
    </row>
    <row r="56" s="1" customFormat="1" ht="14.1" customHeight="1" spans="1:6">
      <c r="A56" s="9">
        <v>50</v>
      </c>
      <c r="B56" s="28" t="s">
        <v>186</v>
      </c>
      <c r="C56" s="27">
        <v>20</v>
      </c>
      <c r="D56" s="11">
        <f t="shared" si="3"/>
        <v>206.36</v>
      </c>
      <c r="E56" s="12">
        <f t="shared" si="4"/>
        <v>15400</v>
      </c>
      <c r="F56" s="13">
        <f t="shared" si="5"/>
        <v>714</v>
      </c>
    </row>
    <row r="57" s="1" customFormat="1" ht="14.1" customHeight="1" spans="1:6">
      <c r="A57" s="9">
        <v>51</v>
      </c>
      <c r="B57" s="28" t="s">
        <v>187</v>
      </c>
      <c r="C57" s="27">
        <v>10</v>
      </c>
      <c r="D57" s="11">
        <f t="shared" si="3"/>
        <v>103.18</v>
      </c>
      <c r="E57" s="12">
        <f t="shared" si="4"/>
        <v>7700</v>
      </c>
      <c r="F57" s="13">
        <f t="shared" si="5"/>
        <v>357</v>
      </c>
    </row>
    <row r="58" s="1" customFormat="1" ht="14.1" customHeight="1" spans="1:6">
      <c r="A58" s="9">
        <v>52</v>
      </c>
      <c r="B58" s="28" t="s">
        <v>188</v>
      </c>
      <c r="C58" s="27">
        <v>20</v>
      </c>
      <c r="D58" s="11">
        <f t="shared" si="3"/>
        <v>206.36</v>
      </c>
      <c r="E58" s="12">
        <f t="shared" si="4"/>
        <v>15400</v>
      </c>
      <c r="F58" s="13">
        <f t="shared" si="5"/>
        <v>714</v>
      </c>
    </row>
    <row r="59" s="1" customFormat="1" ht="14.1" customHeight="1" spans="1:6">
      <c r="A59" s="9">
        <v>53</v>
      </c>
      <c r="B59" s="28" t="s">
        <v>189</v>
      </c>
      <c r="C59" s="27">
        <v>10</v>
      </c>
      <c r="D59" s="11">
        <f t="shared" si="3"/>
        <v>103.18</v>
      </c>
      <c r="E59" s="12">
        <f t="shared" si="4"/>
        <v>7700</v>
      </c>
      <c r="F59" s="13">
        <f t="shared" si="5"/>
        <v>357</v>
      </c>
    </row>
    <row r="60" s="1" customFormat="1" ht="14.1" customHeight="1" spans="1:6">
      <c r="A60" s="9">
        <v>54</v>
      </c>
      <c r="B60" s="28" t="s">
        <v>190</v>
      </c>
      <c r="C60" s="27">
        <v>10</v>
      </c>
      <c r="D60" s="11">
        <f t="shared" si="3"/>
        <v>103.18</v>
      </c>
      <c r="E60" s="12">
        <f t="shared" si="4"/>
        <v>7700</v>
      </c>
      <c r="F60" s="13">
        <f t="shared" si="5"/>
        <v>357</v>
      </c>
    </row>
    <row r="61" s="1" customFormat="1" ht="14.1" customHeight="1" spans="1:6">
      <c r="A61" s="9">
        <v>55</v>
      </c>
      <c r="B61" s="28" t="s">
        <v>191</v>
      </c>
      <c r="C61" s="27">
        <v>30</v>
      </c>
      <c r="D61" s="11">
        <f t="shared" si="3"/>
        <v>309.54</v>
      </c>
      <c r="E61" s="12">
        <f t="shared" si="4"/>
        <v>23100</v>
      </c>
      <c r="F61" s="13">
        <f t="shared" si="5"/>
        <v>1071</v>
      </c>
    </row>
    <row r="62" s="1" customFormat="1" ht="14.1" customHeight="1" spans="1:6">
      <c r="A62" s="9">
        <v>56</v>
      </c>
      <c r="B62" s="28" t="s">
        <v>192</v>
      </c>
      <c r="C62" s="27">
        <v>50</v>
      </c>
      <c r="D62" s="11">
        <f t="shared" si="3"/>
        <v>515.9</v>
      </c>
      <c r="E62" s="12">
        <f t="shared" si="4"/>
        <v>38500</v>
      </c>
      <c r="F62" s="13">
        <f t="shared" si="5"/>
        <v>1785</v>
      </c>
    </row>
    <row r="63" s="1" customFormat="1" ht="14.1" customHeight="1" spans="1:6">
      <c r="A63" s="9">
        <v>57</v>
      </c>
      <c r="B63" s="28" t="s">
        <v>193</v>
      </c>
      <c r="C63" s="27">
        <v>20</v>
      </c>
      <c r="D63" s="11">
        <f t="shared" si="3"/>
        <v>206.36</v>
      </c>
      <c r="E63" s="12">
        <f t="shared" si="4"/>
        <v>15400</v>
      </c>
      <c r="F63" s="13">
        <f t="shared" si="5"/>
        <v>714</v>
      </c>
    </row>
    <row r="64" s="1" customFormat="1" ht="14.1" customHeight="1" spans="1:6">
      <c r="A64" s="9">
        <v>58</v>
      </c>
      <c r="B64" s="28" t="s">
        <v>194</v>
      </c>
      <c r="C64" s="27">
        <v>40</v>
      </c>
      <c r="D64" s="11">
        <f t="shared" si="3"/>
        <v>412.72</v>
      </c>
      <c r="E64" s="12">
        <f t="shared" si="4"/>
        <v>30800</v>
      </c>
      <c r="F64" s="13">
        <f t="shared" si="5"/>
        <v>1428</v>
      </c>
    </row>
    <row r="65" s="1" customFormat="1" ht="14.1" customHeight="1" spans="1:6">
      <c r="A65" s="9">
        <v>59</v>
      </c>
      <c r="B65" s="28" t="s">
        <v>195</v>
      </c>
      <c r="C65" s="27">
        <v>65</v>
      </c>
      <c r="D65" s="11">
        <f t="shared" si="3"/>
        <v>670.67</v>
      </c>
      <c r="E65" s="12">
        <f t="shared" si="4"/>
        <v>50050</v>
      </c>
      <c r="F65" s="13">
        <f t="shared" si="5"/>
        <v>2320.5</v>
      </c>
    </row>
    <row r="66" s="1" customFormat="1" ht="14.1" customHeight="1" spans="1:6">
      <c r="A66" s="9">
        <v>60</v>
      </c>
      <c r="B66" s="28" t="s">
        <v>196</v>
      </c>
      <c r="C66" s="27">
        <v>30</v>
      </c>
      <c r="D66" s="11">
        <f t="shared" si="3"/>
        <v>309.54</v>
      </c>
      <c r="E66" s="12">
        <f t="shared" si="4"/>
        <v>23100</v>
      </c>
      <c r="F66" s="13">
        <f t="shared" si="5"/>
        <v>1071</v>
      </c>
    </row>
    <row r="67" s="1" customFormat="1" ht="14.1" customHeight="1" spans="1:6">
      <c r="A67" s="9">
        <v>61</v>
      </c>
      <c r="B67" s="28" t="s">
        <v>197</v>
      </c>
      <c r="C67" s="27">
        <v>10</v>
      </c>
      <c r="D67" s="11">
        <f t="shared" si="3"/>
        <v>103.18</v>
      </c>
      <c r="E67" s="12">
        <f t="shared" si="4"/>
        <v>7700</v>
      </c>
      <c r="F67" s="13">
        <f t="shared" si="5"/>
        <v>357</v>
      </c>
    </row>
    <row r="68" s="1" customFormat="1" ht="14.1" customHeight="1" spans="1:6">
      <c r="A68" s="9">
        <v>62</v>
      </c>
      <c r="B68" s="28" t="s">
        <v>198</v>
      </c>
      <c r="C68" s="27">
        <v>10</v>
      </c>
      <c r="D68" s="11">
        <f t="shared" si="3"/>
        <v>103.18</v>
      </c>
      <c r="E68" s="12">
        <f t="shared" si="4"/>
        <v>7700</v>
      </c>
      <c r="F68" s="13">
        <f t="shared" si="5"/>
        <v>357</v>
      </c>
    </row>
    <row r="69" s="1" customFormat="1" ht="14.1" customHeight="1" spans="1:6">
      <c r="A69" s="9">
        <v>63</v>
      </c>
      <c r="B69" s="31" t="s">
        <v>199</v>
      </c>
      <c r="C69" s="27">
        <v>50</v>
      </c>
      <c r="D69" s="11">
        <f t="shared" si="3"/>
        <v>515.9</v>
      </c>
      <c r="E69" s="12">
        <f t="shared" si="4"/>
        <v>38500</v>
      </c>
      <c r="F69" s="13">
        <f t="shared" si="5"/>
        <v>1785</v>
      </c>
    </row>
    <row r="70" s="1" customFormat="1" ht="14.1" customHeight="1" spans="1:6">
      <c r="A70" s="9">
        <v>64</v>
      </c>
      <c r="B70" s="28" t="s">
        <v>200</v>
      </c>
      <c r="C70" s="27">
        <v>50</v>
      </c>
      <c r="D70" s="11">
        <f t="shared" si="3"/>
        <v>515.9</v>
      </c>
      <c r="E70" s="12">
        <f t="shared" si="4"/>
        <v>38500</v>
      </c>
      <c r="F70" s="13">
        <f t="shared" si="5"/>
        <v>1785</v>
      </c>
    </row>
    <row r="71" s="1" customFormat="1" ht="14.1" customHeight="1" spans="1:6">
      <c r="A71" s="9">
        <v>65</v>
      </c>
      <c r="B71" s="32" t="s">
        <v>201</v>
      </c>
      <c r="C71" s="27">
        <v>92</v>
      </c>
      <c r="D71" s="11">
        <f t="shared" si="3"/>
        <v>949.256</v>
      </c>
      <c r="E71" s="12">
        <f t="shared" si="4"/>
        <v>70840</v>
      </c>
      <c r="F71" s="13">
        <f t="shared" si="5"/>
        <v>3284.4</v>
      </c>
    </row>
    <row r="72" s="1" customFormat="1" ht="14.1" customHeight="1" spans="1:6">
      <c r="A72" s="9">
        <v>66</v>
      </c>
      <c r="B72" s="32" t="s">
        <v>202</v>
      </c>
      <c r="C72" s="27">
        <v>95</v>
      </c>
      <c r="D72" s="11">
        <f t="shared" ref="D72:D103" si="6">C72*10.318</f>
        <v>980.21</v>
      </c>
      <c r="E72" s="12">
        <f t="shared" ref="E72:E103" si="7">C72*770</f>
        <v>73150</v>
      </c>
      <c r="F72" s="13">
        <f t="shared" ref="F72:F103" si="8">C72*35.7</f>
        <v>3391.5</v>
      </c>
    </row>
    <row r="73" s="1" customFormat="1" ht="14.1" customHeight="1" spans="1:6">
      <c r="A73" s="9">
        <v>67</v>
      </c>
      <c r="B73" s="27" t="s">
        <v>203</v>
      </c>
      <c r="C73" s="27">
        <v>49</v>
      </c>
      <c r="D73" s="11">
        <f t="shared" si="6"/>
        <v>505.582</v>
      </c>
      <c r="E73" s="12">
        <f t="shared" si="7"/>
        <v>37730</v>
      </c>
      <c r="F73" s="13">
        <f t="shared" si="8"/>
        <v>1749.3</v>
      </c>
    </row>
    <row r="74" s="1" customFormat="1" ht="14.1" customHeight="1" spans="1:6">
      <c r="A74" s="9">
        <v>68</v>
      </c>
      <c r="B74" s="28" t="s">
        <v>204</v>
      </c>
      <c r="C74" s="27">
        <v>10</v>
      </c>
      <c r="D74" s="11">
        <f t="shared" si="6"/>
        <v>103.18</v>
      </c>
      <c r="E74" s="12">
        <f t="shared" si="7"/>
        <v>7700</v>
      </c>
      <c r="F74" s="13">
        <f t="shared" si="8"/>
        <v>357</v>
      </c>
    </row>
    <row r="75" s="1" customFormat="1" ht="14.1" customHeight="1" spans="1:6">
      <c r="A75" s="9">
        <v>69</v>
      </c>
      <c r="B75" s="28" t="s">
        <v>205</v>
      </c>
      <c r="C75" s="27">
        <v>31</v>
      </c>
      <c r="D75" s="11">
        <f t="shared" si="6"/>
        <v>319.858</v>
      </c>
      <c r="E75" s="12">
        <f t="shared" si="7"/>
        <v>23870</v>
      </c>
      <c r="F75" s="13">
        <f t="shared" si="8"/>
        <v>1106.7</v>
      </c>
    </row>
    <row r="76" s="1" customFormat="1" ht="14.1" customHeight="1" spans="1:6">
      <c r="A76" s="9">
        <v>70</v>
      </c>
      <c r="B76" s="28" t="s">
        <v>206</v>
      </c>
      <c r="C76" s="27">
        <v>90</v>
      </c>
      <c r="D76" s="11">
        <f t="shared" si="6"/>
        <v>928.62</v>
      </c>
      <c r="E76" s="12">
        <f t="shared" si="7"/>
        <v>69300</v>
      </c>
      <c r="F76" s="13">
        <f t="shared" si="8"/>
        <v>3213</v>
      </c>
    </row>
    <row r="77" s="1" customFormat="1" ht="14.1" customHeight="1" spans="1:6">
      <c r="A77" s="9">
        <v>71</v>
      </c>
      <c r="B77" s="31" t="s">
        <v>165</v>
      </c>
      <c r="C77" s="27">
        <v>20</v>
      </c>
      <c r="D77" s="11">
        <f t="shared" si="6"/>
        <v>206.36</v>
      </c>
      <c r="E77" s="12">
        <f t="shared" si="7"/>
        <v>15400</v>
      </c>
      <c r="F77" s="13">
        <f t="shared" si="8"/>
        <v>714</v>
      </c>
    </row>
    <row r="78" s="1" customFormat="1" ht="14.1" customHeight="1" spans="1:6">
      <c r="A78" s="9">
        <v>72</v>
      </c>
      <c r="B78" s="28" t="s">
        <v>207</v>
      </c>
      <c r="C78" s="27">
        <v>20</v>
      </c>
      <c r="D78" s="11">
        <f t="shared" si="6"/>
        <v>206.36</v>
      </c>
      <c r="E78" s="12">
        <f t="shared" si="7"/>
        <v>15400</v>
      </c>
      <c r="F78" s="13">
        <f t="shared" si="8"/>
        <v>714</v>
      </c>
    </row>
    <row r="79" s="1" customFormat="1" ht="14.1" customHeight="1" spans="1:6">
      <c r="A79" s="9">
        <v>73</v>
      </c>
      <c r="B79" s="32" t="s">
        <v>208</v>
      </c>
      <c r="C79" s="27">
        <v>40</v>
      </c>
      <c r="D79" s="11">
        <f t="shared" si="6"/>
        <v>412.72</v>
      </c>
      <c r="E79" s="12">
        <f t="shared" si="7"/>
        <v>30800</v>
      </c>
      <c r="F79" s="13">
        <f t="shared" si="8"/>
        <v>1428</v>
      </c>
    </row>
    <row r="80" s="1" customFormat="1" ht="14.1" customHeight="1" spans="1:6">
      <c r="A80" s="9">
        <v>74</v>
      </c>
      <c r="B80" s="32" t="s">
        <v>209</v>
      </c>
      <c r="C80" s="27">
        <v>40</v>
      </c>
      <c r="D80" s="11">
        <f t="shared" si="6"/>
        <v>412.72</v>
      </c>
      <c r="E80" s="12">
        <f t="shared" si="7"/>
        <v>30800</v>
      </c>
      <c r="F80" s="13">
        <f t="shared" si="8"/>
        <v>1428</v>
      </c>
    </row>
    <row r="81" s="1" customFormat="1" ht="14.1" customHeight="1" spans="1:6">
      <c r="A81" s="9">
        <v>75</v>
      </c>
      <c r="B81" s="27" t="s">
        <v>210</v>
      </c>
      <c r="C81" s="27">
        <v>40</v>
      </c>
      <c r="D81" s="11">
        <f t="shared" si="6"/>
        <v>412.72</v>
      </c>
      <c r="E81" s="12">
        <f t="shared" si="7"/>
        <v>30800</v>
      </c>
      <c r="F81" s="13">
        <f t="shared" si="8"/>
        <v>1428</v>
      </c>
    </row>
    <row r="82" s="1" customFormat="1" ht="14.1" customHeight="1" spans="1:6">
      <c r="A82" s="9">
        <v>76</v>
      </c>
      <c r="B82" s="28" t="s">
        <v>211</v>
      </c>
      <c r="C82" s="27">
        <v>50</v>
      </c>
      <c r="D82" s="11">
        <f t="shared" si="6"/>
        <v>515.9</v>
      </c>
      <c r="E82" s="12">
        <f t="shared" si="7"/>
        <v>38500</v>
      </c>
      <c r="F82" s="13">
        <f t="shared" si="8"/>
        <v>1785</v>
      </c>
    </row>
    <row r="83" s="1" customFormat="1" ht="14.1" customHeight="1" spans="1:6">
      <c r="A83" s="9">
        <v>77</v>
      </c>
      <c r="B83" s="33" t="s">
        <v>212</v>
      </c>
      <c r="C83" s="27">
        <v>20</v>
      </c>
      <c r="D83" s="11">
        <f t="shared" si="6"/>
        <v>206.36</v>
      </c>
      <c r="E83" s="12">
        <f t="shared" si="7"/>
        <v>15400</v>
      </c>
      <c r="F83" s="13">
        <f t="shared" si="8"/>
        <v>714</v>
      </c>
    </row>
    <row r="84" s="1" customFormat="1" ht="14.1" customHeight="1" spans="1:6">
      <c r="A84" s="9">
        <v>78</v>
      </c>
      <c r="B84" s="34" t="s">
        <v>213</v>
      </c>
      <c r="C84" s="25">
        <v>20</v>
      </c>
      <c r="D84" s="11">
        <f t="shared" si="6"/>
        <v>206.36</v>
      </c>
      <c r="E84" s="12">
        <f t="shared" si="7"/>
        <v>15400</v>
      </c>
      <c r="F84" s="13">
        <f t="shared" si="8"/>
        <v>714</v>
      </c>
    </row>
    <row r="85" s="1" customFormat="1" ht="14.1" customHeight="1" spans="1:6">
      <c r="A85" s="9">
        <v>79</v>
      </c>
      <c r="B85" s="34" t="s">
        <v>214</v>
      </c>
      <c r="C85" s="25">
        <v>20</v>
      </c>
      <c r="D85" s="11">
        <f t="shared" si="6"/>
        <v>206.36</v>
      </c>
      <c r="E85" s="12">
        <f t="shared" si="7"/>
        <v>15400</v>
      </c>
      <c r="F85" s="13">
        <f t="shared" si="8"/>
        <v>714</v>
      </c>
    </row>
    <row r="86" s="1" customFormat="1" ht="14.1" customHeight="1" spans="1:6">
      <c r="A86" s="9">
        <v>80</v>
      </c>
      <c r="B86" s="35" t="s">
        <v>215</v>
      </c>
      <c r="C86" s="25">
        <v>20</v>
      </c>
      <c r="D86" s="11">
        <f t="shared" si="6"/>
        <v>206.36</v>
      </c>
      <c r="E86" s="12">
        <f t="shared" si="7"/>
        <v>15400</v>
      </c>
      <c r="F86" s="13">
        <f t="shared" si="8"/>
        <v>714</v>
      </c>
    </row>
    <row r="87" s="1" customFormat="1" ht="14.1" customHeight="1" spans="1:6">
      <c r="A87" s="9">
        <v>81</v>
      </c>
      <c r="B87" s="34" t="s">
        <v>216</v>
      </c>
      <c r="C87" s="25">
        <v>98</v>
      </c>
      <c r="D87" s="11">
        <f t="shared" si="6"/>
        <v>1011.164</v>
      </c>
      <c r="E87" s="12">
        <f t="shared" si="7"/>
        <v>75460</v>
      </c>
      <c r="F87" s="13">
        <f t="shared" si="8"/>
        <v>3498.6</v>
      </c>
    </row>
    <row r="88" s="1" customFormat="1" ht="14.1" customHeight="1" spans="1:6">
      <c r="A88" s="9">
        <v>82</v>
      </c>
      <c r="B88" s="34" t="s">
        <v>217</v>
      </c>
      <c r="C88" s="25">
        <v>88</v>
      </c>
      <c r="D88" s="11">
        <f t="shared" si="6"/>
        <v>907.984</v>
      </c>
      <c r="E88" s="12">
        <f t="shared" si="7"/>
        <v>67760</v>
      </c>
      <c r="F88" s="13">
        <f t="shared" si="8"/>
        <v>3141.6</v>
      </c>
    </row>
    <row r="89" s="1" customFormat="1" ht="14.1" customHeight="1" spans="1:6">
      <c r="A89" s="9">
        <v>83</v>
      </c>
      <c r="B89" s="34" t="s">
        <v>218</v>
      </c>
      <c r="C89" s="25">
        <v>89</v>
      </c>
      <c r="D89" s="11">
        <f t="shared" si="6"/>
        <v>918.302</v>
      </c>
      <c r="E89" s="12">
        <f t="shared" si="7"/>
        <v>68530</v>
      </c>
      <c r="F89" s="13">
        <f t="shared" si="8"/>
        <v>3177.3</v>
      </c>
    </row>
    <row r="90" s="1" customFormat="1" ht="14.1" customHeight="1" spans="1:6">
      <c r="A90" s="9">
        <v>84</v>
      </c>
      <c r="B90" s="34" t="s">
        <v>219</v>
      </c>
      <c r="C90" s="25">
        <v>92</v>
      </c>
      <c r="D90" s="11">
        <f t="shared" si="6"/>
        <v>949.256</v>
      </c>
      <c r="E90" s="12">
        <f t="shared" si="7"/>
        <v>70840</v>
      </c>
      <c r="F90" s="13">
        <f t="shared" si="8"/>
        <v>3284.4</v>
      </c>
    </row>
    <row r="91" s="1" customFormat="1" ht="14.1" customHeight="1" spans="1:6">
      <c r="A91" s="9">
        <v>85</v>
      </c>
      <c r="B91" s="34" t="s">
        <v>220</v>
      </c>
      <c r="C91" s="25">
        <v>50</v>
      </c>
      <c r="D91" s="11">
        <f t="shared" si="6"/>
        <v>515.9</v>
      </c>
      <c r="E91" s="12">
        <f t="shared" si="7"/>
        <v>38500</v>
      </c>
      <c r="F91" s="13">
        <f t="shared" si="8"/>
        <v>1785</v>
      </c>
    </row>
    <row r="92" s="1" customFormat="1" ht="14.1" customHeight="1" spans="1:6">
      <c r="A92" s="36" t="s">
        <v>42</v>
      </c>
      <c r="B92" s="37"/>
      <c r="C92" s="13">
        <f>SUM(C7:C91)</f>
        <v>2370</v>
      </c>
      <c r="D92" s="11">
        <f t="shared" ref="D92:D102" si="9">C92*10.318</f>
        <v>24453.66</v>
      </c>
      <c r="E92" s="12">
        <f t="shared" ref="E92:E102" si="10">C92*770</f>
        <v>1824900</v>
      </c>
      <c r="F92" s="13">
        <f>C92*35.7</f>
        <v>84609</v>
      </c>
    </row>
  </sheetData>
  <mergeCells count="11">
    <mergeCell ref="A1:F1"/>
    <mergeCell ref="A2:F2"/>
    <mergeCell ref="A3:F3"/>
    <mergeCell ref="A4:F4"/>
    <mergeCell ref="A92:B9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8"/>
  <sheetViews>
    <sheetView zoomScale="90" zoomScaleNormal="90" topLeftCell="A101" workbookViewId="0">
      <selection activeCell="C119" sqref="C119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19" customWidth="1"/>
    <col min="4" max="6" width="16.625" customWidth="1"/>
  </cols>
  <sheetData>
    <row r="1" ht="30" customHeight="1" spans="1:6">
      <c r="A1" s="2" t="s">
        <v>0</v>
      </c>
      <c r="B1" s="2"/>
      <c r="C1" s="20"/>
      <c r="D1" s="2"/>
      <c r="E1" s="2"/>
      <c r="F1" s="2"/>
    </row>
    <row r="2" ht="30" customHeight="1" spans="1:6">
      <c r="A2" s="3" t="s">
        <v>1</v>
      </c>
      <c r="B2" s="3"/>
      <c r="C2" s="21"/>
      <c r="D2" s="3"/>
      <c r="E2" s="3"/>
      <c r="F2" s="3"/>
    </row>
    <row r="3" ht="15" customHeight="1" spans="1:6">
      <c r="A3" s="4" t="s">
        <v>221</v>
      </c>
      <c r="B3" s="4"/>
      <c r="C3" s="22"/>
      <c r="D3" s="4"/>
      <c r="E3" s="4"/>
      <c r="F3" s="4"/>
    </row>
    <row r="4" ht="15" customHeight="1" spans="1:6">
      <c r="A4" s="4" t="s">
        <v>222</v>
      </c>
      <c r="B4" s="4"/>
      <c r="C4" s="22"/>
      <c r="D4" s="4"/>
      <c r="E4" s="4"/>
      <c r="F4" s="4"/>
    </row>
    <row r="5" ht="22.5" customHeight="1" spans="1:6">
      <c r="A5" s="5" t="s">
        <v>4</v>
      </c>
      <c r="B5" s="5" t="s">
        <v>5</v>
      </c>
      <c r="C5" s="23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24"/>
      <c r="D6" s="5"/>
      <c r="E6" s="8"/>
      <c r="F6" s="7"/>
    </row>
    <row r="7" s="1" customFormat="1" spans="1:6">
      <c r="A7" s="9">
        <v>1</v>
      </c>
      <c r="B7" s="10" t="s">
        <v>223</v>
      </c>
      <c r="C7" s="25">
        <v>35</v>
      </c>
      <c r="D7" s="11">
        <f>C7*7.14</f>
        <v>249.9</v>
      </c>
      <c r="E7" s="12">
        <f>C7*700</f>
        <v>24500</v>
      </c>
      <c r="F7" s="13">
        <f>C7*35.7</f>
        <v>1249.5</v>
      </c>
    </row>
    <row r="8" s="1" customFormat="1" spans="1:6">
      <c r="A8" s="9">
        <v>2</v>
      </c>
      <c r="B8" s="26" t="s">
        <v>224</v>
      </c>
      <c r="C8" s="25">
        <v>52</v>
      </c>
      <c r="D8" s="11">
        <f t="shared" ref="D8:D39" si="0">C8*7.14</f>
        <v>371.28</v>
      </c>
      <c r="E8" s="12">
        <f t="shared" ref="E8:E39" si="1">C8*700</f>
        <v>36400</v>
      </c>
      <c r="F8" s="13">
        <f t="shared" ref="F8:F39" si="2">C8*35.7</f>
        <v>1856.4</v>
      </c>
    </row>
    <row r="9" s="1" customFormat="1" spans="1:6">
      <c r="A9" s="9">
        <v>3</v>
      </c>
      <c r="B9" s="10" t="s">
        <v>225</v>
      </c>
      <c r="C9" s="25">
        <v>53</v>
      </c>
      <c r="D9" s="11">
        <f t="shared" si="0"/>
        <v>378.42</v>
      </c>
      <c r="E9" s="12">
        <f t="shared" si="1"/>
        <v>37100</v>
      </c>
      <c r="F9" s="13">
        <f t="shared" si="2"/>
        <v>1892.1</v>
      </c>
    </row>
    <row r="10" s="1" customFormat="1" spans="1:6">
      <c r="A10" s="9">
        <v>4</v>
      </c>
      <c r="B10" s="10" t="s">
        <v>226</v>
      </c>
      <c r="C10" s="25">
        <v>30</v>
      </c>
      <c r="D10" s="11">
        <f t="shared" si="0"/>
        <v>214.2</v>
      </c>
      <c r="E10" s="12">
        <f t="shared" si="1"/>
        <v>21000</v>
      </c>
      <c r="F10" s="13">
        <f t="shared" si="2"/>
        <v>1071</v>
      </c>
    </row>
    <row r="11" s="1" customFormat="1" spans="1:6">
      <c r="A11" s="9">
        <v>5</v>
      </c>
      <c r="B11" s="10" t="s">
        <v>227</v>
      </c>
      <c r="C11" s="25">
        <v>49</v>
      </c>
      <c r="D11" s="11">
        <f t="shared" si="0"/>
        <v>349.86</v>
      </c>
      <c r="E11" s="12">
        <f t="shared" si="1"/>
        <v>34300</v>
      </c>
      <c r="F11" s="13">
        <f t="shared" si="2"/>
        <v>1749.3</v>
      </c>
    </row>
    <row r="12" s="1" customFormat="1" spans="1:6">
      <c r="A12" s="9">
        <v>6</v>
      </c>
      <c r="B12" s="10" t="s">
        <v>105</v>
      </c>
      <c r="C12" s="25">
        <v>21</v>
      </c>
      <c r="D12" s="11">
        <f t="shared" si="0"/>
        <v>149.94</v>
      </c>
      <c r="E12" s="12">
        <f t="shared" si="1"/>
        <v>14700</v>
      </c>
      <c r="F12" s="13">
        <f t="shared" si="2"/>
        <v>749.7</v>
      </c>
    </row>
    <row r="13" s="1" customFormat="1" spans="1:6">
      <c r="A13" s="9">
        <v>7</v>
      </c>
      <c r="B13" s="10" t="s">
        <v>90</v>
      </c>
      <c r="C13" s="25">
        <v>20</v>
      </c>
      <c r="D13" s="11">
        <f t="shared" si="0"/>
        <v>142.8</v>
      </c>
      <c r="E13" s="12">
        <f t="shared" si="1"/>
        <v>14000</v>
      </c>
      <c r="F13" s="13">
        <f t="shared" si="2"/>
        <v>714</v>
      </c>
    </row>
    <row r="14" s="1" customFormat="1" spans="1:6">
      <c r="A14" s="9">
        <v>8</v>
      </c>
      <c r="B14" s="25" t="s">
        <v>228</v>
      </c>
      <c r="C14" s="25">
        <v>40</v>
      </c>
      <c r="D14" s="11">
        <f t="shared" si="0"/>
        <v>285.6</v>
      </c>
      <c r="E14" s="12">
        <f t="shared" si="1"/>
        <v>28000</v>
      </c>
      <c r="F14" s="13">
        <f t="shared" si="2"/>
        <v>1428</v>
      </c>
    </row>
    <row r="15" s="1" customFormat="1" spans="1:6">
      <c r="A15" s="9">
        <v>9</v>
      </c>
      <c r="B15" s="10" t="s">
        <v>229</v>
      </c>
      <c r="C15" s="25">
        <v>90</v>
      </c>
      <c r="D15" s="11">
        <f t="shared" si="0"/>
        <v>642.6</v>
      </c>
      <c r="E15" s="12">
        <f t="shared" si="1"/>
        <v>63000</v>
      </c>
      <c r="F15" s="13">
        <f t="shared" si="2"/>
        <v>3213</v>
      </c>
    </row>
    <row r="16" s="1" customFormat="1" spans="1:6">
      <c r="A16" s="9">
        <v>10</v>
      </c>
      <c r="B16" s="10" t="s">
        <v>230</v>
      </c>
      <c r="C16" s="25">
        <v>20</v>
      </c>
      <c r="D16" s="11">
        <f t="shared" si="0"/>
        <v>142.8</v>
      </c>
      <c r="E16" s="12">
        <f t="shared" si="1"/>
        <v>14000</v>
      </c>
      <c r="F16" s="13">
        <f t="shared" si="2"/>
        <v>714</v>
      </c>
    </row>
    <row r="17" s="1" customFormat="1" spans="1:6">
      <c r="A17" s="9">
        <v>11</v>
      </c>
      <c r="B17" s="10" t="s">
        <v>231</v>
      </c>
      <c r="C17" s="25">
        <v>20</v>
      </c>
      <c r="D17" s="11">
        <f t="shared" si="0"/>
        <v>142.8</v>
      </c>
      <c r="E17" s="12">
        <f t="shared" si="1"/>
        <v>14000</v>
      </c>
      <c r="F17" s="13">
        <f t="shared" si="2"/>
        <v>714</v>
      </c>
    </row>
    <row r="18" s="1" customFormat="1" spans="1:6">
      <c r="A18" s="9">
        <v>12</v>
      </c>
      <c r="B18" s="25" t="s">
        <v>232</v>
      </c>
      <c r="C18" s="25">
        <v>20</v>
      </c>
      <c r="D18" s="11">
        <f t="shared" si="0"/>
        <v>142.8</v>
      </c>
      <c r="E18" s="12">
        <f t="shared" si="1"/>
        <v>14000</v>
      </c>
      <c r="F18" s="13">
        <f t="shared" si="2"/>
        <v>714</v>
      </c>
    </row>
    <row r="19" s="1" customFormat="1" spans="1:6">
      <c r="A19" s="9">
        <v>13</v>
      </c>
      <c r="B19" s="10" t="s">
        <v>233</v>
      </c>
      <c r="C19" s="25">
        <v>30</v>
      </c>
      <c r="D19" s="11">
        <f t="shared" si="0"/>
        <v>214.2</v>
      </c>
      <c r="E19" s="12">
        <f t="shared" si="1"/>
        <v>21000</v>
      </c>
      <c r="F19" s="13">
        <f t="shared" si="2"/>
        <v>1071</v>
      </c>
    </row>
    <row r="20" s="1" customFormat="1" spans="1:6">
      <c r="A20" s="9">
        <v>14</v>
      </c>
      <c r="B20" s="25" t="s">
        <v>234</v>
      </c>
      <c r="C20" s="25">
        <v>90</v>
      </c>
      <c r="D20" s="11">
        <f t="shared" si="0"/>
        <v>642.6</v>
      </c>
      <c r="E20" s="12">
        <f t="shared" si="1"/>
        <v>63000</v>
      </c>
      <c r="F20" s="13">
        <f t="shared" si="2"/>
        <v>3213</v>
      </c>
    </row>
    <row r="21" s="1" customFormat="1" spans="1:6">
      <c r="A21" s="9">
        <v>15</v>
      </c>
      <c r="B21" s="10" t="s">
        <v>235</v>
      </c>
      <c r="C21" s="25">
        <v>34</v>
      </c>
      <c r="D21" s="11">
        <f t="shared" si="0"/>
        <v>242.76</v>
      </c>
      <c r="E21" s="12">
        <f t="shared" si="1"/>
        <v>23800</v>
      </c>
      <c r="F21" s="13">
        <f t="shared" si="2"/>
        <v>1213.8</v>
      </c>
    </row>
    <row r="22" s="1" customFormat="1" spans="1:6">
      <c r="A22" s="9">
        <v>16</v>
      </c>
      <c r="B22" s="26" t="s">
        <v>236</v>
      </c>
      <c r="C22" s="25">
        <v>90</v>
      </c>
      <c r="D22" s="11">
        <f t="shared" si="0"/>
        <v>642.6</v>
      </c>
      <c r="E22" s="12">
        <f t="shared" si="1"/>
        <v>63000</v>
      </c>
      <c r="F22" s="13">
        <f t="shared" si="2"/>
        <v>3213</v>
      </c>
    </row>
    <row r="23" s="1" customFormat="1" spans="1:6">
      <c r="A23" s="9">
        <v>17</v>
      </c>
      <c r="B23" s="10" t="s">
        <v>237</v>
      </c>
      <c r="C23" s="25">
        <v>10</v>
      </c>
      <c r="D23" s="11">
        <f t="shared" si="0"/>
        <v>71.4</v>
      </c>
      <c r="E23" s="12">
        <f t="shared" si="1"/>
        <v>7000</v>
      </c>
      <c r="F23" s="13">
        <f t="shared" si="2"/>
        <v>357</v>
      </c>
    </row>
    <row r="24" s="1" customFormat="1" spans="1:6">
      <c r="A24" s="9">
        <v>18</v>
      </c>
      <c r="B24" s="10" t="s">
        <v>238</v>
      </c>
      <c r="C24" s="25">
        <v>80</v>
      </c>
      <c r="D24" s="11">
        <f t="shared" si="0"/>
        <v>571.2</v>
      </c>
      <c r="E24" s="12">
        <f t="shared" si="1"/>
        <v>56000</v>
      </c>
      <c r="F24" s="13">
        <f t="shared" si="2"/>
        <v>2856</v>
      </c>
    </row>
    <row r="25" s="1" customFormat="1" spans="1:6">
      <c r="A25" s="9">
        <v>19</v>
      </c>
      <c r="B25" s="10" t="s">
        <v>239</v>
      </c>
      <c r="C25" s="25">
        <v>40</v>
      </c>
      <c r="D25" s="11">
        <f t="shared" si="0"/>
        <v>285.6</v>
      </c>
      <c r="E25" s="12">
        <f t="shared" si="1"/>
        <v>28000</v>
      </c>
      <c r="F25" s="13">
        <f t="shared" si="2"/>
        <v>1428</v>
      </c>
    </row>
    <row r="26" s="1" customFormat="1" spans="1:6">
      <c r="A26" s="9">
        <v>20</v>
      </c>
      <c r="B26" s="10" t="s">
        <v>240</v>
      </c>
      <c r="C26" s="25">
        <v>25</v>
      </c>
      <c r="D26" s="11">
        <f t="shared" si="0"/>
        <v>178.5</v>
      </c>
      <c r="E26" s="12">
        <f t="shared" si="1"/>
        <v>17500</v>
      </c>
      <c r="F26" s="13">
        <f t="shared" si="2"/>
        <v>892.5</v>
      </c>
    </row>
    <row r="27" s="1" customFormat="1" spans="1:6">
      <c r="A27" s="9">
        <v>21</v>
      </c>
      <c r="B27" s="26" t="s">
        <v>241</v>
      </c>
      <c r="C27" s="25">
        <v>85</v>
      </c>
      <c r="D27" s="11">
        <f t="shared" si="0"/>
        <v>606.9</v>
      </c>
      <c r="E27" s="12">
        <f t="shared" si="1"/>
        <v>59500</v>
      </c>
      <c r="F27" s="13">
        <f t="shared" si="2"/>
        <v>3034.5</v>
      </c>
    </row>
    <row r="28" s="1" customFormat="1" spans="1:6">
      <c r="A28" s="9">
        <v>22</v>
      </c>
      <c r="B28" s="10" t="s">
        <v>242</v>
      </c>
      <c r="C28" s="25">
        <v>85</v>
      </c>
      <c r="D28" s="11">
        <f t="shared" si="0"/>
        <v>606.9</v>
      </c>
      <c r="E28" s="12">
        <f t="shared" si="1"/>
        <v>59500</v>
      </c>
      <c r="F28" s="13">
        <f t="shared" si="2"/>
        <v>3034.5</v>
      </c>
    </row>
    <row r="29" s="1" customFormat="1" spans="1:6">
      <c r="A29" s="9">
        <v>23</v>
      </c>
      <c r="B29" s="10" t="s">
        <v>243</v>
      </c>
      <c r="C29" s="25">
        <v>30</v>
      </c>
      <c r="D29" s="11">
        <f t="shared" si="0"/>
        <v>214.2</v>
      </c>
      <c r="E29" s="12">
        <f t="shared" si="1"/>
        <v>21000</v>
      </c>
      <c r="F29" s="13">
        <f t="shared" si="2"/>
        <v>1071</v>
      </c>
    </row>
    <row r="30" s="1" customFormat="1" spans="1:6">
      <c r="A30" s="9">
        <v>24</v>
      </c>
      <c r="B30" s="25" t="s">
        <v>244</v>
      </c>
      <c r="C30" s="25">
        <v>20</v>
      </c>
      <c r="D30" s="11">
        <f t="shared" si="0"/>
        <v>142.8</v>
      </c>
      <c r="E30" s="12">
        <f t="shared" si="1"/>
        <v>14000</v>
      </c>
      <c r="F30" s="13">
        <f t="shared" si="2"/>
        <v>714</v>
      </c>
    </row>
    <row r="31" s="1" customFormat="1" spans="1:6">
      <c r="A31" s="9">
        <v>25</v>
      </c>
      <c r="B31" s="25" t="s">
        <v>245</v>
      </c>
      <c r="C31" s="25">
        <v>50</v>
      </c>
      <c r="D31" s="11">
        <f t="shared" si="0"/>
        <v>357</v>
      </c>
      <c r="E31" s="12">
        <f t="shared" si="1"/>
        <v>35000</v>
      </c>
      <c r="F31" s="13">
        <f t="shared" si="2"/>
        <v>1785</v>
      </c>
    </row>
    <row r="32" s="1" customFormat="1" spans="1:6">
      <c r="A32" s="9">
        <v>26</v>
      </c>
      <c r="B32" s="26" t="s">
        <v>246</v>
      </c>
      <c r="C32" s="27">
        <v>20</v>
      </c>
      <c r="D32" s="11">
        <f t="shared" si="0"/>
        <v>142.8</v>
      </c>
      <c r="E32" s="12">
        <f t="shared" si="1"/>
        <v>14000</v>
      </c>
      <c r="F32" s="13">
        <f t="shared" si="2"/>
        <v>714</v>
      </c>
    </row>
    <row r="33" s="1" customFormat="1" spans="1:6">
      <c r="A33" s="9">
        <v>27</v>
      </c>
      <c r="B33" s="25" t="s">
        <v>247</v>
      </c>
      <c r="C33" s="25">
        <v>68</v>
      </c>
      <c r="D33" s="11">
        <f t="shared" si="0"/>
        <v>485.52</v>
      </c>
      <c r="E33" s="12">
        <f t="shared" si="1"/>
        <v>47600</v>
      </c>
      <c r="F33" s="13">
        <f t="shared" si="2"/>
        <v>2427.6</v>
      </c>
    </row>
    <row r="34" s="1" customFormat="1" spans="1:6">
      <c r="A34" s="9">
        <v>28</v>
      </c>
      <c r="B34" s="10" t="s">
        <v>248</v>
      </c>
      <c r="C34" s="25">
        <v>10</v>
      </c>
      <c r="D34" s="11">
        <f t="shared" si="0"/>
        <v>71.4</v>
      </c>
      <c r="E34" s="12">
        <f t="shared" si="1"/>
        <v>7000</v>
      </c>
      <c r="F34" s="13">
        <f t="shared" si="2"/>
        <v>357</v>
      </c>
    </row>
    <row r="35" s="1" customFormat="1" spans="1:6">
      <c r="A35" s="9">
        <v>29</v>
      </c>
      <c r="B35" s="10" t="s">
        <v>249</v>
      </c>
      <c r="C35" s="25">
        <v>10</v>
      </c>
      <c r="D35" s="11">
        <f t="shared" si="0"/>
        <v>71.4</v>
      </c>
      <c r="E35" s="12">
        <f t="shared" si="1"/>
        <v>7000</v>
      </c>
      <c r="F35" s="13">
        <f t="shared" si="2"/>
        <v>357</v>
      </c>
    </row>
    <row r="36" s="1" customFormat="1" spans="1:6">
      <c r="A36" s="9">
        <v>30</v>
      </c>
      <c r="B36" s="10" t="s">
        <v>250</v>
      </c>
      <c r="C36" s="25">
        <v>48</v>
      </c>
      <c r="D36" s="11">
        <f t="shared" si="0"/>
        <v>342.72</v>
      </c>
      <c r="E36" s="12">
        <f t="shared" si="1"/>
        <v>33600</v>
      </c>
      <c r="F36" s="13">
        <f t="shared" si="2"/>
        <v>1713.6</v>
      </c>
    </row>
    <row r="37" s="1" customFormat="1" spans="1:6">
      <c r="A37" s="9">
        <v>31</v>
      </c>
      <c r="B37" s="10" t="s">
        <v>251</v>
      </c>
      <c r="C37" s="25">
        <v>25</v>
      </c>
      <c r="D37" s="11">
        <f t="shared" si="0"/>
        <v>178.5</v>
      </c>
      <c r="E37" s="12">
        <f t="shared" si="1"/>
        <v>17500</v>
      </c>
      <c r="F37" s="13">
        <f t="shared" si="2"/>
        <v>892.5</v>
      </c>
    </row>
    <row r="38" s="1" customFormat="1" spans="1:6">
      <c r="A38" s="9">
        <v>32</v>
      </c>
      <c r="B38" s="25" t="s">
        <v>252</v>
      </c>
      <c r="C38" s="25">
        <v>20</v>
      </c>
      <c r="D38" s="11">
        <f t="shared" si="0"/>
        <v>142.8</v>
      </c>
      <c r="E38" s="12">
        <f t="shared" si="1"/>
        <v>14000</v>
      </c>
      <c r="F38" s="13">
        <f t="shared" si="2"/>
        <v>714</v>
      </c>
    </row>
    <row r="39" s="1" customFormat="1" spans="1:6">
      <c r="A39" s="9">
        <v>33</v>
      </c>
      <c r="B39" s="10" t="s">
        <v>253</v>
      </c>
      <c r="C39" s="25">
        <v>48</v>
      </c>
      <c r="D39" s="11">
        <f t="shared" si="0"/>
        <v>342.72</v>
      </c>
      <c r="E39" s="12">
        <f t="shared" si="1"/>
        <v>33600</v>
      </c>
      <c r="F39" s="13">
        <f t="shared" si="2"/>
        <v>1713.6</v>
      </c>
    </row>
    <row r="40" s="1" customFormat="1" spans="1:6">
      <c r="A40" s="9">
        <v>34</v>
      </c>
      <c r="B40" s="25" t="s">
        <v>254</v>
      </c>
      <c r="C40" s="25">
        <v>49</v>
      </c>
      <c r="D40" s="11">
        <f t="shared" ref="D40:D71" si="3">C40*7.14</f>
        <v>349.86</v>
      </c>
      <c r="E40" s="12">
        <f t="shared" ref="E40:E71" si="4">C40*700</f>
        <v>34300</v>
      </c>
      <c r="F40" s="13">
        <f t="shared" ref="F40:F71" si="5">C40*35.7</f>
        <v>1749.3</v>
      </c>
    </row>
    <row r="41" s="1" customFormat="1" spans="1:6">
      <c r="A41" s="9">
        <v>35</v>
      </c>
      <c r="B41" s="10" t="s">
        <v>255</v>
      </c>
      <c r="C41" s="25">
        <v>30</v>
      </c>
      <c r="D41" s="11">
        <f t="shared" si="3"/>
        <v>214.2</v>
      </c>
      <c r="E41" s="12">
        <f t="shared" si="4"/>
        <v>21000</v>
      </c>
      <c r="F41" s="13">
        <f t="shared" si="5"/>
        <v>1071</v>
      </c>
    </row>
    <row r="42" s="1" customFormat="1" spans="1:6">
      <c r="A42" s="9">
        <v>36</v>
      </c>
      <c r="B42" s="26" t="s">
        <v>256</v>
      </c>
      <c r="C42" s="25">
        <v>60</v>
      </c>
      <c r="D42" s="11">
        <f t="shared" si="3"/>
        <v>428.4</v>
      </c>
      <c r="E42" s="12">
        <f t="shared" si="4"/>
        <v>42000</v>
      </c>
      <c r="F42" s="13">
        <f t="shared" si="5"/>
        <v>2142</v>
      </c>
    </row>
    <row r="43" s="1" customFormat="1" spans="1:6">
      <c r="A43" s="9">
        <v>37</v>
      </c>
      <c r="B43" s="10" t="s">
        <v>257</v>
      </c>
      <c r="C43" s="25">
        <v>60</v>
      </c>
      <c r="D43" s="11">
        <f t="shared" si="3"/>
        <v>428.4</v>
      </c>
      <c r="E43" s="12">
        <f t="shared" si="4"/>
        <v>42000</v>
      </c>
      <c r="F43" s="13">
        <f t="shared" si="5"/>
        <v>2142</v>
      </c>
    </row>
    <row r="44" s="1" customFormat="1" spans="1:6">
      <c r="A44" s="9">
        <v>38</v>
      </c>
      <c r="B44" s="10" t="s">
        <v>258</v>
      </c>
      <c r="C44" s="25">
        <v>45</v>
      </c>
      <c r="D44" s="11">
        <f t="shared" si="3"/>
        <v>321.3</v>
      </c>
      <c r="E44" s="12">
        <f t="shared" si="4"/>
        <v>31500</v>
      </c>
      <c r="F44" s="13">
        <f t="shared" si="5"/>
        <v>1606.5</v>
      </c>
    </row>
    <row r="45" s="1" customFormat="1" spans="1:6">
      <c r="A45" s="9">
        <v>39</v>
      </c>
      <c r="B45" s="10" t="s">
        <v>259</v>
      </c>
      <c r="C45" s="25">
        <v>50</v>
      </c>
      <c r="D45" s="11">
        <f t="shared" si="3"/>
        <v>357</v>
      </c>
      <c r="E45" s="12">
        <f t="shared" si="4"/>
        <v>35000</v>
      </c>
      <c r="F45" s="13">
        <f t="shared" si="5"/>
        <v>1785</v>
      </c>
    </row>
    <row r="46" s="1" customFormat="1" spans="1:6">
      <c r="A46" s="9">
        <v>40</v>
      </c>
      <c r="B46" s="25" t="s">
        <v>260</v>
      </c>
      <c r="C46" s="25">
        <v>70</v>
      </c>
      <c r="D46" s="11">
        <f t="shared" si="3"/>
        <v>499.8</v>
      </c>
      <c r="E46" s="12">
        <f t="shared" si="4"/>
        <v>49000</v>
      </c>
      <c r="F46" s="13">
        <f t="shared" si="5"/>
        <v>2499</v>
      </c>
    </row>
    <row r="47" s="1" customFormat="1" spans="1:6">
      <c r="A47" s="9">
        <v>41</v>
      </c>
      <c r="B47" s="25" t="s">
        <v>261</v>
      </c>
      <c r="C47" s="25">
        <v>48</v>
      </c>
      <c r="D47" s="11">
        <f t="shared" si="3"/>
        <v>342.72</v>
      </c>
      <c r="E47" s="12">
        <f t="shared" si="4"/>
        <v>33600</v>
      </c>
      <c r="F47" s="13">
        <f t="shared" si="5"/>
        <v>1713.6</v>
      </c>
    </row>
    <row r="48" s="1" customFormat="1" spans="1:6">
      <c r="A48" s="9">
        <v>42</v>
      </c>
      <c r="B48" s="10" t="s">
        <v>262</v>
      </c>
      <c r="C48" s="25">
        <v>20</v>
      </c>
      <c r="D48" s="11">
        <f t="shared" si="3"/>
        <v>142.8</v>
      </c>
      <c r="E48" s="12">
        <f t="shared" si="4"/>
        <v>14000</v>
      </c>
      <c r="F48" s="13">
        <f t="shared" si="5"/>
        <v>714</v>
      </c>
    </row>
    <row r="49" s="1" customFormat="1" spans="1:6">
      <c r="A49" s="9">
        <v>43</v>
      </c>
      <c r="B49" s="25" t="s">
        <v>263</v>
      </c>
      <c r="C49" s="25">
        <v>50</v>
      </c>
      <c r="D49" s="11">
        <f t="shared" si="3"/>
        <v>357</v>
      </c>
      <c r="E49" s="12">
        <f t="shared" si="4"/>
        <v>35000</v>
      </c>
      <c r="F49" s="13">
        <f t="shared" si="5"/>
        <v>1785</v>
      </c>
    </row>
    <row r="50" s="1" customFormat="1" spans="1:6">
      <c r="A50" s="9">
        <v>44</v>
      </c>
      <c r="B50" s="25" t="s">
        <v>264</v>
      </c>
      <c r="C50" s="25">
        <v>40</v>
      </c>
      <c r="D50" s="11">
        <f t="shared" si="3"/>
        <v>285.6</v>
      </c>
      <c r="E50" s="12">
        <f t="shared" si="4"/>
        <v>28000</v>
      </c>
      <c r="F50" s="13">
        <f t="shared" si="5"/>
        <v>1428</v>
      </c>
    </row>
    <row r="51" s="1" customFormat="1" spans="1:6">
      <c r="A51" s="9">
        <v>45</v>
      </c>
      <c r="B51" s="25" t="s">
        <v>265</v>
      </c>
      <c r="C51" s="25">
        <v>40</v>
      </c>
      <c r="D51" s="11">
        <f t="shared" si="3"/>
        <v>285.6</v>
      </c>
      <c r="E51" s="12">
        <f t="shared" si="4"/>
        <v>28000</v>
      </c>
      <c r="F51" s="13">
        <f t="shared" si="5"/>
        <v>1428</v>
      </c>
    </row>
    <row r="52" s="1" customFormat="1" spans="1:6">
      <c r="A52" s="9">
        <v>46</v>
      </c>
      <c r="B52" s="10" t="s">
        <v>266</v>
      </c>
      <c r="C52" s="25">
        <v>70</v>
      </c>
      <c r="D52" s="11">
        <f t="shared" si="3"/>
        <v>499.8</v>
      </c>
      <c r="E52" s="12">
        <f t="shared" si="4"/>
        <v>49000</v>
      </c>
      <c r="F52" s="13">
        <f t="shared" si="5"/>
        <v>2499</v>
      </c>
    </row>
    <row r="53" s="1" customFormat="1" spans="1:6">
      <c r="A53" s="9">
        <v>47</v>
      </c>
      <c r="B53" s="10" t="s">
        <v>267</v>
      </c>
      <c r="C53" s="25">
        <v>20</v>
      </c>
      <c r="D53" s="11">
        <f t="shared" si="3"/>
        <v>142.8</v>
      </c>
      <c r="E53" s="12">
        <f t="shared" si="4"/>
        <v>14000</v>
      </c>
      <c r="F53" s="13">
        <f t="shared" si="5"/>
        <v>714</v>
      </c>
    </row>
    <row r="54" s="1" customFormat="1" spans="1:6">
      <c r="A54" s="9">
        <v>48</v>
      </c>
      <c r="B54" s="25" t="s">
        <v>268</v>
      </c>
      <c r="C54" s="25">
        <v>70</v>
      </c>
      <c r="D54" s="11">
        <f t="shared" si="3"/>
        <v>499.8</v>
      </c>
      <c r="E54" s="12">
        <f t="shared" si="4"/>
        <v>49000</v>
      </c>
      <c r="F54" s="13">
        <f t="shared" si="5"/>
        <v>2499</v>
      </c>
    </row>
    <row r="55" s="1" customFormat="1" spans="1:6">
      <c r="A55" s="9">
        <v>49</v>
      </c>
      <c r="B55" s="10" t="s">
        <v>269</v>
      </c>
      <c r="C55" s="25">
        <v>30</v>
      </c>
      <c r="D55" s="11">
        <f t="shared" si="3"/>
        <v>214.2</v>
      </c>
      <c r="E55" s="12">
        <f t="shared" si="4"/>
        <v>21000</v>
      </c>
      <c r="F55" s="13">
        <f t="shared" si="5"/>
        <v>1071</v>
      </c>
    </row>
    <row r="56" s="1" customFormat="1" spans="1:6">
      <c r="A56" s="9">
        <v>50</v>
      </c>
      <c r="B56" s="25" t="s">
        <v>270</v>
      </c>
      <c r="C56" s="25">
        <v>5</v>
      </c>
      <c r="D56" s="11">
        <f t="shared" si="3"/>
        <v>35.7</v>
      </c>
      <c r="E56" s="12">
        <f t="shared" si="4"/>
        <v>3500</v>
      </c>
      <c r="F56" s="13">
        <f t="shared" si="5"/>
        <v>178.5</v>
      </c>
    </row>
    <row r="57" s="1" customFormat="1" spans="1:6">
      <c r="A57" s="9">
        <v>51</v>
      </c>
      <c r="B57" s="10" t="s">
        <v>271</v>
      </c>
      <c r="C57" s="25">
        <v>40</v>
      </c>
      <c r="D57" s="11">
        <f t="shared" si="3"/>
        <v>285.6</v>
      </c>
      <c r="E57" s="12">
        <f t="shared" si="4"/>
        <v>28000</v>
      </c>
      <c r="F57" s="13">
        <f t="shared" si="5"/>
        <v>1428</v>
      </c>
    </row>
    <row r="58" s="1" customFormat="1" spans="1:6">
      <c r="A58" s="9">
        <v>52</v>
      </c>
      <c r="B58" s="25" t="s">
        <v>272</v>
      </c>
      <c r="C58" s="25">
        <v>40</v>
      </c>
      <c r="D58" s="11">
        <f t="shared" si="3"/>
        <v>285.6</v>
      </c>
      <c r="E58" s="12">
        <f t="shared" si="4"/>
        <v>28000</v>
      </c>
      <c r="F58" s="13">
        <f t="shared" si="5"/>
        <v>1428</v>
      </c>
    </row>
    <row r="59" s="1" customFormat="1" spans="1:6">
      <c r="A59" s="9">
        <v>53</v>
      </c>
      <c r="B59" s="10" t="s">
        <v>273</v>
      </c>
      <c r="C59" s="25">
        <v>20</v>
      </c>
      <c r="D59" s="11">
        <f t="shared" si="3"/>
        <v>142.8</v>
      </c>
      <c r="E59" s="12">
        <f t="shared" si="4"/>
        <v>14000</v>
      </c>
      <c r="F59" s="13">
        <f t="shared" si="5"/>
        <v>714</v>
      </c>
    </row>
    <row r="60" s="1" customFormat="1" spans="1:6">
      <c r="A60" s="9">
        <v>54</v>
      </c>
      <c r="B60" s="10" t="s">
        <v>274</v>
      </c>
      <c r="C60" s="25">
        <v>20</v>
      </c>
      <c r="D60" s="11">
        <f t="shared" si="3"/>
        <v>142.8</v>
      </c>
      <c r="E60" s="12">
        <f t="shared" si="4"/>
        <v>14000</v>
      </c>
      <c r="F60" s="13">
        <f t="shared" si="5"/>
        <v>714</v>
      </c>
    </row>
    <row r="61" s="1" customFormat="1" spans="1:6">
      <c r="A61" s="9">
        <v>55</v>
      </c>
      <c r="B61" s="10" t="s">
        <v>275</v>
      </c>
      <c r="C61" s="25">
        <v>49</v>
      </c>
      <c r="D61" s="11">
        <f t="shared" si="3"/>
        <v>349.86</v>
      </c>
      <c r="E61" s="12">
        <f t="shared" si="4"/>
        <v>34300</v>
      </c>
      <c r="F61" s="13">
        <f t="shared" si="5"/>
        <v>1749.3</v>
      </c>
    </row>
    <row r="62" s="1" customFormat="1" spans="1:6">
      <c r="A62" s="9">
        <v>56</v>
      </c>
      <c r="B62" s="26" t="s">
        <v>276</v>
      </c>
      <c r="C62" s="25">
        <v>51</v>
      </c>
      <c r="D62" s="11">
        <f t="shared" si="3"/>
        <v>364.14</v>
      </c>
      <c r="E62" s="12">
        <f t="shared" si="4"/>
        <v>35700</v>
      </c>
      <c r="F62" s="13">
        <f t="shared" si="5"/>
        <v>1820.7</v>
      </c>
    </row>
    <row r="63" s="1" customFormat="1" spans="1:6">
      <c r="A63" s="9">
        <v>57</v>
      </c>
      <c r="B63" s="25" t="s">
        <v>277</v>
      </c>
      <c r="C63" s="25">
        <v>51</v>
      </c>
      <c r="D63" s="11">
        <f t="shared" si="3"/>
        <v>364.14</v>
      </c>
      <c r="E63" s="12">
        <f t="shared" si="4"/>
        <v>35700</v>
      </c>
      <c r="F63" s="13">
        <f t="shared" si="5"/>
        <v>1820.7</v>
      </c>
    </row>
    <row r="64" s="1" customFormat="1" spans="1:6">
      <c r="A64" s="9">
        <v>58</v>
      </c>
      <c r="B64" s="25" t="s">
        <v>278</v>
      </c>
      <c r="C64" s="25">
        <v>60</v>
      </c>
      <c r="D64" s="11">
        <f t="shared" si="3"/>
        <v>428.4</v>
      </c>
      <c r="E64" s="12">
        <f t="shared" si="4"/>
        <v>42000</v>
      </c>
      <c r="F64" s="13">
        <f t="shared" si="5"/>
        <v>2142</v>
      </c>
    </row>
    <row r="65" s="1" customFormat="1" spans="1:6">
      <c r="A65" s="9">
        <v>59</v>
      </c>
      <c r="B65" s="10" t="s">
        <v>279</v>
      </c>
      <c r="C65" s="25">
        <v>50</v>
      </c>
      <c r="D65" s="11">
        <f t="shared" si="3"/>
        <v>357</v>
      </c>
      <c r="E65" s="12">
        <f t="shared" si="4"/>
        <v>35000</v>
      </c>
      <c r="F65" s="13">
        <f t="shared" si="5"/>
        <v>1785</v>
      </c>
    </row>
    <row r="66" s="1" customFormat="1" spans="1:6">
      <c r="A66" s="9">
        <v>60</v>
      </c>
      <c r="B66" s="25" t="s">
        <v>280</v>
      </c>
      <c r="C66" s="25">
        <v>20</v>
      </c>
      <c r="D66" s="11">
        <f t="shared" si="3"/>
        <v>142.8</v>
      </c>
      <c r="E66" s="12">
        <f t="shared" si="4"/>
        <v>14000</v>
      </c>
      <c r="F66" s="13">
        <f t="shared" si="5"/>
        <v>714</v>
      </c>
    </row>
    <row r="67" s="1" customFormat="1" spans="1:6">
      <c r="A67" s="9">
        <v>61</v>
      </c>
      <c r="B67" s="10" t="s">
        <v>281</v>
      </c>
      <c r="C67" s="25">
        <v>15</v>
      </c>
      <c r="D67" s="11">
        <f t="shared" si="3"/>
        <v>107.1</v>
      </c>
      <c r="E67" s="12">
        <f t="shared" si="4"/>
        <v>10500</v>
      </c>
      <c r="F67" s="13">
        <f t="shared" si="5"/>
        <v>535.5</v>
      </c>
    </row>
    <row r="68" s="1" customFormat="1" spans="1:6">
      <c r="A68" s="9">
        <v>62</v>
      </c>
      <c r="B68" s="10" t="s">
        <v>282</v>
      </c>
      <c r="C68" s="25">
        <v>30</v>
      </c>
      <c r="D68" s="11">
        <f t="shared" si="3"/>
        <v>214.2</v>
      </c>
      <c r="E68" s="12">
        <f t="shared" si="4"/>
        <v>21000</v>
      </c>
      <c r="F68" s="13">
        <f t="shared" si="5"/>
        <v>1071</v>
      </c>
    </row>
    <row r="69" s="1" customFormat="1" spans="1:6">
      <c r="A69" s="9">
        <v>63</v>
      </c>
      <c r="B69" s="10" t="s">
        <v>283</v>
      </c>
      <c r="C69" s="25">
        <v>20</v>
      </c>
      <c r="D69" s="11">
        <f t="shared" si="3"/>
        <v>142.8</v>
      </c>
      <c r="E69" s="12">
        <f t="shared" si="4"/>
        <v>14000</v>
      </c>
      <c r="F69" s="13">
        <f t="shared" si="5"/>
        <v>714</v>
      </c>
    </row>
    <row r="70" s="1" customFormat="1" spans="1:6">
      <c r="A70" s="9">
        <v>64</v>
      </c>
      <c r="B70" s="10" t="s">
        <v>284</v>
      </c>
      <c r="C70" s="25">
        <v>40</v>
      </c>
      <c r="D70" s="11">
        <f t="shared" si="3"/>
        <v>285.6</v>
      </c>
      <c r="E70" s="12">
        <f t="shared" si="4"/>
        <v>28000</v>
      </c>
      <c r="F70" s="13">
        <f t="shared" si="5"/>
        <v>1428</v>
      </c>
    </row>
    <row r="71" s="1" customFormat="1" spans="1:6">
      <c r="A71" s="9">
        <v>65</v>
      </c>
      <c r="B71" s="25" t="s">
        <v>285</v>
      </c>
      <c r="C71" s="25">
        <v>30</v>
      </c>
      <c r="D71" s="11">
        <f t="shared" si="3"/>
        <v>214.2</v>
      </c>
      <c r="E71" s="12">
        <f t="shared" si="4"/>
        <v>21000</v>
      </c>
      <c r="F71" s="13">
        <f t="shared" si="5"/>
        <v>1071</v>
      </c>
    </row>
    <row r="72" s="1" customFormat="1" spans="1:6">
      <c r="A72" s="9">
        <v>66</v>
      </c>
      <c r="B72" s="25" t="s">
        <v>286</v>
      </c>
      <c r="C72" s="25">
        <v>30</v>
      </c>
      <c r="D72" s="11">
        <f t="shared" ref="D72:D103" si="6">C72*7.14</f>
        <v>214.2</v>
      </c>
      <c r="E72" s="12">
        <f t="shared" ref="E72:E105" si="7">C72*700</f>
        <v>21000</v>
      </c>
      <c r="F72" s="13">
        <f t="shared" ref="F72:F105" si="8">C72*35.7</f>
        <v>1071</v>
      </c>
    </row>
    <row r="73" s="1" customFormat="1" spans="1:6">
      <c r="A73" s="9">
        <v>67</v>
      </c>
      <c r="B73" s="25" t="s">
        <v>287</v>
      </c>
      <c r="C73" s="25">
        <v>25</v>
      </c>
      <c r="D73" s="11">
        <f t="shared" si="6"/>
        <v>178.5</v>
      </c>
      <c r="E73" s="12">
        <f t="shared" si="7"/>
        <v>17500</v>
      </c>
      <c r="F73" s="13">
        <f t="shared" si="8"/>
        <v>892.5</v>
      </c>
    </row>
    <row r="74" s="1" customFormat="1" spans="1:6">
      <c r="A74" s="9">
        <v>68</v>
      </c>
      <c r="B74" s="10" t="s">
        <v>288</v>
      </c>
      <c r="C74" s="25">
        <v>30</v>
      </c>
      <c r="D74" s="11">
        <f t="shared" si="6"/>
        <v>214.2</v>
      </c>
      <c r="E74" s="12">
        <f t="shared" si="7"/>
        <v>21000</v>
      </c>
      <c r="F74" s="13">
        <f t="shared" si="8"/>
        <v>1071</v>
      </c>
    </row>
    <row r="75" s="1" customFormat="1" spans="1:6">
      <c r="A75" s="9">
        <v>69</v>
      </c>
      <c r="B75" s="10" t="s">
        <v>289</v>
      </c>
      <c r="C75" s="25">
        <v>30</v>
      </c>
      <c r="D75" s="11">
        <f t="shared" si="6"/>
        <v>214.2</v>
      </c>
      <c r="E75" s="12">
        <f t="shared" si="7"/>
        <v>21000</v>
      </c>
      <c r="F75" s="13">
        <f t="shared" si="8"/>
        <v>1071</v>
      </c>
    </row>
    <row r="76" s="1" customFormat="1" spans="1:6">
      <c r="A76" s="9">
        <v>70</v>
      </c>
      <c r="B76" s="10" t="s">
        <v>290</v>
      </c>
      <c r="C76" s="25">
        <v>20</v>
      </c>
      <c r="D76" s="11">
        <f t="shared" si="6"/>
        <v>142.8</v>
      </c>
      <c r="E76" s="12">
        <f t="shared" si="7"/>
        <v>14000</v>
      </c>
      <c r="F76" s="13">
        <f t="shared" si="8"/>
        <v>714</v>
      </c>
    </row>
    <row r="77" s="1" customFormat="1" spans="1:6">
      <c r="A77" s="9">
        <v>71</v>
      </c>
      <c r="B77" s="10" t="s">
        <v>291</v>
      </c>
      <c r="C77" s="25">
        <v>45</v>
      </c>
      <c r="D77" s="11">
        <f t="shared" si="6"/>
        <v>321.3</v>
      </c>
      <c r="E77" s="12">
        <f t="shared" si="7"/>
        <v>31500</v>
      </c>
      <c r="F77" s="13">
        <f t="shared" si="8"/>
        <v>1606.5</v>
      </c>
    </row>
    <row r="78" s="1" customFormat="1" spans="1:6">
      <c r="A78" s="9">
        <v>72</v>
      </c>
      <c r="B78" s="10" t="s">
        <v>292</v>
      </c>
      <c r="C78" s="25">
        <v>75</v>
      </c>
      <c r="D78" s="11">
        <f t="shared" si="6"/>
        <v>535.5</v>
      </c>
      <c r="E78" s="12">
        <f t="shared" si="7"/>
        <v>52500</v>
      </c>
      <c r="F78" s="13">
        <f t="shared" si="8"/>
        <v>2677.5</v>
      </c>
    </row>
    <row r="79" s="1" customFormat="1" spans="1:6">
      <c r="A79" s="9">
        <v>73</v>
      </c>
      <c r="B79" s="10" t="s">
        <v>293</v>
      </c>
      <c r="C79" s="25">
        <v>10</v>
      </c>
      <c r="D79" s="11">
        <f t="shared" si="6"/>
        <v>71.4</v>
      </c>
      <c r="E79" s="12">
        <f t="shared" si="7"/>
        <v>7000</v>
      </c>
      <c r="F79" s="13">
        <f t="shared" si="8"/>
        <v>357</v>
      </c>
    </row>
    <row r="80" s="1" customFormat="1" spans="1:6">
      <c r="A80" s="9">
        <v>74</v>
      </c>
      <c r="B80" s="10" t="s">
        <v>294</v>
      </c>
      <c r="C80" s="25">
        <v>59</v>
      </c>
      <c r="D80" s="11">
        <f t="shared" si="6"/>
        <v>421.26</v>
      </c>
      <c r="E80" s="12">
        <f t="shared" si="7"/>
        <v>41300</v>
      </c>
      <c r="F80" s="13">
        <f t="shared" si="8"/>
        <v>2106.3</v>
      </c>
    </row>
    <row r="81" s="1" customFormat="1" spans="1:6">
      <c r="A81" s="9">
        <v>75</v>
      </c>
      <c r="B81" s="10" t="s">
        <v>295</v>
      </c>
      <c r="C81" s="25">
        <v>10</v>
      </c>
      <c r="D81" s="11">
        <f t="shared" si="6"/>
        <v>71.4</v>
      </c>
      <c r="E81" s="12">
        <f t="shared" si="7"/>
        <v>7000</v>
      </c>
      <c r="F81" s="13">
        <f t="shared" si="8"/>
        <v>357</v>
      </c>
    </row>
    <row r="82" s="1" customFormat="1" spans="1:6">
      <c r="A82" s="9">
        <v>76</v>
      </c>
      <c r="B82" s="10" t="s">
        <v>296</v>
      </c>
      <c r="C82" s="25">
        <v>30</v>
      </c>
      <c r="D82" s="11">
        <f t="shared" si="6"/>
        <v>214.2</v>
      </c>
      <c r="E82" s="12">
        <f t="shared" si="7"/>
        <v>21000</v>
      </c>
      <c r="F82" s="13">
        <f t="shared" si="8"/>
        <v>1071</v>
      </c>
    </row>
    <row r="83" s="1" customFormat="1" spans="1:6">
      <c r="A83" s="9">
        <v>77</v>
      </c>
      <c r="B83" s="10" t="s">
        <v>297</v>
      </c>
      <c r="C83" s="25">
        <v>7</v>
      </c>
      <c r="D83" s="11">
        <f t="shared" si="6"/>
        <v>49.98</v>
      </c>
      <c r="E83" s="12">
        <f t="shared" si="7"/>
        <v>4900</v>
      </c>
      <c r="F83" s="13">
        <f t="shared" si="8"/>
        <v>249.9</v>
      </c>
    </row>
    <row r="84" s="1" customFormat="1" spans="1:6">
      <c r="A84" s="9">
        <v>78</v>
      </c>
      <c r="B84" s="10" t="s">
        <v>298</v>
      </c>
      <c r="C84" s="25">
        <v>4</v>
      </c>
      <c r="D84" s="11">
        <f t="shared" si="6"/>
        <v>28.56</v>
      </c>
      <c r="E84" s="12">
        <f t="shared" si="7"/>
        <v>2800</v>
      </c>
      <c r="F84" s="13">
        <f t="shared" si="8"/>
        <v>142.8</v>
      </c>
    </row>
    <row r="85" s="1" customFormat="1" spans="1:6">
      <c r="A85" s="9">
        <v>79</v>
      </c>
      <c r="B85" s="10" t="s">
        <v>299</v>
      </c>
      <c r="C85" s="25">
        <v>48</v>
      </c>
      <c r="D85" s="11">
        <f t="shared" si="6"/>
        <v>342.72</v>
      </c>
      <c r="E85" s="12">
        <f t="shared" si="7"/>
        <v>33600</v>
      </c>
      <c r="F85" s="13">
        <f t="shared" si="8"/>
        <v>1713.6</v>
      </c>
    </row>
    <row r="86" s="1" customFormat="1" spans="1:6">
      <c r="A86" s="9">
        <v>80</v>
      </c>
      <c r="B86" s="10" t="s">
        <v>300</v>
      </c>
      <c r="C86" s="25">
        <v>20</v>
      </c>
      <c r="D86" s="11">
        <f t="shared" si="6"/>
        <v>142.8</v>
      </c>
      <c r="E86" s="12">
        <f t="shared" si="7"/>
        <v>14000</v>
      </c>
      <c r="F86" s="13">
        <f t="shared" si="8"/>
        <v>714</v>
      </c>
    </row>
    <row r="87" s="1" customFormat="1" spans="1:6">
      <c r="A87" s="9">
        <v>81</v>
      </c>
      <c r="B87" s="10" t="s">
        <v>301</v>
      </c>
      <c r="C87" s="25">
        <v>12</v>
      </c>
      <c r="D87" s="11">
        <f t="shared" si="6"/>
        <v>85.68</v>
      </c>
      <c r="E87" s="12">
        <f t="shared" si="7"/>
        <v>8400</v>
      </c>
      <c r="F87" s="13">
        <f t="shared" si="8"/>
        <v>428.4</v>
      </c>
    </row>
    <row r="88" s="1" customFormat="1" spans="1:6">
      <c r="A88" s="9">
        <v>82</v>
      </c>
      <c r="B88" s="10" t="s">
        <v>302</v>
      </c>
      <c r="C88" s="25">
        <v>15</v>
      </c>
      <c r="D88" s="11">
        <f t="shared" si="6"/>
        <v>107.1</v>
      </c>
      <c r="E88" s="12">
        <f t="shared" si="7"/>
        <v>10500</v>
      </c>
      <c r="F88" s="13">
        <f t="shared" si="8"/>
        <v>535.5</v>
      </c>
    </row>
    <row r="89" s="1" customFormat="1" spans="1:6">
      <c r="A89" s="9">
        <v>83</v>
      </c>
      <c r="B89" s="25" t="s">
        <v>303</v>
      </c>
      <c r="C89" s="25">
        <v>50</v>
      </c>
      <c r="D89" s="11">
        <f t="shared" si="6"/>
        <v>357</v>
      </c>
      <c r="E89" s="12">
        <f t="shared" si="7"/>
        <v>35000</v>
      </c>
      <c r="F89" s="13">
        <f t="shared" si="8"/>
        <v>1785</v>
      </c>
    </row>
    <row r="90" s="1" customFormat="1" spans="1:6">
      <c r="A90" s="9">
        <v>84</v>
      </c>
      <c r="B90" s="10" t="s">
        <v>304</v>
      </c>
      <c r="C90" s="25">
        <v>50</v>
      </c>
      <c r="D90" s="11">
        <f t="shared" si="6"/>
        <v>357</v>
      </c>
      <c r="E90" s="12">
        <f t="shared" si="7"/>
        <v>35000</v>
      </c>
      <c r="F90" s="13">
        <f t="shared" si="8"/>
        <v>1785</v>
      </c>
    </row>
    <row r="91" s="1" customFormat="1" spans="1:6">
      <c r="A91" s="9">
        <v>85</v>
      </c>
      <c r="B91" s="10" t="s">
        <v>305</v>
      </c>
      <c r="C91" s="25">
        <v>47</v>
      </c>
      <c r="D91" s="11">
        <f t="shared" si="6"/>
        <v>335.58</v>
      </c>
      <c r="E91" s="12">
        <f t="shared" si="7"/>
        <v>32900</v>
      </c>
      <c r="F91" s="13">
        <f t="shared" si="8"/>
        <v>1677.9</v>
      </c>
    </row>
    <row r="92" s="1" customFormat="1" spans="1:6">
      <c r="A92" s="9">
        <v>86</v>
      </c>
      <c r="B92" s="25" t="s">
        <v>306</v>
      </c>
      <c r="C92" s="25">
        <v>75</v>
      </c>
      <c r="D92" s="11">
        <f t="shared" si="6"/>
        <v>535.5</v>
      </c>
      <c r="E92" s="12">
        <f t="shared" si="7"/>
        <v>52500</v>
      </c>
      <c r="F92" s="13">
        <f t="shared" si="8"/>
        <v>2677.5</v>
      </c>
    </row>
    <row r="93" s="1" customFormat="1" spans="1:6">
      <c r="A93" s="9">
        <v>87</v>
      </c>
      <c r="B93" s="25" t="s">
        <v>307</v>
      </c>
      <c r="C93" s="25">
        <v>75</v>
      </c>
      <c r="D93" s="11">
        <f t="shared" si="6"/>
        <v>535.5</v>
      </c>
      <c r="E93" s="12">
        <f t="shared" si="7"/>
        <v>52500</v>
      </c>
      <c r="F93" s="13">
        <f t="shared" si="8"/>
        <v>2677.5</v>
      </c>
    </row>
    <row r="94" s="1" customFormat="1" spans="1:6">
      <c r="A94" s="9">
        <v>88</v>
      </c>
      <c r="B94" s="25" t="s">
        <v>308</v>
      </c>
      <c r="C94" s="25">
        <v>42</v>
      </c>
      <c r="D94" s="11">
        <f t="shared" si="6"/>
        <v>299.88</v>
      </c>
      <c r="E94" s="12">
        <f t="shared" si="7"/>
        <v>29400</v>
      </c>
      <c r="F94" s="13">
        <f t="shared" si="8"/>
        <v>1499.4</v>
      </c>
    </row>
    <row r="95" s="1" customFormat="1" spans="1:6">
      <c r="A95" s="9">
        <v>89</v>
      </c>
      <c r="B95" s="25" t="s">
        <v>309</v>
      </c>
      <c r="C95" s="25">
        <v>30</v>
      </c>
      <c r="D95" s="11">
        <f t="shared" si="6"/>
        <v>214.2</v>
      </c>
      <c r="E95" s="12">
        <f t="shared" si="7"/>
        <v>21000</v>
      </c>
      <c r="F95" s="13">
        <f t="shared" si="8"/>
        <v>1071</v>
      </c>
    </row>
    <row r="96" s="1" customFormat="1" spans="1:6">
      <c r="A96" s="9">
        <v>90</v>
      </c>
      <c r="B96" s="10" t="s">
        <v>310</v>
      </c>
      <c r="C96" s="25">
        <v>30</v>
      </c>
      <c r="D96" s="11">
        <f t="shared" si="6"/>
        <v>214.2</v>
      </c>
      <c r="E96" s="12">
        <f t="shared" si="7"/>
        <v>21000</v>
      </c>
      <c r="F96" s="13">
        <f t="shared" si="8"/>
        <v>1071</v>
      </c>
    </row>
    <row r="97" s="1" customFormat="1" spans="1:6">
      <c r="A97" s="9">
        <v>91</v>
      </c>
      <c r="B97" s="10" t="s">
        <v>311</v>
      </c>
      <c r="C97" s="25">
        <v>45</v>
      </c>
      <c r="D97" s="11">
        <f t="shared" si="6"/>
        <v>321.3</v>
      </c>
      <c r="E97" s="12">
        <f t="shared" si="7"/>
        <v>31500</v>
      </c>
      <c r="F97" s="13">
        <f t="shared" si="8"/>
        <v>1606.5</v>
      </c>
    </row>
    <row r="98" s="1" customFormat="1" spans="1:6">
      <c r="A98" s="9">
        <v>92</v>
      </c>
      <c r="B98" s="10" t="s">
        <v>312</v>
      </c>
      <c r="C98" s="25">
        <v>25</v>
      </c>
      <c r="D98" s="11">
        <f t="shared" si="6"/>
        <v>178.5</v>
      </c>
      <c r="E98" s="12">
        <f t="shared" si="7"/>
        <v>17500</v>
      </c>
      <c r="F98" s="13">
        <f t="shared" si="8"/>
        <v>892.5</v>
      </c>
    </row>
    <row r="99" s="1" customFormat="1" spans="1:6">
      <c r="A99" s="9">
        <v>93</v>
      </c>
      <c r="B99" s="10" t="s">
        <v>313</v>
      </c>
      <c r="C99" s="25">
        <v>10</v>
      </c>
      <c r="D99" s="11">
        <f t="shared" si="6"/>
        <v>71.4</v>
      </c>
      <c r="E99" s="12">
        <f t="shared" si="7"/>
        <v>7000</v>
      </c>
      <c r="F99" s="13">
        <f t="shared" si="8"/>
        <v>357</v>
      </c>
    </row>
    <row r="100" s="1" customFormat="1" spans="1:6">
      <c r="A100" s="9">
        <v>94</v>
      </c>
      <c r="B100" s="10" t="s">
        <v>314</v>
      </c>
      <c r="C100" s="25">
        <v>50</v>
      </c>
      <c r="D100" s="11">
        <f t="shared" si="6"/>
        <v>357</v>
      </c>
      <c r="E100" s="12">
        <f t="shared" si="7"/>
        <v>35000</v>
      </c>
      <c r="F100" s="13">
        <f t="shared" si="8"/>
        <v>1785</v>
      </c>
    </row>
    <row r="101" s="1" customFormat="1" spans="1:6">
      <c r="A101" s="9">
        <v>95</v>
      </c>
      <c r="B101" s="10" t="s">
        <v>315</v>
      </c>
      <c r="C101" s="25">
        <v>14</v>
      </c>
      <c r="D101" s="11">
        <f t="shared" si="6"/>
        <v>99.96</v>
      </c>
      <c r="E101" s="12">
        <f t="shared" si="7"/>
        <v>9800</v>
      </c>
      <c r="F101" s="13">
        <f t="shared" si="8"/>
        <v>499.8</v>
      </c>
    </row>
    <row r="102" s="1" customFormat="1" spans="1:6">
      <c r="A102" s="9">
        <v>96</v>
      </c>
      <c r="B102" s="10" t="s">
        <v>316</v>
      </c>
      <c r="C102" s="25">
        <v>30</v>
      </c>
      <c r="D102" s="11">
        <f t="shared" si="6"/>
        <v>214.2</v>
      </c>
      <c r="E102" s="12">
        <f t="shared" si="7"/>
        <v>21000</v>
      </c>
      <c r="F102" s="13">
        <f t="shared" si="8"/>
        <v>1071</v>
      </c>
    </row>
    <row r="103" s="1" customFormat="1" spans="1:6">
      <c r="A103" s="9">
        <v>97</v>
      </c>
      <c r="B103" s="10" t="s">
        <v>317</v>
      </c>
      <c r="C103" s="25">
        <v>30</v>
      </c>
      <c r="D103" s="11">
        <f t="shared" si="6"/>
        <v>214.2</v>
      </c>
      <c r="E103" s="12">
        <f t="shared" si="7"/>
        <v>21000</v>
      </c>
      <c r="F103" s="13">
        <f t="shared" si="8"/>
        <v>1071</v>
      </c>
    </row>
    <row r="104" s="1" customFormat="1" spans="1:6">
      <c r="A104" s="9">
        <v>98</v>
      </c>
      <c r="B104" s="10" t="s">
        <v>318</v>
      </c>
      <c r="C104" s="25">
        <v>20</v>
      </c>
      <c r="D104" s="11">
        <f t="shared" ref="D104:D139" si="9">C104*7.14</f>
        <v>142.8</v>
      </c>
      <c r="E104" s="12">
        <f t="shared" si="7"/>
        <v>14000</v>
      </c>
      <c r="F104" s="13">
        <f t="shared" si="8"/>
        <v>714</v>
      </c>
    </row>
    <row r="105" s="1" customFormat="1" spans="1:6">
      <c r="A105" s="9">
        <v>99</v>
      </c>
      <c r="B105" s="10" t="s">
        <v>319</v>
      </c>
      <c r="C105" s="25">
        <v>4</v>
      </c>
      <c r="D105" s="11">
        <f t="shared" si="9"/>
        <v>28.56</v>
      </c>
      <c r="E105" s="12">
        <f t="shared" si="7"/>
        <v>2800</v>
      </c>
      <c r="F105" s="13">
        <f t="shared" si="8"/>
        <v>142.8</v>
      </c>
    </row>
    <row r="106" s="1" customFormat="1" spans="1:6">
      <c r="A106" s="9">
        <v>100</v>
      </c>
      <c r="B106" s="25" t="s">
        <v>320</v>
      </c>
      <c r="C106" s="25">
        <v>30</v>
      </c>
      <c r="D106" s="11">
        <f t="shared" si="9"/>
        <v>214.2</v>
      </c>
      <c r="E106" s="12">
        <f t="shared" ref="E106:E140" si="10">C106*700</f>
        <v>21000</v>
      </c>
      <c r="F106" s="13">
        <f t="shared" ref="F106:F140" si="11">C106*35.7</f>
        <v>1071</v>
      </c>
    </row>
    <row r="107" s="1" customFormat="1" spans="1:6">
      <c r="A107" s="9">
        <v>101</v>
      </c>
      <c r="B107" s="25" t="s">
        <v>321</v>
      </c>
      <c r="C107" s="25">
        <v>25</v>
      </c>
      <c r="D107" s="11">
        <f t="shared" si="9"/>
        <v>178.5</v>
      </c>
      <c r="E107" s="12">
        <f t="shared" si="10"/>
        <v>17500</v>
      </c>
      <c r="F107" s="13">
        <f t="shared" si="11"/>
        <v>892.5</v>
      </c>
    </row>
    <row r="108" s="1" customFormat="1" spans="1:6">
      <c r="A108" s="9">
        <v>102</v>
      </c>
      <c r="B108" s="25" t="s">
        <v>322</v>
      </c>
      <c r="C108" s="25">
        <v>20</v>
      </c>
      <c r="D108" s="11">
        <f t="shared" si="9"/>
        <v>142.8</v>
      </c>
      <c r="E108" s="12">
        <f t="shared" si="10"/>
        <v>14000</v>
      </c>
      <c r="F108" s="13">
        <f t="shared" si="11"/>
        <v>714</v>
      </c>
    </row>
    <row r="109" s="1" customFormat="1" spans="1:6">
      <c r="A109" s="9">
        <v>103</v>
      </c>
      <c r="B109" s="25" t="s">
        <v>323</v>
      </c>
      <c r="C109" s="25">
        <v>20</v>
      </c>
      <c r="D109" s="11">
        <f t="shared" si="9"/>
        <v>142.8</v>
      </c>
      <c r="E109" s="12">
        <f t="shared" si="10"/>
        <v>14000</v>
      </c>
      <c r="F109" s="13">
        <f t="shared" si="11"/>
        <v>714</v>
      </c>
    </row>
    <row r="110" s="1" customFormat="1" spans="1:6">
      <c r="A110" s="9">
        <v>104</v>
      </c>
      <c r="B110" s="25" t="s">
        <v>324</v>
      </c>
      <c r="C110" s="25">
        <v>10</v>
      </c>
      <c r="D110" s="11">
        <f t="shared" si="9"/>
        <v>71.4</v>
      </c>
      <c r="E110" s="12">
        <f t="shared" si="10"/>
        <v>7000</v>
      </c>
      <c r="F110" s="13">
        <f t="shared" si="11"/>
        <v>357</v>
      </c>
    </row>
    <row r="111" s="1" customFormat="1" spans="1:6">
      <c r="A111" s="9">
        <v>105</v>
      </c>
      <c r="B111" s="25" t="s">
        <v>325</v>
      </c>
      <c r="C111" s="25">
        <v>20</v>
      </c>
      <c r="D111" s="11">
        <f t="shared" si="9"/>
        <v>142.8</v>
      </c>
      <c r="E111" s="12">
        <f t="shared" si="10"/>
        <v>14000</v>
      </c>
      <c r="F111" s="13">
        <f t="shared" si="11"/>
        <v>714</v>
      </c>
    </row>
    <row r="112" s="1" customFormat="1" spans="1:6">
      <c r="A112" s="9">
        <v>106</v>
      </c>
      <c r="B112" s="25" t="s">
        <v>326</v>
      </c>
      <c r="C112" s="25">
        <v>50</v>
      </c>
      <c r="D112" s="11">
        <f t="shared" si="9"/>
        <v>357</v>
      </c>
      <c r="E112" s="12">
        <f t="shared" si="10"/>
        <v>35000</v>
      </c>
      <c r="F112" s="13">
        <f t="shared" si="11"/>
        <v>1785</v>
      </c>
    </row>
    <row r="113" s="1" customFormat="1" spans="1:6">
      <c r="A113" s="9">
        <v>107</v>
      </c>
      <c r="B113" s="25" t="s">
        <v>117</v>
      </c>
      <c r="C113" s="25">
        <v>50</v>
      </c>
      <c r="D113" s="11">
        <f t="shared" si="9"/>
        <v>357</v>
      </c>
      <c r="E113" s="12">
        <f t="shared" si="10"/>
        <v>35000</v>
      </c>
      <c r="F113" s="13">
        <f t="shared" si="11"/>
        <v>1785</v>
      </c>
    </row>
    <row r="114" s="1" customFormat="1" spans="1:6">
      <c r="A114" s="9">
        <v>108</v>
      </c>
      <c r="B114" s="25" t="s">
        <v>327</v>
      </c>
      <c r="C114" s="25">
        <v>20</v>
      </c>
      <c r="D114" s="11">
        <f t="shared" si="9"/>
        <v>142.8</v>
      </c>
      <c r="E114" s="12">
        <f t="shared" si="10"/>
        <v>14000</v>
      </c>
      <c r="F114" s="13">
        <f t="shared" si="11"/>
        <v>714</v>
      </c>
    </row>
    <row r="115" s="1" customFormat="1" spans="1:6">
      <c r="A115" s="9">
        <v>109</v>
      </c>
      <c r="B115" s="25" t="s">
        <v>328</v>
      </c>
      <c r="C115" s="25">
        <v>38</v>
      </c>
      <c r="D115" s="11">
        <f t="shared" si="9"/>
        <v>271.32</v>
      </c>
      <c r="E115" s="12">
        <f t="shared" si="10"/>
        <v>26600</v>
      </c>
      <c r="F115" s="13">
        <f t="shared" si="11"/>
        <v>1356.6</v>
      </c>
    </row>
    <row r="116" s="1" customFormat="1" spans="1:6">
      <c r="A116" s="9">
        <v>110</v>
      </c>
      <c r="B116" s="25" t="s">
        <v>329</v>
      </c>
      <c r="C116" s="25">
        <v>22</v>
      </c>
      <c r="D116" s="11">
        <f t="shared" si="9"/>
        <v>157.08</v>
      </c>
      <c r="E116" s="12">
        <f t="shared" si="10"/>
        <v>15400</v>
      </c>
      <c r="F116" s="13">
        <f t="shared" si="11"/>
        <v>785.4</v>
      </c>
    </row>
    <row r="117" s="1" customFormat="1" spans="1:6">
      <c r="A117" s="9">
        <v>111</v>
      </c>
      <c r="B117" s="25" t="s">
        <v>330</v>
      </c>
      <c r="C117" s="25">
        <v>23</v>
      </c>
      <c r="D117" s="11">
        <f t="shared" si="9"/>
        <v>164.22</v>
      </c>
      <c r="E117" s="12">
        <f t="shared" si="10"/>
        <v>16100</v>
      </c>
      <c r="F117" s="13">
        <f t="shared" si="11"/>
        <v>821.1</v>
      </c>
    </row>
    <row r="118" s="1" customFormat="1" spans="1:6">
      <c r="A118" s="17" t="s">
        <v>42</v>
      </c>
      <c r="B118" s="18"/>
      <c r="C118" s="13">
        <f>SUM(C7:C117)</f>
        <v>4086</v>
      </c>
      <c r="D118" s="11">
        <f>SUM(D1:D104)</f>
        <v>26803.56</v>
      </c>
      <c r="E118" s="12">
        <f>C118*700</f>
        <v>2860200</v>
      </c>
      <c r="F118" s="13">
        <f>C118*35.7</f>
        <v>145870.2</v>
      </c>
    </row>
  </sheetData>
  <mergeCells count="11">
    <mergeCell ref="A1:F1"/>
    <mergeCell ref="A2:F2"/>
    <mergeCell ref="A3:F3"/>
    <mergeCell ref="A4:F4"/>
    <mergeCell ref="A118:B118"/>
    <mergeCell ref="A5:A6"/>
    <mergeCell ref="B5:B6"/>
    <mergeCell ref="C5:C6"/>
    <mergeCell ref="D5:D6"/>
    <mergeCell ref="E5:E6"/>
    <mergeCell ref="F5:F6"/>
  </mergeCells>
  <conditionalFormatting sqref="B31">
    <cfRule type="expression" dxfId="0" priority="68">
      <formula>AND(SUMPRODUCT(IFERROR(1*(($G$1:$G$1&amp;"x")=(B31&amp;"x")),0))+SUMPRODUCT(IFERROR(1*((#REF!&amp;"x")=(B31&amp;"x")),0))+SUMPRODUCT(IFERROR(1*(($G$2:$G$2&amp;"x")=(B31&amp;"x")),0))+SUMPRODUCT(IFERROR(1*(($G$3:$G$3&amp;"x")=(B31&amp;"x")),0))+SUMPRODUCT(IFERROR(1*(($G$6:$G$6&amp;"x")=(B31&amp;"x")),0))+SUMPRODUCT(IFERROR(1*((#REF!&amp;"x")=(B31&amp;"x")),0))&gt;1,NOT(ISBLANK(B31)))</formula>
    </cfRule>
  </conditionalFormatting>
  <conditionalFormatting sqref="B32">
    <cfRule type="expression" dxfId="0" priority="3">
      <formula>AND(SUMPRODUCT(IFERROR(1*(($G$1:$G$1&amp;"x")=(B32&amp;"x")),0))+SUMPRODUCT(IFERROR(1*(($G$2:$G$2&amp;"x")=(B32&amp;"x")),0))+SUMPRODUCT(IFERROR(1*(($G$3:$G$3&amp;"x")=(B32&amp;"x")),0))+SUMPRODUCT(IFERROR(1*(($G$5:$G$5&amp;"x")=(B32&amp;"x")),0))+SUMPRODUCT(IFERROR(1*(($G$7:$G$8&amp;"x")=(B32&amp;"x")),0))+SUMPRODUCT(IFERROR(1*((#REF!&amp;"x")=(B32&amp;"x")),0))&gt;1,NOT(ISBLANK(B32)))</formula>
    </cfRule>
  </conditionalFormatting>
  <conditionalFormatting sqref="B33">
    <cfRule type="expression" dxfId="0" priority="67">
      <formula>AND(SUMPRODUCT(IFERROR(1*(($G$1:$G$1&amp;"x")=(B33&amp;"x")),0))+SUMPRODUCT(IFERROR(1*((#REF!&amp;"x")=(B33&amp;"x")),0))+SUMPRODUCT(IFERROR(1*(($G$2:$G$2&amp;"x")=(B33&amp;"x")),0))+SUMPRODUCT(IFERROR(1*(($G$3:$G$3&amp;"x")=(B33&amp;"x")),0))+SUMPRODUCT(IFERROR(1*(($G$6:$G$6&amp;"x")=(B33&amp;"x")),0))+SUMPRODUCT(IFERROR(1*((#REF!&amp;"x")=(B33&amp;"x")),0))&gt;1,NOT(ISBLANK(B33)))</formula>
    </cfRule>
  </conditionalFormatting>
  <conditionalFormatting sqref="B34">
    <cfRule type="expression" dxfId="0" priority="66">
      <formula>AND(SUMPRODUCT(IFERROR(1*(($G$1:$G$1&amp;"x")=(B34&amp;"x")),0))+SUMPRODUCT(IFERROR(1*((#REF!&amp;"x")=(B34&amp;"x")),0))+SUMPRODUCT(IFERROR(1*(($G$2:$G$2&amp;"x")=(B34&amp;"x")),0))+SUMPRODUCT(IFERROR(1*(($G$3:$G$3&amp;"x")=(B34&amp;"x")),0))+SUMPRODUCT(IFERROR(1*(($G$6:$G$6&amp;"x")=(B34&amp;"x")),0))+SUMPRODUCT(IFERROR(1*((#REF!&amp;"x")=(B34&amp;"x")),0))&gt;1,NOT(ISBLANK(B34)))</formula>
    </cfRule>
  </conditionalFormatting>
  <conditionalFormatting sqref="B35">
    <cfRule type="expression" dxfId="0" priority="65">
      <formula>AND(SUMPRODUCT(IFERROR(1*(($G$1:$G$1&amp;"x")=(B35&amp;"x")),0))+SUMPRODUCT(IFERROR(1*((#REF!&amp;"x")=(B35&amp;"x")),0))+SUMPRODUCT(IFERROR(1*(($G$2:$G$2&amp;"x")=(B35&amp;"x")),0))+SUMPRODUCT(IFERROR(1*(($G$3:$G$3&amp;"x")=(B35&amp;"x")),0))+SUMPRODUCT(IFERROR(1*(($G$6:$G$6&amp;"x")=(B35&amp;"x")),0))+SUMPRODUCT(IFERROR(1*((#REF!&amp;"x")=(B35&amp;"x")),0))&gt;1,NOT(ISBLANK(B35)))</formula>
    </cfRule>
  </conditionalFormatting>
  <conditionalFormatting sqref="B36">
    <cfRule type="expression" dxfId="0" priority="64">
      <formula>AND(SUMPRODUCT(IFERROR(1*(($G$1:$G$1&amp;"x")=(B36&amp;"x")),0))+SUMPRODUCT(IFERROR(1*((#REF!&amp;"x")=(B36&amp;"x")),0))+SUMPRODUCT(IFERROR(1*(($G$2:$G$2&amp;"x")=(B36&amp;"x")),0))+SUMPRODUCT(IFERROR(1*(($G$3:$G$3&amp;"x")=(B36&amp;"x")),0))+SUMPRODUCT(IFERROR(1*(($G$6:$G$6&amp;"x")=(B36&amp;"x")),0))+SUMPRODUCT(IFERROR(1*((#REF!&amp;"x")=(B36&amp;"x")),0))&gt;1,NOT(ISBLANK(B36)))</formula>
    </cfRule>
  </conditionalFormatting>
  <conditionalFormatting sqref="B37">
    <cfRule type="expression" dxfId="0" priority="63">
      <formula>AND(SUMPRODUCT(IFERROR(1*(($G$1:$G$1&amp;"x")=(B37&amp;"x")),0))+SUMPRODUCT(IFERROR(1*((#REF!&amp;"x")=(B37&amp;"x")),0))+SUMPRODUCT(IFERROR(1*(($G$2:$G$2&amp;"x")=(B37&amp;"x")),0))+SUMPRODUCT(IFERROR(1*(($G$3:$G$3&amp;"x")=(B37&amp;"x")),0))+SUMPRODUCT(IFERROR(1*(($G$6:$G$6&amp;"x")=(B37&amp;"x")),0))+SUMPRODUCT(IFERROR(1*((#REF!&amp;"x")=(B37&amp;"x")),0))&gt;1,NOT(ISBLANK(B37)))</formula>
    </cfRule>
  </conditionalFormatting>
  <conditionalFormatting sqref="B38">
    <cfRule type="expression" dxfId="0" priority="62">
      <formula>AND(SUMPRODUCT(IFERROR(1*(($G$1:$G$1&amp;"x")=(B38&amp;"x")),0))+SUMPRODUCT(IFERROR(1*((#REF!&amp;"x")=(B38&amp;"x")),0))+SUMPRODUCT(IFERROR(1*(($G$2:$G$2&amp;"x")=(B38&amp;"x")),0))+SUMPRODUCT(IFERROR(1*(($G$3:$G$3&amp;"x")=(B38&amp;"x")),0))+SUMPRODUCT(IFERROR(1*(($G$6:$G$6&amp;"x")=(B38&amp;"x")),0))+SUMPRODUCT(IFERROR(1*((#REF!&amp;"x")=(B38&amp;"x")),0))&gt;1,NOT(ISBLANK(B38)))</formula>
    </cfRule>
  </conditionalFormatting>
  <conditionalFormatting sqref="B39">
    <cfRule type="expression" dxfId="0" priority="61">
      <formula>AND(SUMPRODUCT(IFERROR(1*(($G$1:$G$1&amp;"x")=(B39&amp;"x")),0))+SUMPRODUCT(IFERROR(1*((#REF!&amp;"x")=(B39&amp;"x")),0))+SUMPRODUCT(IFERROR(1*(($G$2:$G$2&amp;"x")=(B39&amp;"x")),0))+SUMPRODUCT(IFERROR(1*(($G$3:$G$3&amp;"x")=(B39&amp;"x")),0))+SUMPRODUCT(IFERROR(1*(($G$6:$G$6&amp;"x")=(B39&amp;"x")),0))+SUMPRODUCT(IFERROR(1*((#REF!&amp;"x")=(B39&amp;"x")),0))&gt;1,NOT(ISBLANK(B39)))</formula>
    </cfRule>
  </conditionalFormatting>
  <conditionalFormatting sqref="B40">
    <cfRule type="expression" dxfId="0" priority="60">
      <formula>AND(SUMPRODUCT(IFERROR(1*(($G$1:$G$1&amp;"x")=(B40&amp;"x")),0))+SUMPRODUCT(IFERROR(1*((#REF!&amp;"x")=(B40&amp;"x")),0))+SUMPRODUCT(IFERROR(1*(($G$2:$G$2&amp;"x")=(B40&amp;"x")),0))+SUMPRODUCT(IFERROR(1*(($G$3:$G$3&amp;"x")=(B40&amp;"x")),0))+SUMPRODUCT(IFERROR(1*(($G$6:$G$6&amp;"x")=(B40&amp;"x")),0))+SUMPRODUCT(IFERROR(1*((#REF!&amp;"x")=(B40&amp;"x")),0))&gt;1,NOT(ISBLANK(B40)))</formula>
    </cfRule>
  </conditionalFormatting>
  <conditionalFormatting sqref="B41">
    <cfRule type="expression" dxfId="0" priority="59">
      <formula>AND(SUMPRODUCT(IFERROR(1*(($G$1:$G$1&amp;"x")=(B41&amp;"x")),0))+SUMPRODUCT(IFERROR(1*((#REF!&amp;"x")=(B41&amp;"x")),0))+SUMPRODUCT(IFERROR(1*(($G$2:$G$2&amp;"x")=(B41&amp;"x")),0))+SUMPRODUCT(IFERROR(1*(($G$3:$G$3&amp;"x")=(B41&amp;"x")),0))+SUMPRODUCT(IFERROR(1*(($G$6:$G$6&amp;"x")=(B41&amp;"x")),0))+SUMPRODUCT(IFERROR(1*((#REF!&amp;"x")=(B41&amp;"x")),0))&gt;1,NOT(ISBLANK(B41)))</formula>
    </cfRule>
  </conditionalFormatting>
  <conditionalFormatting sqref="C43">
    <cfRule type="expression" dxfId="0" priority="162">
      <formula>AND(SUMPRODUCT(IFERROR(1*(($G$1:$G$1&amp;"x")=(C43&amp;"x")),0))+SUMPRODUCT(IFERROR(1*(($G$3:$G$3&amp;"x")=(C43&amp;"x")),0))+SUMPRODUCT(IFERROR(1*(($G$6:$G$6&amp;"x")=(C43&amp;"x")),0))+SUMPRODUCT(IFERROR(1*(($G$7:$G$7&amp;"x")=(C43&amp;"x")),0))+SUMPRODUCT(IFERROR(1*(($G$9:$G$10&amp;"x")=(C43&amp;"x")),0))+SUMPRODUCT(IFERROR(1*((#REF!&amp;"x")=(C43&amp;"x")),0))&gt;1,NOT(ISBLANK(C43)))</formula>
    </cfRule>
  </conditionalFormatting>
  <conditionalFormatting sqref="B44">
    <cfRule type="expression" dxfId="0" priority="58">
      <formula>AND(SUMPRODUCT(IFERROR(1*(($G$1:$G$1&amp;"x")=(B44&amp;"x")),0))+SUMPRODUCT(IFERROR(1*((#REF!&amp;"x")=(B44&amp;"x")),0))+SUMPRODUCT(IFERROR(1*(($G$2:$G$2&amp;"x")=(B44&amp;"x")),0))+SUMPRODUCT(IFERROR(1*(($G$3:$G$3&amp;"x")=(B44&amp;"x")),0))+SUMPRODUCT(IFERROR(1*(($G$6:$G$6&amp;"x")=(B44&amp;"x")),0))+SUMPRODUCT(IFERROR(1*((#REF!&amp;"x")=(B44&amp;"x")),0))&gt;1,NOT(ISBLANK(B44)))</formula>
    </cfRule>
  </conditionalFormatting>
  <conditionalFormatting sqref="C44">
    <cfRule type="expression" dxfId="0" priority="161">
      <formula>AND(SUMPRODUCT(IFERROR(1*(($G$1:$G$1&amp;"x")=(C44&amp;"x")),0))+SUMPRODUCT(IFERROR(1*(($G$3:$G$3&amp;"x")=(C44&amp;"x")),0))+SUMPRODUCT(IFERROR(1*(($G$6:$G$6&amp;"x")=(C44&amp;"x")),0))+SUMPRODUCT(IFERROR(1*(($G$7:$G$7&amp;"x")=(C44&amp;"x")),0))+SUMPRODUCT(IFERROR(1*(($G$9:$G$10&amp;"x")=(C44&amp;"x")),0))+SUMPRODUCT(IFERROR(1*((#REF!&amp;"x")=(C44&amp;"x")),0))&gt;1,NOT(ISBLANK(C44)))</formula>
    </cfRule>
  </conditionalFormatting>
  <conditionalFormatting sqref="B45">
    <cfRule type="expression" dxfId="0" priority="57">
      <formula>AND(SUMPRODUCT(IFERROR(1*(($G$1:$G$1&amp;"x")=(B45&amp;"x")),0))+SUMPRODUCT(IFERROR(1*((#REF!&amp;"x")=(B45&amp;"x")),0))+SUMPRODUCT(IFERROR(1*(($G$2:$G$2&amp;"x")=(B45&amp;"x")),0))+SUMPRODUCT(IFERROR(1*(($G$3:$G$3&amp;"x")=(B45&amp;"x")),0))+SUMPRODUCT(IFERROR(1*(($G$6:$G$6&amp;"x")=(B45&amp;"x")),0))+SUMPRODUCT(IFERROR(1*((#REF!&amp;"x")=(B45&amp;"x")),0))&gt;1,NOT(ISBLANK(B45)))</formula>
    </cfRule>
  </conditionalFormatting>
  <conditionalFormatting sqref="C45">
    <cfRule type="expression" dxfId="0" priority="160">
      <formula>AND(SUMPRODUCT(IFERROR(1*(($G$1:$G$1&amp;"x")=(C45&amp;"x")),0))+SUMPRODUCT(IFERROR(1*(($G$3:$G$3&amp;"x")=(C45&amp;"x")),0))+SUMPRODUCT(IFERROR(1*(($G$6:$G$6&amp;"x")=(C45&amp;"x")),0))+SUMPRODUCT(IFERROR(1*(($G$7:$G$7&amp;"x")=(C45&amp;"x")),0))+SUMPRODUCT(IFERROR(1*(($G$9:$G$10&amp;"x")=(C45&amp;"x")),0))+SUMPRODUCT(IFERROR(1*((#REF!&amp;"x")=(C45&amp;"x")),0))&gt;1,NOT(ISBLANK(C45)))</formula>
    </cfRule>
  </conditionalFormatting>
  <conditionalFormatting sqref="B46">
    <cfRule type="expression" dxfId="0" priority="56">
      <formula>AND(SUMPRODUCT(IFERROR(1*(($G$1:$G$1&amp;"x")=(B46&amp;"x")),0))+SUMPRODUCT(IFERROR(1*((#REF!&amp;"x")=(B46&amp;"x")),0))+SUMPRODUCT(IFERROR(1*(($G$2:$G$2&amp;"x")=(B46&amp;"x")),0))+SUMPRODUCT(IFERROR(1*(($G$3:$G$3&amp;"x")=(B46&amp;"x")),0))+SUMPRODUCT(IFERROR(1*(($G$6:$G$6&amp;"x")=(B46&amp;"x")),0))+SUMPRODUCT(IFERROR(1*((#REF!&amp;"x")=(B46&amp;"x")),0))&gt;1,NOT(ISBLANK(B46)))</formula>
    </cfRule>
  </conditionalFormatting>
  <conditionalFormatting sqref="C46">
    <cfRule type="expression" dxfId="0" priority="159">
      <formula>AND(SUMPRODUCT(IFERROR(1*(($G$1:$G$1&amp;"x")=(C46&amp;"x")),0))+SUMPRODUCT(IFERROR(1*(($G$3:$G$3&amp;"x")=(C46&amp;"x")),0))+SUMPRODUCT(IFERROR(1*(($G$6:$G$6&amp;"x")=(C46&amp;"x")),0))+SUMPRODUCT(IFERROR(1*(($G$7:$G$7&amp;"x")=(C46&amp;"x")),0))+SUMPRODUCT(IFERROR(1*(($G$9:$G$10&amp;"x")=(C46&amp;"x")),0))+SUMPRODUCT(IFERROR(1*((#REF!&amp;"x")=(C46&amp;"x")),0))&gt;1,NOT(ISBLANK(C46)))</formula>
    </cfRule>
  </conditionalFormatting>
  <conditionalFormatting sqref="B47">
    <cfRule type="expression" dxfId="0" priority="55">
      <formula>AND(SUMPRODUCT(IFERROR(1*(($G$1:$G$1&amp;"x")=(B47&amp;"x")),0))+SUMPRODUCT(IFERROR(1*((#REF!&amp;"x")=(B47&amp;"x")),0))+SUMPRODUCT(IFERROR(1*(($G$2:$G$2&amp;"x")=(B47&amp;"x")),0))+SUMPRODUCT(IFERROR(1*(($G$3:$G$3&amp;"x")=(B47&amp;"x")),0))+SUMPRODUCT(IFERROR(1*(($G$6:$G$6&amp;"x")=(B47&amp;"x")),0))+SUMPRODUCT(IFERROR(1*((#REF!&amp;"x")=(B47&amp;"x")),0))&gt;1,NOT(ISBLANK(B47)))</formula>
    </cfRule>
  </conditionalFormatting>
  <conditionalFormatting sqref="C47">
    <cfRule type="expression" dxfId="0" priority="158">
      <formula>AND(SUMPRODUCT(IFERROR(1*(($G$1:$G$1&amp;"x")=(C47&amp;"x")),0))+SUMPRODUCT(IFERROR(1*(($G$3:$G$3&amp;"x")=(C47&amp;"x")),0))+SUMPRODUCT(IFERROR(1*(($G$6:$G$6&amp;"x")=(C47&amp;"x")),0))+SUMPRODUCT(IFERROR(1*(($G$7:$G$7&amp;"x")=(C47&amp;"x")),0))+SUMPRODUCT(IFERROR(1*(($G$9:$G$10&amp;"x")=(C47&amp;"x")),0))+SUMPRODUCT(IFERROR(1*((#REF!&amp;"x")=(C47&amp;"x")),0))&gt;1,NOT(ISBLANK(C47)))</formula>
    </cfRule>
  </conditionalFormatting>
  <conditionalFormatting sqref="B48">
    <cfRule type="expression" dxfId="0" priority="54">
      <formula>AND(SUMPRODUCT(IFERROR(1*(($G$1:$G$1&amp;"x")=(B48&amp;"x")),0))+SUMPRODUCT(IFERROR(1*((#REF!&amp;"x")=(B48&amp;"x")),0))+SUMPRODUCT(IFERROR(1*(($G$2:$G$2&amp;"x")=(B48&amp;"x")),0))+SUMPRODUCT(IFERROR(1*(($G$3:$G$3&amp;"x")=(B48&amp;"x")),0))+SUMPRODUCT(IFERROR(1*(($G$6:$G$6&amp;"x")=(B48&amp;"x")),0))+SUMPRODUCT(IFERROR(1*((#REF!&amp;"x")=(B48&amp;"x")),0))&gt;1,NOT(ISBLANK(B48)))</formula>
    </cfRule>
  </conditionalFormatting>
  <conditionalFormatting sqref="C48">
    <cfRule type="expression" dxfId="0" priority="157">
      <formula>AND(SUMPRODUCT(IFERROR(1*(($G$1:$G$1&amp;"x")=(C48&amp;"x")),0))+SUMPRODUCT(IFERROR(1*(($G$3:$G$3&amp;"x")=(C48&amp;"x")),0))+SUMPRODUCT(IFERROR(1*(($G$6:$G$6&amp;"x")=(C48&amp;"x")),0))+SUMPRODUCT(IFERROR(1*(($G$7:$G$7&amp;"x")=(C48&amp;"x")),0))+SUMPRODUCT(IFERROR(1*(($G$9:$G$10&amp;"x")=(C48&amp;"x")),0))+SUMPRODUCT(IFERROR(1*((#REF!&amp;"x")=(C48&amp;"x")),0))&gt;1,NOT(ISBLANK(C48)))</formula>
    </cfRule>
  </conditionalFormatting>
  <conditionalFormatting sqref="B49">
    <cfRule type="expression" dxfId="0" priority="53">
      <formula>AND(SUMPRODUCT(IFERROR(1*(($G$1:$G$1&amp;"x")=(B49&amp;"x")),0))+SUMPRODUCT(IFERROR(1*((#REF!&amp;"x")=(B49&amp;"x")),0))+SUMPRODUCT(IFERROR(1*(($G$2:$G$2&amp;"x")=(B49&amp;"x")),0))+SUMPRODUCT(IFERROR(1*(($G$3:$G$3&amp;"x")=(B49&amp;"x")),0))+SUMPRODUCT(IFERROR(1*(($G$6:$G$6&amp;"x")=(B49&amp;"x")),0))+SUMPRODUCT(IFERROR(1*((#REF!&amp;"x")=(B49&amp;"x")),0))&gt;1,NOT(ISBLANK(B49)))</formula>
    </cfRule>
  </conditionalFormatting>
  <conditionalFormatting sqref="C49">
    <cfRule type="expression" dxfId="0" priority="156">
      <formula>AND(SUMPRODUCT(IFERROR(1*(($G$1:$G$1&amp;"x")=(C49&amp;"x")),0))+SUMPRODUCT(IFERROR(1*(($G$3:$G$3&amp;"x")=(C49&amp;"x")),0))+SUMPRODUCT(IFERROR(1*(($G$6:$G$6&amp;"x")=(C49&amp;"x")),0))+SUMPRODUCT(IFERROR(1*(($G$7:$G$7&amp;"x")=(C49&amp;"x")),0))+SUMPRODUCT(IFERROR(1*(($G$9:$G$10&amp;"x")=(C49&amp;"x")),0))+SUMPRODUCT(IFERROR(1*((#REF!&amp;"x")=(C49&amp;"x")),0))&gt;1,NOT(ISBLANK(C49)))</formula>
    </cfRule>
  </conditionalFormatting>
  <conditionalFormatting sqref="B50">
    <cfRule type="expression" dxfId="0" priority="52">
      <formula>AND(SUMPRODUCT(IFERROR(1*(($G$1:$G$1&amp;"x")=(B50&amp;"x")),0))+SUMPRODUCT(IFERROR(1*((#REF!&amp;"x")=(B50&amp;"x")),0))+SUMPRODUCT(IFERROR(1*(($G$2:$G$2&amp;"x")=(B50&amp;"x")),0))+SUMPRODUCT(IFERROR(1*(($G$3:$G$3&amp;"x")=(B50&amp;"x")),0))+SUMPRODUCT(IFERROR(1*(($G$6:$G$6&amp;"x")=(B50&amp;"x")),0))+SUMPRODUCT(IFERROR(1*((#REF!&amp;"x")=(B50&amp;"x")),0))&gt;1,NOT(ISBLANK(B50)))</formula>
    </cfRule>
  </conditionalFormatting>
  <conditionalFormatting sqref="C50">
    <cfRule type="expression" dxfId="0" priority="155">
      <formula>AND(SUMPRODUCT(IFERROR(1*(($G$1:$G$1&amp;"x")=(C50&amp;"x")),0))+SUMPRODUCT(IFERROR(1*(($G$3:$G$3&amp;"x")=(C50&amp;"x")),0))+SUMPRODUCT(IFERROR(1*(($G$6:$G$6&amp;"x")=(C50&amp;"x")),0))+SUMPRODUCT(IFERROR(1*(($G$7:$G$7&amp;"x")=(C50&amp;"x")),0))+SUMPRODUCT(IFERROR(1*(($G$9:$G$10&amp;"x")=(C50&amp;"x")),0))+SUMPRODUCT(IFERROR(1*((#REF!&amp;"x")=(C50&amp;"x")),0))&gt;1,NOT(ISBLANK(C50)))</formula>
    </cfRule>
  </conditionalFormatting>
  <conditionalFormatting sqref="B51">
    <cfRule type="expression" dxfId="0" priority="51">
      <formula>AND(SUMPRODUCT(IFERROR(1*(($G$1:$G$1&amp;"x")=(B51&amp;"x")),0))+SUMPRODUCT(IFERROR(1*((#REF!&amp;"x")=(B51&amp;"x")),0))+SUMPRODUCT(IFERROR(1*(($G$2:$G$2&amp;"x")=(B51&amp;"x")),0))+SUMPRODUCT(IFERROR(1*(($G$3:$G$3&amp;"x")=(B51&amp;"x")),0))+SUMPRODUCT(IFERROR(1*(($G$6:$G$6&amp;"x")=(B51&amp;"x")),0))+SUMPRODUCT(IFERROR(1*((#REF!&amp;"x")=(B51&amp;"x")),0))&gt;1,NOT(ISBLANK(B51)))</formula>
    </cfRule>
  </conditionalFormatting>
  <conditionalFormatting sqref="C51">
    <cfRule type="expression" dxfId="0" priority="154">
      <formula>AND(SUMPRODUCT(IFERROR(1*(($G$1:$G$1&amp;"x")=(C51&amp;"x")),0))+SUMPRODUCT(IFERROR(1*(($G$3:$G$3&amp;"x")=(C51&amp;"x")),0))+SUMPRODUCT(IFERROR(1*(($G$6:$G$6&amp;"x")=(C51&amp;"x")),0))+SUMPRODUCT(IFERROR(1*(($G$7:$G$7&amp;"x")=(C51&amp;"x")),0))+SUMPRODUCT(IFERROR(1*(($G$9:$G$10&amp;"x")=(C51&amp;"x")),0))+SUMPRODUCT(IFERROR(1*((#REF!&amp;"x")=(C51&amp;"x")),0))&gt;1,NOT(ISBLANK(C51)))</formula>
    </cfRule>
  </conditionalFormatting>
  <conditionalFormatting sqref="B52">
    <cfRule type="expression" dxfId="0" priority="50">
      <formula>AND(SUMPRODUCT(IFERROR(1*(($G$1:$G$1&amp;"x")=(B52&amp;"x")),0))+SUMPRODUCT(IFERROR(1*((#REF!&amp;"x")=(B52&amp;"x")),0))+SUMPRODUCT(IFERROR(1*(($G$2:$G$2&amp;"x")=(B52&amp;"x")),0))+SUMPRODUCT(IFERROR(1*(($G$3:$G$3&amp;"x")=(B52&amp;"x")),0))+SUMPRODUCT(IFERROR(1*(($G$6:$G$6&amp;"x")=(B52&amp;"x")),0))+SUMPRODUCT(IFERROR(1*((#REF!&amp;"x")=(B52&amp;"x")),0))&gt;1,NOT(ISBLANK(B52)))</formula>
    </cfRule>
  </conditionalFormatting>
  <conditionalFormatting sqref="C52">
    <cfRule type="expression" dxfId="0" priority="153">
      <formula>AND(SUMPRODUCT(IFERROR(1*(($G$1:$G$1&amp;"x")=(C52&amp;"x")),0))+SUMPRODUCT(IFERROR(1*(($G$3:$G$3&amp;"x")=(C52&amp;"x")),0))+SUMPRODUCT(IFERROR(1*(($G$6:$G$6&amp;"x")=(C52&amp;"x")),0))+SUMPRODUCT(IFERROR(1*(($G$7:$G$7&amp;"x")=(C52&amp;"x")),0))+SUMPRODUCT(IFERROR(1*(($G$9:$G$10&amp;"x")=(C52&amp;"x")),0))+SUMPRODUCT(IFERROR(1*((#REF!&amp;"x")=(C52&amp;"x")),0))&gt;1,NOT(ISBLANK(C52)))</formula>
    </cfRule>
  </conditionalFormatting>
  <conditionalFormatting sqref="B53">
    <cfRule type="expression" dxfId="0" priority="49">
      <formula>AND(SUMPRODUCT(IFERROR(1*(($G$1:$G$1&amp;"x")=(B53&amp;"x")),0))+SUMPRODUCT(IFERROR(1*((#REF!&amp;"x")=(B53&amp;"x")),0))+SUMPRODUCT(IFERROR(1*(($G$2:$G$2&amp;"x")=(B53&amp;"x")),0))+SUMPRODUCT(IFERROR(1*(($G$3:$G$3&amp;"x")=(B53&amp;"x")),0))+SUMPRODUCT(IFERROR(1*(($G$6:$G$6&amp;"x")=(B53&amp;"x")),0))+SUMPRODUCT(IFERROR(1*((#REF!&amp;"x")=(B53&amp;"x")),0))&gt;1,NOT(ISBLANK(B53)))</formula>
    </cfRule>
  </conditionalFormatting>
  <conditionalFormatting sqref="C53">
    <cfRule type="expression" dxfId="0" priority="152">
      <formula>AND(SUMPRODUCT(IFERROR(1*(($G$1:$G$1&amp;"x")=(C53&amp;"x")),0))+SUMPRODUCT(IFERROR(1*(($G$3:$G$3&amp;"x")=(C53&amp;"x")),0))+SUMPRODUCT(IFERROR(1*(($G$6:$G$6&amp;"x")=(C53&amp;"x")),0))+SUMPRODUCT(IFERROR(1*(($G$7:$G$7&amp;"x")=(C53&amp;"x")),0))+SUMPRODUCT(IFERROR(1*(($G$9:$G$10&amp;"x")=(C53&amp;"x")),0))+SUMPRODUCT(IFERROR(1*((#REF!&amp;"x")=(C53&amp;"x")),0))&gt;1,NOT(ISBLANK(C53)))</formula>
    </cfRule>
  </conditionalFormatting>
  <conditionalFormatting sqref="B54">
    <cfRule type="expression" dxfId="0" priority="48">
      <formula>AND(SUMPRODUCT(IFERROR(1*(($G$1:$G$1&amp;"x")=(B54&amp;"x")),0))+SUMPRODUCT(IFERROR(1*((#REF!&amp;"x")=(B54&amp;"x")),0))+SUMPRODUCT(IFERROR(1*(($G$2:$G$2&amp;"x")=(B54&amp;"x")),0))+SUMPRODUCT(IFERROR(1*(($G$3:$G$3&amp;"x")=(B54&amp;"x")),0))+SUMPRODUCT(IFERROR(1*(($G$6:$G$6&amp;"x")=(B54&amp;"x")),0))+SUMPRODUCT(IFERROR(1*((#REF!&amp;"x")=(B54&amp;"x")),0))&gt;1,NOT(ISBLANK(B54)))</formula>
    </cfRule>
  </conditionalFormatting>
  <conditionalFormatting sqref="C54">
    <cfRule type="expression" dxfId="0" priority="151">
      <formula>AND(SUMPRODUCT(IFERROR(1*(($G$1:$G$1&amp;"x")=(C54&amp;"x")),0))+SUMPRODUCT(IFERROR(1*(($G$3:$G$3&amp;"x")=(C54&amp;"x")),0))+SUMPRODUCT(IFERROR(1*(($G$6:$G$6&amp;"x")=(C54&amp;"x")),0))+SUMPRODUCT(IFERROR(1*(($G$7:$G$7&amp;"x")=(C54&amp;"x")),0))+SUMPRODUCT(IFERROR(1*(($G$9:$G$10&amp;"x")=(C54&amp;"x")),0))+SUMPRODUCT(IFERROR(1*((#REF!&amp;"x")=(C54&amp;"x")),0))&gt;1,NOT(ISBLANK(C54)))</formula>
    </cfRule>
  </conditionalFormatting>
  <conditionalFormatting sqref="B55">
    <cfRule type="expression" dxfId="0" priority="47">
      <formula>AND(SUMPRODUCT(IFERROR(1*(($G$1:$G$1&amp;"x")=(B55&amp;"x")),0))+SUMPRODUCT(IFERROR(1*((#REF!&amp;"x")=(B55&amp;"x")),0))+SUMPRODUCT(IFERROR(1*(($G$2:$G$2&amp;"x")=(B55&amp;"x")),0))+SUMPRODUCT(IFERROR(1*(($G$3:$G$3&amp;"x")=(B55&amp;"x")),0))+SUMPRODUCT(IFERROR(1*(($G$6:$G$6&amp;"x")=(B55&amp;"x")),0))+SUMPRODUCT(IFERROR(1*((#REF!&amp;"x")=(B55&amp;"x")),0))&gt;1,NOT(ISBLANK(B55)))</formula>
    </cfRule>
  </conditionalFormatting>
  <conditionalFormatting sqref="C55">
    <cfRule type="expression" dxfId="0" priority="150">
      <formula>AND(SUMPRODUCT(IFERROR(1*(($G$1:$G$1&amp;"x")=(C55&amp;"x")),0))+SUMPRODUCT(IFERROR(1*(($G$3:$G$3&amp;"x")=(C55&amp;"x")),0))+SUMPRODUCT(IFERROR(1*(($G$6:$G$6&amp;"x")=(C55&amp;"x")),0))+SUMPRODUCT(IFERROR(1*(($G$7:$G$7&amp;"x")=(C55&amp;"x")),0))+SUMPRODUCT(IFERROR(1*(($G$9:$G$10&amp;"x")=(C55&amp;"x")),0))+SUMPRODUCT(IFERROR(1*((#REF!&amp;"x")=(C55&amp;"x")),0))&gt;1,NOT(ISBLANK(C55)))</formula>
    </cfRule>
  </conditionalFormatting>
  <conditionalFormatting sqref="B56">
    <cfRule type="expression" dxfId="0" priority="46">
      <formula>AND(SUMPRODUCT(IFERROR(1*(($G$1:$G$1&amp;"x")=(B56&amp;"x")),0))+SUMPRODUCT(IFERROR(1*((#REF!&amp;"x")=(B56&amp;"x")),0))+SUMPRODUCT(IFERROR(1*(($G$2:$G$2&amp;"x")=(B56&amp;"x")),0))+SUMPRODUCT(IFERROR(1*(($G$3:$G$3&amp;"x")=(B56&amp;"x")),0))+SUMPRODUCT(IFERROR(1*(($G$6:$G$6&amp;"x")=(B56&amp;"x")),0))+SUMPRODUCT(IFERROR(1*((#REF!&amp;"x")=(B56&amp;"x")),0))&gt;1,NOT(ISBLANK(B56)))</formula>
    </cfRule>
  </conditionalFormatting>
  <conditionalFormatting sqref="C56">
    <cfRule type="expression" dxfId="0" priority="149">
      <formula>AND(SUMPRODUCT(IFERROR(1*(($G$1:$G$1&amp;"x")=(C56&amp;"x")),0))+SUMPRODUCT(IFERROR(1*(($G$3:$G$3&amp;"x")=(C56&amp;"x")),0))+SUMPRODUCT(IFERROR(1*(($G$6:$G$6&amp;"x")=(C56&amp;"x")),0))+SUMPRODUCT(IFERROR(1*(($G$7:$G$7&amp;"x")=(C56&amp;"x")),0))+SUMPRODUCT(IFERROR(1*(($G$9:$G$10&amp;"x")=(C56&amp;"x")),0))+SUMPRODUCT(IFERROR(1*((#REF!&amp;"x")=(C56&amp;"x")),0))&gt;1,NOT(ISBLANK(C56)))</formula>
    </cfRule>
  </conditionalFormatting>
  <conditionalFormatting sqref="B57">
    <cfRule type="expression" dxfId="0" priority="45">
      <formula>AND(SUMPRODUCT(IFERROR(1*(($G$1:$G$1&amp;"x")=(B57&amp;"x")),0))+SUMPRODUCT(IFERROR(1*((#REF!&amp;"x")=(B57&amp;"x")),0))+SUMPRODUCT(IFERROR(1*(($G$2:$G$2&amp;"x")=(B57&amp;"x")),0))+SUMPRODUCT(IFERROR(1*(($G$3:$G$3&amp;"x")=(B57&amp;"x")),0))+SUMPRODUCT(IFERROR(1*(($G$6:$G$6&amp;"x")=(B57&amp;"x")),0))+SUMPRODUCT(IFERROR(1*((#REF!&amp;"x")=(B57&amp;"x")),0))&gt;1,NOT(ISBLANK(B57)))</formula>
    </cfRule>
  </conditionalFormatting>
  <conditionalFormatting sqref="C57">
    <cfRule type="expression" dxfId="0" priority="148">
      <formula>AND(SUMPRODUCT(IFERROR(1*(($G$1:$G$1&amp;"x")=(C57&amp;"x")),0))+SUMPRODUCT(IFERROR(1*(($G$3:$G$3&amp;"x")=(C57&amp;"x")),0))+SUMPRODUCT(IFERROR(1*(($G$6:$G$6&amp;"x")=(C57&amp;"x")),0))+SUMPRODUCT(IFERROR(1*(($G$7:$G$7&amp;"x")=(C57&amp;"x")),0))+SUMPRODUCT(IFERROR(1*(($G$9:$G$10&amp;"x")=(C57&amp;"x")),0))+SUMPRODUCT(IFERROR(1*((#REF!&amp;"x")=(C57&amp;"x")),0))&gt;1,NOT(ISBLANK(C57)))</formula>
    </cfRule>
  </conditionalFormatting>
  <conditionalFormatting sqref="B58">
    <cfRule type="expression" dxfId="0" priority="44">
      <formula>AND(SUMPRODUCT(IFERROR(1*(($G$1:$G$1&amp;"x")=(B58&amp;"x")),0))+SUMPRODUCT(IFERROR(1*((#REF!&amp;"x")=(B58&amp;"x")),0))+SUMPRODUCT(IFERROR(1*(($G$2:$G$2&amp;"x")=(B58&amp;"x")),0))+SUMPRODUCT(IFERROR(1*(($G$3:$G$3&amp;"x")=(B58&amp;"x")),0))+SUMPRODUCT(IFERROR(1*(($G$6:$G$6&amp;"x")=(B58&amp;"x")),0))+SUMPRODUCT(IFERROR(1*((#REF!&amp;"x")=(B58&amp;"x")),0))&gt;1,NOT(ISBLANK(B58)))</formula>
    </cfRule>
  </conditionalFormatting>
  <conditionalFormatting sqref="C58">
    <cfRule type="expression" dxfId="0" priority="147">
      <formula>AND(SUMPRODUCT(IFERROR(1*(($G$1:$G$1&amp;"x")=(C58&amp;"x")),0))+SUMPRODUCT(IFERROR(1*(($G$3:$G$3&amp;"x")=(C58&amp;"x")),0))+SUMPRODUCT(IFERROR(1*(($G$6:$G$6&amp;"x")=(C58&amp;"x")),0))+SUMPRODUCT(IFERROR(1*(($G$7:$G$7&amp;"x")=(C58&amp;"x")),0))+SUMPRODUCT(IFERROR(1*(($G$9:$G$10&amp;"x")=(C58&amp;"x")),0))+SUMPRODUCT(IFERROR(1*((#REF!&amp;"x")=(C58&amp;"x")),0))&gt;1,NOT(ISBLANK(C58)))</formula>
    </cfRule>
  </conditionalFormatting>
  <conditionalFormatting sqref="B59">
    <cfRule type="expression" dxfId="0" priority="43">
      <formula>AND(SUMPRODUCT(IFERROR(1*(($G$1:$G$1&amp;"x")=(B59&amp;"x")),0))+SUMPRODUCT(IFERROR(1*((#REF!&amp;"x")=(B59&amp;"x")),0))+SUMPRODUCT(IFERROR(1*(($G$2:$G$2&amp;"x")=(B59&amp;"x")),0))+SUMPRODUCT(IFERROR(1*(($G$3:$G$3&amp;"x")=(B59&amp;"x")),0))+SUMPRODUCT(IFERROR(1*(($G$6:$G$6&amp;"x")=(B59&amp;"x")),0))+SUMPRODUCT(IFERROR(1*((#REF!&amp;"x")=(B59&amp;"x")),0))&gt;1,NOT(ISBLANK(B59)))</formula>
    </cfRule>
  </conditionalFormatting>
  <conditionalFormatting sqref="C59">
    <cfRule type="expression" dxfId="0" priority="146">
      <formula>AND(SUMPRODUCT(IFERROR(1*(($G$1:$G$1&amp;"x")=(C59&amp;"x")),0))+SUMPRODUCT(IFERROR(1*(($G$3:$G$3&amp;"x")=(C59&amp;"x")),0))+SUMPRODUCT(IFERROR(1*(($G$6:$G$6&amp;"x")=(C59&amp;"x")),0))+SUMPRODUCT(IFERROR(1*(($G$7:$G$7&amp;"x")=(C59&amp;"x")),0))+SUMPRODUCT(IFERROR(1*(($G$9:$G$10&amp;"x")=(C59&amp;"x")),0))+SUMPRODUCT(IFERROR(1*((#REF!&amp;"x")=(C59&amp;"x")),0))&gt;1,NOT(ISBLANK(C59)))</formula>
    </cfRule>
  </conditionalFormatting>
  <conditionalFormatting sqref="B60">
    <cfRule type="expression" dxfId="0" priority="42">
      <formula>AND(SUMPRODUCT(IFERROR(1*(($G$1:$G$1&amp;"x")=(B60&amp;"x")),0))+SUMPRODUCT(IFERROR(1*((#REF!&amp;"x")=(B60&amp;"x")),0))+SUMPRODUCT(IFERROR(1*(($G$2:$G$2&amp;"x")=(B60&amp;"x")),0))+SUMPRODUCT(IFERROR(1*(($G$3:$G$3&amp;"x")=(B60&amp;"x")),0))+SUMPRODUCT(IFERROR(1*(($G$6:$G$6&amp;"x")=(B60&amp;"x")),0))+SUMPRODUCT(IFERROR(1*((#REF!&amp;"x")=(B60&amp;"x")),0))&gt;1,NOT(ISBLANK(B60)))</formula>
    </cfRule>
  </conditionalFormatting>
  <conditionalFormatting sqref="C60">
    <cfRule type="expression" dxfId="0" priority="145">
      <formula>AND(SUMPRODUCT(IFERROR(1*(($G$1:$G$1&amp;"x")=(C60&amp;"x")),0))+SUMPRODUCT(IFERROR(1*(($G$3:$G$3&amp;"x")=(C60&amp;"x")),0))+SUMPRODUCT(IFERROR(1*(($G$6:$G$6&amp;"x")=(C60&amp;"x")),0))+SUMPRODUCT(IFERROR(1*(($G$7:$G$7&amp;"x")=(C60&amp;"x")),0))+SUMPRODUCT(IFERROR(1*(($G$9:$G$10&amp;"x")=(C60&amp;"x")),0))+SUMPRODUCT(IFERROR(1*((#REF!&amp;"x")=(C60&amp;"x")),0))&gt;1,NOT(ISBLANK(C60)))</formula>
    </cfRule>
  </conditionalFormatting>
  <conditionalFormatting sqref="B61">
    <cfRule type="expression" dxfId="0" priority="41">
      <formula>AND(SUMPRODUCT(IFERROR(1*(($G$1:$G$1&amp;"x")=(B61&amp;"x")),0))+SUMPRODUCT(IFERROR(1*((#REF!&amp;"x")=(B61&amp;"x")),0))+SUMPRODUCT(IFERROR(1*(($G$2:$G$2&amp;"x")=(B61&amp;"x")),0))+SUMPRODUCT(IFERROR(1*(($G$3:$G$3&amp;"x")=(B61&amp;"x")),0))+SUMPRODUCT(IFERROR(1*(($G$6:$G$6&amp;"x")=(B61&amp;"x")),0))+SUMPRODUCT(IFERROR(1*((#REF!&amp;"x")=(B61&amp;"x")),0))&gt;1,NOT(ISBLANK(B61)))</formula>
    </cfRule>
  </conditionalFormatting>
  <conditionalFormatting sqref="C61">
    <cfRule type="expression" dxfId="0" priority="144">
      <formula>AND(SUMPRODUCT(IFERROR(1*(($G$1:$G$1&amp;"x")=(C61&amp;"x")),0))+SUMPRODUCT(IFERROR(1*(($G$3:$G$3&amp;"x")=(C61&amp;"x")),0))+SUMPRODUCT(IFERROR(1*(($G$6:$G$6&amp;"x")=(C61&amp;"x")),0))+SUMPRODUCT(IFERROR(1*(($G$7:$G$7&amp;"x")=(C61&amp;"x")),0))+SUMPRODUCT(IFERROR(1*(($G$9:$G$10&amp;"x")=(C61&amp;"x")),0))+SUMPRODUCT(IFERROR(1*((#REF!&amp;"x")=(C61&amp;"x")),0))&gt;1,NOT(ISBLANK(C61)))</formula>
    </cfRule>
  </conditionalFormatting>
  <conditionalFormatting sqref="C62">
    <cfRule type="expression" dxfId="0" priority="143">
      <formula>AND(SUMPRODUCT(IFERROR(1*(($G$1:$G$1&amp;"x")=(C62&amp;"x")),0))+SUMPRODUCT(IFERROR(1*(($G$3:$G$3&amp;"x")=(C62&amp;"x")),0))+SUMPRODUCT(IFERROR(1*(($G$6:$G$6&amp;"x")=(C62&amp;"x")),0))+SUMPRODUCT(IFERROR(1*(($G$7:$G$7&amp;"x")=(C62&amp;"x")),0))+SUMPRODUCT(IFERROR(1*(($G$9:$G$10&amp;"x")=(C62&amp;"x")),0))+SUMPRODUCT(IFERROR(1*((#REF!&amp;"x")=(C62&amp;"x")),0))&gt;1,NOT(ISBLANK(C62)))</formula>
    </cfRule>
  </conditionalFormatting>
  <conditionalFormatting sqref="C63">
    <cfRule type="expression" dxfId="0" priority="142">
      <formula>AND(SUMPRODUCT(IFERROR(1*(($G$1:$G$1&amp;"x")=(C63&amp;"x")),0))+SUMPRODUCT(IFERROR(1*(($G$3:$G$3&amp;"x")=(C63&amp;"x")),0))+SUMPRODUCT(IFERROR(1*(($G$6:$G$6&amp;"x")=(C63&amp;"x")),0))+SUMPRODUCT(IFERROR(1*(($G$7:$G$7&amp;"x")=(C63&amp;"x")),0))+SUMPRODUCT(IFERROR(1*(($G$9:$G$10&amp;"x")=(C63&amp;"x")),0))+SUMPRODUCT(IFERROR(1*((#REF!&amp;"x")=(C63&amp;"x")),0))&gt;1,NOT(ISBLANK(C63)))</formula>
    </cfRule>
  </conditionalFormatting>
  <conditionalFormatting sqref="B64">
    <cfRule type="expression" dxfId="0" priority="40">
      <formula>AND(SUMPRODUCT(IFERROR(1*(($G$1:$G$1&amp;"x")=(B64&amp;"x")),0))+SUMPRODUCT(IFERROR(1*((#REF!&amp;"x")=(B64&amp;"x")),0))+SUMPRODUCT(IFERROR(1*(($G$2:$G$2&amp;"x")=(B64&amp;"x")),0))+SUMPRODUCT(IFERROR(1*(($G$3:$G$3&amp;"x")=(B64&amp;"x")),0))+SUMPRODUCT(IFERROR(1*(($G$6:$G$6&amp;"x")=(B64&amp;"x")),0))+SUMPRODUCT(IFERROR(1*((#REF!&amp;"x")=(B64&amp;"x")),0))&gt;1,NOT(ISBLANK(B64)))</formula>
    </cfRule>
  </conditionalFormatting>
  <conditionalFormatting sqref="C64">
    <cfRule type="expression" dxfId="0" priority="141">
      <formula>AND(SUMPRODUCT(IFERROR(1*(($G$1:$G$1&amp;"x")=(C64&amp;"x")),0))+SUMPRODUCT(IFERROR(1*(($G$3:$G$3&amp;"x")=(C64&amp;"x")),0))+SUMPRODUCT(IFERROR(1*(($G$6:$G$6&amp;"x")=(C64&amp;"x")),0))+SUMPRODUCT(IFERROR(1*(($G$7:$G$7&amp;"x")=(C64&amp;"x")),0))+SUMPRODUCT(IFERROR(1*(($G$9:$G$10&amp;"x")=(C64&amp;"x")),0))+SUMPRODUCT(IFERROR(1*((#REF!&amp;"x")=(C64&amp;"x")),0))&gt;1,NOT(ISBLANK(C64)))</formula>
    </cfRule>
  </conditionalFormatting>
  <conditionalFormatting sqref="B65">
    <cfRule type="expression" dxfId="0" priority="39">
      <formula>AND(SUMPRODUCT(IFERROR(1*(($G$1:$G$1&amp;"x")=(B65&amp;"x")),0))+SUMPRODUCT(IFERROR(1*((#REF!&amp;"x")=(B65&amp;"x")),0))+SUMPRODUCT(IFERROR(1*(($G$2:$G$2&amp;"x")=(B65&amp;"x")),0))+SUMPRODUCT(IFERROR(1*(($G$3:$G$3&amp;"x")=(B65&amp;"x")),0))+SUMPRODUCT(IFERROR(1*(($G$6:$G$6&amp;"x")=(B65&amp;"x")),0))+SUMPRODUCT(IFERROR(1*((#REF!&amp;"x")=(B65&amp;"x")),0))&gt;1,NOT(ISBLANK(B65)))</formula>
    </cfRule>
  </conditionalFormatting>
  <conditionalFormatting sqref="C65">
    <cfRule type="expression" dxfId="0" priority="140">
      <formula>AND(SUMPRODUCT(IFERROR(1*(($G$1:$G$1&amp;"x")=(C65&amp;"x")),0))+SUMPRODUCT(IFERROR(1*(($G$3:$G$3&amp;"x")=(C65&amp;"x")),0))+SUMPRODUCT(IFERROR(1*(($G$6:$G$6&amp;"x")=(C65&amp;"x")),0))+SUMPRODUCT(IFERROR(1*(($G$7:$G$7&amp;"x")=(C65&amp;"x")),0))+SUMPRODUCT(IFERROR(1*(($G$9:$G$10&amp;"x")=(C65&amp;"x")),0))+SUMPRODUCT(IFERROR(1*((#REF!&amp;"x")=(C65&amp;"x")),0))&gt;1,NOT(ISBLANK(C65)))</formula>
    </cfRule>
  </conditionalFormatting>
  <conditionalFormatting sqref="B66">
    <cfRule type="expression" dxfId="0" priority="38">
      <formula>AND(SUMPRODUCT(IFERROR(1*(($G$1:$G$1&amp;"x")=(B66&amp;"x")),0))+SUMPRODUCT(IFERROR(1*((#REF!&amp;"x")=(B66&amp;"x")),0))+SUMPRODUCT(IFERROR(1*(($G$2:$G$2&amp;"x")=(B66&amp;"x")),0))+SUMPRODUCT(IFERROR(1*(($G$3:$G$3&amp;"x")=(B66&amp;"x")),0))+SUMPRODUCT(IFERROR(1*(($G$6:$G$6&amp;"x")=(B66&amp;"x")),0))+SUMPRODUCT(IFERROR(1*((#REF!&amp;"x")=(B66&amp;"x")),0))&gt;1,NOT(ISBLANK(B66)))</formula>
    </cfRule>
  </conditionalFormatting>
  <conditionalFormatting sqref="C66">
    <cfRule type="expression" dxfId="0" priority="139">
      <formula>AND(SUMPRODUCT(IFERROR(1*(($G$1:$G$1&amp;"x")=(C66&amp;"x")),0))+SUMPRODUCT(IFERROR(1*(($G$3:$G$3&amp;"x")=(C66&amp;"x")),0))+SUMPRODUCT(IFERROR(1*(($G$6:$G$6&amp;"x")=(C66&amp;"x")),0))+SUMPRODUCT(IFERROR(1*(($G$7:$G$7&amp;"x")=(C66&amp;"x")),0))+SUMPRODUCT(IFERROR(1*(($G$9:$G$10&amp;"x")=(C66&amp;"x")),0))+SUMPRODUCT(IFERROR(1*((#REF!&amp;"x")=(C66&amp;"x")),0))&gt;1,NOT(ISBLANK(C66)))</formula>
    </cfRule>
  </conditionalFormatting>
  <conditionalFormatting sqref="B67">
    <cfRule type="expression" dxfId="0" priority="37">
      <formula>AND(SUMPRODUCT(IFERROR(1*(($G$1:$G$1&amp;"x")=(B67&amp;"x")),0))+SUMPRODUCT(IFERROR(1*((#REF!&amp;"x")=(B67&amp;"x")),0))+SUMPRODUCT(IFERROR(1*(($G$2:$G$2&amp;"x")=(B67&amp;"x")),0))+SUMPRODUCT(IFERROR(1*(($G$3:$G$3&amp;"x")=(B67&amp;"x")),0))+SUMPRODUCT(IFERROR(1*(($G$6:$G$6&amp;"x")=(B67&amp;"x")),0))+SUMPRODUCT(IFERROR(1*((#REF!&amp;"x")=(B67&amp;"x")),0))&gt;1,NOT(ISBLANK(B67)))</formula>
    </cfRule>
  </conditionalFormatting>
  <conditionalFormatting sqref="C67">
    <cfRule type="expression" dxfId="0" priority="138">
      <formula>AND(SUMPRODUCT(IFERROR(1*(($G$1:$G$1&amp;"x")=(C67&amp;"x")),0))+SUMPRODUCT(IFERROR(1*(($G$3:$G$3&amp;"x")=(C67&amp;"x")),0))+SUMPRODUCT(IFERROR(1*(($G$6:$G$6&amp;"x")=(C67&amp;"x")),0))+SUMPRODUCT(IFERROR(1*(($G$7:$G$7&amp;"x")=(C67&amp;"x")),0))+SUMPRODUCT(IFERROR(1*(($G$9:$G$10&amp;"x")=(C67&amp;"x")),0))+SUMPRODUCT(IFERROR(1*((#REF!&amp;"x")=(C67&amp;"x")),0))&gt;1,NOT(ISBLANK(C67)))</formula>
    </cfRule>
  </conditionalFormatting>
  <conditionalFormatting sqref="B68">
    <cfRule type="expression" dxfId="0" priority="36">
      <formula>AND(SUMPRODUCT(IFERROR(1*(($G$1:$G$1&amp;"x")=(B68&amp;"x")),0))+SUMPRODUCT(IFERROR(1*((#REF!&amp;"x")=(B68&amp;"x")),0))+SUMPRODUCT(IFERROR(1*(($G$2:$G$2&amp;"x")=(B68&amp;"x")),0))+SUMPRODUCT(IFERROR(1*(($G$3:$G$3&amp;"x")=(B68&amp;"x")),0))+SUMPRODUCT(IFERROR(1*(($G$6:$G$6&amp;"x")=(B68&amp;"x")),0))+SUMPRODUCT(IFERROR(1*((#REF!&amp;"x")=(B68&amp;"x")),0))&gt;1,NOT(ISBLANK(B68)))</formula>
    </cfRule>
  </conditionalFormatting>
  <conditionalFormatting sqref="C68">
    <cfRule type="expression" dxfId="0" priority="137">
      <formula>AND(SUMPRODUCT(IFERROR(1*(($G$1:$G$1&amp;"x")=(C68&amp;"x")),0))+SUMPRODUCT(IFERROR(1*(($G$3:$G$3&amp;"x")=(C68&amp;"x")),0))+SUMPRODUCT(IFERROR(1*(($G$6:$G$6&amp;"x")=(C68&amp;"x")),0))+SUMPRODUCT(IFERROR(1*(($G$7:$G$7&amp;"x")=(C68&amp;"x")),0))+SUMPRODUCT(IFERROR(1*(($G$9:$G$10&amp;"x")=(C68&amp;"x")),0))+SUMPRODUCT(IFERROR(1*((#REF!&amp;"x")=(C68&amp;"x")),0))&gt;1,NOT(ISBLANK(C68)))</formula>
    </cfRule>
  </conditionalFormatting>
  <conditionalFormatting sqref="B69">
    <cfRule type="expression" dxfId="0" priority="35">
      <formula>AND(SUMPRODUCT(IFERROR(1*(($G$1:$G$1&amp;"x")=(B69&amp;"x")),0))+SUMPRODUCT(IFERROR(1*((#REF!&amp;"x")=(B69&amp;"x")),0))+SUMPRODUCT(IFERROR(1*(($G$2:$G$2&amp;"x")=(B69&amp;"x")),0))+SUMPRODUCT(IFERROR(1*(($G$3:$G$3&amp;"x")=(B69&amp;"x")),0))+SUMPRODUCT(IFERROR(1*(($G$6:$G$6&amp;"x")=(B69&amp;"x")),0))+SUMPRODUCT(IFERROR(1*((#REF!&amp;"x")=(B69&amp;"x")),0))&gt;1,NOT(ISBLANK(B69)))</formula>
    </cfRule>
  </conditionalFormatting>
  <conditionalFormatting sqref="C69">
    <cfRule type="expression" dxfId="0" priority="136">
      <formula>AND(SUMPRODUCT(IFERROR(1*(($G$1:$G$1&amp;"x")=(C69&amp;"x")),0))+SUMPRODUCT(IFERROR(1*(($G$3:$G$3&amp;"x")=(C69&amp;"x")),0))+SUMPRODUCT(IFERROR(1*(($G$6:$G$6&amp;"x")=(C69&amp;"x")),0))+SUMPRODUCT(IFERROR(1*(($G$7:$G$7&amp;"x")=(C69&amp;"x")),0))+SUMPRODUCT(IFERROR(1*(($G$9:$G$10&amp;"x")=(C69&amp;"x")),0))+SUMPRODUCT(IFERROR(1*((#REF!&amp;"x")=(C69&amp;"x")),0))&gt;1,NOT(ISBLANK(C69)))</formula>
    </cfRule>
  </conditionalFormatting>
  <conditionalFormatting sqref="B70">
    <cfRule type="expression" dxfId="0" priority="34">
      <formula>AND(SUMPRODUCT(IFERROR(1*(($G$1:$G$1&amp;"x")=(B70&amp;"x")),0))+SUMPRODUCT(IFERROR(1*((#REF!&amp;"x")=(B70&amp;"x")),0))+SUMPRODUCT(IFERROR(1*(($G$2:$G$2&amp;"x")=(B70&amp;"x")),0))+SUMPRODUCT(IFERROR(1*(($G$3:$G$3&amp;"x")=(B70&amp;"x")),0))+SUMPRODUCT(IFERROR(1*(($G$6:$G$6&amp;"x")=(B70&amp;"x")),0))+SUMPRODUCT(IFERROR(1*((#REF!&amp;"x")=(B70&amp;"x")),0))&gt;1,NOT(ISBLANK(B70)))</formula>
    </cfRule>
  </conditionalFormatting>
  <conditionalFormatting sqref="C70">
    <cfRule type="expression" dxfId="0" priority="135">
      <formula>AND(SUMPRODUCT(IFERROR(1*(($G$1:$G$1&amp;"x")=(C70&amp;"x")),0))+SUMPRODUCT(IFERROR(1*(($G$3:$G$3&amp;"x")=(C70&amp;"x")),0))+SUMPRODUCT(IFERROR(1*(($G$6:$G$6&amp;"x")=(C70&amp;"x")),0))+SUMPRODUCT(IFERROR(1*(($G$7:$G$7&amp;"x")=(C70&amp;"x")),0))+SUMPRODUCT(IFERROR(1*(($G$9:$G$10&amp;"x")=(C70&amp;"x")),0))+SUMPRODUCT(IFERROR(1*((#REF!&amp;"x")=(C70&amp;"x")),0))&gt;1,NOT(ISBLANK(C70)))</formula>
    </cfRule>
  </conditionalFormatting>
  <conditionalFormatting sqref="B71">
    <cfRule type="expression" dxfId="0" priority="33">
      <formula>AND(SUMPRODUCT(IFERROR(1*(($G$1:$G$1&amp;"x")=(B71&amp;"x")),0))+SUMPRODUCT(IFERROR(1*((#REF!&amp;"x")=(B71&amp;"x")),0))+SUMPRODUCT(IFERROR(1*(($G$2:$G$2&amp;"x")=(B71&amp;"x")),0))+SUMPRODUCT(IFERROR(1*(($G$3:$G$3&amp;"x")=(B71&amp;"x")),0))+SUMPRODUCT(IFERROR(1*(($G$6:$G$6&amp;"x")=(B71&amp;"x")),0))+SUMPRODUCT(IFERROR(1*((#REF!&amp;"x")=(B71&amp;"x")),0))&gt;1,NOT(ISBLANK(B71)))</formula>
    </cfRule>
  </conditionalFormatting>
  <conditionalFormatting sqref="C71">
    <cfRule type="expression" dxfId="0" priority="134">
      <formula>AND(SUMPRODUCT(IFERROR(1*(($G$1:$G$1&amp;"x")=(C71&amp;"x")),0))+SUMPRODUCT(IFERROR(1*(($G$3:$G$3&amp;"x")=(C71&amp;"x")),0))+SUMPRODUCT(IFERROR(1*(($G$6:$G$6&amp;"x")=(C71&amp;"x")),0))+SUMPRODUCT(IFERROR(1*(($G$7:$G$7&amp;"x")=(C71&amp;"x")),0))+SUMPRODUCT(IFERROR(1*(($G$9:$G$10&amp;"x")=(C71&amp;"x")),0))+SUMPRODUCT(IFERROR(1*((#REF!&amp;"x")=(C71&amp;"x")),0))&gt;1,NOT(ISBLANK(C71)))</formula>
    </cfRule>
  </conditionalFormatting>
  <conditionalFormatting sqref="B72">
    <cfRule type="expression" dxfId="0" priority="32">
      <formula>AND(SUMPRODUCT(IFERROR(1*(($G$1:$G$1&amp;"x")=(B72&amp;"x")),0))+SUMPRODUCT(IFERROR(1*((#REF!&amp;"x")=(B72&amp;"x")),0))+SUMPRODUCT(IFERROR(1*(($G$2:$G$2&amp;"x")=(B72&amp;"x")),0))+SUMPRODUCT(IFERROR(1*(($G$3:$G$3&amp;"x")=(B72&amp;"x")),0))+SUMPRODUCT(IFERROR(1*(($G$6:$G$6&amp;"x")=(B72&amp;"x")),0))+SUMPRODUCT(IFERROR(1*((#REF!&amp;"x")=(B72&amp;"x")),0))&gt;1,NOT(ISBLANK(B72)))</formula>
    </cfRule>
  </conditionalFormatting>
  <conditionalFormatting sqref="C72">
    <cfRule type="expression" dxfId="0" priority="133">
      <formula>AND(SUMPRODUCT(IFERROR(1*(($G$1:$G$1&amp;"x")=(C72&amp;"x")),0))+SUMPRODUCT(IFERROR(1*(($G$3:$G$3&amp;"x")=(C72&amp;"x")),0))+SUMPRODUCT(IFERROR(1*(($G$6:$G$6&amp;"x")=(C72&amp;"x")),0))+SUMPRODUCT(IFERROR(1*(($G$7:$G$7&amp;"x")=(C72&amp;"x")),0))+SUMPRODUCT(IFERROR(1*(($G$9:$G$10&amp;"x")=(C72&amp;"x")),0))+SUMPRODUCT(IFERROR(1*((#REF!&amp;"x")=(C72&amp;"x")),0))&gt;1,NOT(ISBLANK(C72)))</formula>
    </cfRule>
  </conditionalFormatting>
  <conditionalFormatting sqref="B73">
    <cfRule type="expression" dxfId="0" priority="31">
      <formula>AND(SUMPRODUCT(IFERROR(1*(($G$1:$G$1&amp;"x")=(B73&amp;"x")),0))+SUMPRODUCT(IFERROR(1*((#REF!&amp;"x")=(B73&amp;"x")),0))+SUMPRODUCT(IFERROR(1*(($G$2:$G$2&amp;"x")=(B73&amp;"x")),0))+SUMPRODUCT(IFERROR(1*(($G$3:$G$3&amp;"x")=(B73&amp;"x")),0))+SUMPRODUCT(IFERROR(1*(($G$6:$G$6&amp;"x")=(B73&amp;"x")),0))+SUMPRODUCT(IFERROR(1*((#REF!&amp;"x")=(B73&amp;"x")),0))&gt;1,NOT(ISBLANK(B73)))</formula>
    </cfRule>
  </conditionalFormatting>
  <conditionalFormatting sqref="C73">
    <cfRule type="expression" dxfId="0" priority="132">
      <formula>AND(SUMPRODUCT(IFERROR(1*(($G$1:$G$1&amp;"x")=(C73&amp;"x")),0))+SUMPRODUCT(IFERROR(1*(($G$3:$G$3&amp;"x")=(C73&amp;"x")),0))+SUMPRODUCT(IFERROR(1*(($G$6:$G$6&amp;"x")=(C73&amp;"x")),0))+SUMPRODUCT(IFERROR(1*(($G$7:$G$7&amp;"x")=(C73&amp;"x")),0))+SUMPRODUCT(IFERROR(1*(($G$9:$G$10&amp;"x")=(C73&amp;"x")),0))+SUMPRODUCT(IFERROR(1*((#REF!&amp;"x")=(C73&amp;"x")),0))&gt;1,NOT(ISBLANK(C73)))</formula>
    </cfRule>
  </conditionalFormatting>
  <conditionalFormatting sqref="B74">
    <cfRule type="expression" dxfId="0" priority="30">
      <formula>AND(SUMPRODUCT(IFERROR(1*(($G$1:$G$1&amp;"x")=(B74&amp;"x")),0))+SUMPRODUCT(IFERROR(1*((#REF!&amp;"x")=(B74&amp;"x")),0))+SUMPRODUCT(IFERROR(1*(($G$2:$G$2&amp;"x")=(B74&amp;"x")),0))+SUMPRODUCT(IFERROR(1*(($G$3:$G$3&amp;"x")=(B74&amp;"x")),0))+SUMPRODUCT(IFERROR(1*(($G$6:$G$6&amp;"x")=(B74&amp;"x")),0))+SUMPRODUCT(IFERROR(1*((#REF!&amp;"x")=(B74&amp;"x")),0))&gt;1,NOT(ISBLANK(B74)))</formula>
    </cfRule>
  </conditionalFormatting>
  <conditionalFormatting sqref="C74">
    <cfRule type="expression" dxfId="0" priority="131">
      <formula>AND(SUMPRODUCT(IFERROR(1*(($G$1:$G$1&amp;"x")=(C74&amp;"x")),0))+SUMPRODUCT(IFERROR(1*(($G$3:$G$3&amp;"x")=(C74&amp;"x")),0))+SUMPRODUCT(IFERROR(1*(($G$6:$G$6&amp;"x")=(C74&amp;"x")),0))+SUMPRODUCT(IFERROR(1*(($G$7:$G$7&amp;"x")=(C74&amp;"x")),0))+SUMPRODUCT(IFERROR(1*(($G$9:$G$10&amp;"x")=(C74&amp;"x")),0))+SUMPRODUCT(IFERROR(1*((#REF!&amp;"x")=(C74&amp;"x")),0))&gt;1,NOT(ISBLANK(C74)))</formula>
    </cfRule>
  </conditionalFormatting>
  <conditionalFormatting sqref="B75">
    <cfRule type="expression" dxfId="0" priority="29">
      <formula>AND(SUMPRODUCT(IFERROR(1*(($G$1:$G$1&amp;"x")=(B75&amp;"x")),0))+SUMPRODUCT(IFERROR(1*((#REF!&amp;"x")=(B75&amp;"x")),0))+SUMPRODUCT(IFERROR(1*(($G$2:$G$2&amp;"x")=(B75&amp;"x")),0))+SUMPRODUCT(IFERROR(1*(($G$3:$G$3&amp;"x")=(B75&amp;"x")),0))+SUMPRODUCT(IFERROR(1*(($G$6:$G$6&amp;"x")=(B75&amp;"x")),0))+SUMPRODUCT(IFERROR(1*((#REF!&amp;"x")=(B75&amp;"x")),0))&gt;1,NOT(ISBLANK(B75)))</formula>
    </cfRule>
  </conditionalFormatting>
  <conditionalFormatting sqref="C75">
    <cfRule type="expression" dxfId="0" priority="130">
      <formula>AND(SUMPRODUCT(IFERROR(1*(($G$1:$G$1&amp;"x")=(C75&amp;"x")),0))+SUMPRODUCT(IFERROR(1*(($G$3:$G$3&amp;"x")=(C75&amp;"x")),0))+SUMPRODUCT(IFERROR(1*(($G$6:$G$6&amp;"x")=(C75&amp;"x")),0))+SUMPRODUCT(IFERROR(1*(($G$7:$G$7&amp;"x")=(C75&amp;"x")),0))+SUMPRODUCT(IFERROR(1*(($G$9:$G$10&amp;"x")=(C75&amp;"x")),0))+SUMPRODUCT(IFERROR(1*((#REF!&amp;"x")=(C75&amp;"x")),0))&gt;1,NOT(ISBLANK(C75)))</formula>
    </cfRule>
  </conditionalFormatting>
  <conditionalFormatting sqref="B76">
    <cfRule type="expression" dxfId="0" priority="28">
      <formula>AND(SUMPRODUCT(IFERROR(1*(($G$1:$G$1&amp;"x")=(B76&amp;"x")),0))+SUMPRODUCT(IFERROR(1*((#REF!&amp;"x")=(B76&amp;"x")),0))+SUMPRODUCT(IFERROR(1*(($G$2:$G$2&amp;"x")=(B76&amp;"x")),0))+SUMPRODUCT(IFERROR(1*(($G$3:$G$3&amp;"x")=(B76&amp;"x")),0))+SUMPRODUCT(IFERROR(1*(($G$6:$G$6&amp;"x")=(B76&amp;"x")),0))+SUMPRODUCT(IFERROR(1*((#REF!&amp;"x")=(B76&amp;"x")),0))&gt;1,NOT(ISBLANK(B76)))</formula>
    </cfRule>
  </conditionalFormatting>
  <conditionalFormatting sqref="C76">
    <cfRule type="expression" dxfId="0" priority="129">
      <formula>AND(SUMPRODUCT(IFERROR(1*(($G$1:$G$1&amp;"x")=(C76&amp;"x")),0))+SUMPRODUCT(IFERROR(1*(($G$3:$G$3&amp;"x")=(C76&amp;"x")),0))+SUMPRODUCT(IFERROR(1*(($G$6:$G$6&amp;"x")=(C76&amp;"x")),0))+SUMPRODUCT(IFERROR(1*(($G$7:$G$7&amp;"x")=(C76&amp;"x")),0))+SUMPRODUCT(IFERROR(1*(($G$9:$G$10&amp;"x")=(C76&amp;"x")),0))+SUMPRODUCT(IFERROR(1*((#REF!&amp;"x")=(C76&amp;"x")),0))&gt;1,NOT(ISBLANK(C76)))</formula>
    </cfRule>
  </conditionalFormatting>
  <conditionalFormatting sqref="B77">
    <cfRule type="expression" dxfId="0" priority="27">
      <formula>AND(SUMPRODUCT(IFERROR(1*(($G$1:$G$1&amp;"x")=(B77&amp;"x")),0))+SUMPRODUCT(IFERROR(1*((#REF!&amp;"x")=(B77&amp;"x")),0))+SUMPRODUCT(IFERROR(1*(($G$2:$G$2&amp;"x")=(B77&amp;"x")),0))+SUMPRODUCT(IFERROR(1*(($G$3:$G$3&amp;"x")=(B77&amp;"x")),0))+SUMPRODUCT(IFERROR(1*(($G$6:$G$6&amp;"x")=(B77&amp;"x")),0))+SUMPRODUCT(IFERROR(1*((#REF!&amp;"x")=(B77&amp;"x")),0))&gt;1,NOT(ISBLANK(B77)))</formula>
    </cfRule>
  </conditionalFormatting>
  <conditionalFormatting sqref="C77">
    <cfRule type="expression" dxfId="0" priority="128">
      <formula>AND(SUMPRODUCT(IFERROR(1*(($G$1:$G$1&amp;"x")=(C77&amp;"x")),0))+SUMPRODUCT(IFERROR(1*(($G$3:$G$3&amp;"x")=(C77&amp;"x")),0))+SUMPRODUCT(IFERROR(1*(($G$6:$G$6&amp;"x")=(C77&amp;"x")),0))+SUMPRODUCT(IFERROR(1*(($G$7:$G$7&amp;"x")=(C77&amp;"x")),0))+SUMPRODUCT(IFERROR(1*(($G$9:$G$10&amp;"x")=(C77&amp;"x")),0))+SUMPRODUCT(IFERROR(1*((#REF!&amp;"x")=(C77&amp;"x")),0))&gt;1,NOT(ISBLANK(C77)))</formula>
    </cfRule>
  </conditionalFormatting>
  <conditionalFormatting sqref="B78">
    <cfRule type="expression" dxfId="0" priority="26">
      <formula>AND(SUMPRODUCT(IFERROR(1*(($G$1:$G$1&amp;"x")=(B78&amp;"x")),0))+SUMPRODUCT(IFERROR(1*((#REF!&amp;"x")=(B78&amp;"x")),0))+SUMPRODUCT(IFERROR(1*(($G$2:$G$2&amp;"x")=(B78&amp;"x")),0))+SUMPRODUCT(IFERROR(1*(($G$3:$G$3&amp;"x")=(B78&amp;"x")),0))+SUMPRODUCT(IFERROR(1*(($G$6:$G$6&amp;"x")=(B78&amp;"x")),0))+SUMPRODUCT(IFERROR(1*((#REF!&amp;"x")=(B78&amp;"x")),0))&gt;1,NOT(ISBLANK(B78)))</formula>
    </cfRule>
  </conditionalFormatting>
  <conditionalFormatting sqref="C78">
    <cfRule type="expression" dxfId="0" priority="127">
      <formula>AND(SUMPRODUCT(IFERROR(1*(($G$1:$G$1&amp;"x")=(C78&amp;"x")),0))+SUMPRODUCT(IFERROR(1*(($G$3:$G$3&amp;"x")=(C78&amp;"x")),0))+SUMPRODUCT(IFERROR(1*(($G$6:$G$6&amp;"x")=(C78&amp;"x")),0))+SUMPRODUCT(IFERROR(1*(($G$7:$G$7&amp;"x")=(C78&amp;"x")),0))+SUMPRODUCT(IFERROR(1*(($G$9:$G$10&amp;"x")=(C78&amp;"x")),0))+SUMPRODUCT(IFERROR(1*((#REF!&amp;"x")=(C78&amp;"x")),0))&gt;1,NOT(ISBLANK(C78)))</formula>
    </cfRule>
  </conditionalFormatting>
  <conditionalFormatting sqref="B79">
    <cfRule type="expression" dxfId="0" priority="25">
      <formula>AND(SUMPRODUCT(IFERROR(1*(($G$1:$G$1&amp;"x")=(B79&amp;"x")),0))+SUMPRODUCT(IFERROR(1*((#REF!&amp;"x")=(B79&amp;"x")),0))+SUMPRODUCT(IFERROR(1*(($G$2:$G$2&amp;"x")=(B79&amp;"x")),0))+SUMPRODUCT(IFERROR(1*(($G$3:$G$3&amp;"x")=(B79&amp;"x")),0))+SUMPRODUCT(IFERROR(1*(($G$6:$G$6&amp;"x")=(B79&amp;"x")),0))+SUMPRODUCT(IFERROR(1*((#REF!&amp;"x")=(B79&amp;"x")),0))&gt;1,NOT(ISBLANK(B79)))</formula>
    </cfRule>
  </conditionalFormatting>
  <conditionalFormatting sqref="C79">
    <cfRule type="expression" dxfId="0" priority="126">
      <formula>AND(SUMPRODUCT(IFERROR(1*(($G$1:$G$1&amp;"x")=(C79&amp;"x")),0))+SUMPRODUCT(IFERROR(1*(($G$3:$G$3&amp;"x")=(C79&amp;"x")),0))+SUMPRODUCT(IFERROR(1*(($G$6:$G$6&amp;"x")=(C79&amp;"x")),0))+SUMPRODUCT(IFERROR(1*(($G$7:$G$7&amp;"x")=(C79&amp;"x")),0))+SUMPRODUCT(IFERROR(1*(($G$9:$G$10&amp;"x")=(C79&amp;"x")),0))+SUMPRODUCT(IFERROR(1*((#REF!&amp;"x")=(C79&amp;"x")),0))&gt;1,NOT(ISBLANK(C79)))</formula>
    </cfRule>
  </conditionalFormatting>
  <conditionalFormatting sqref="B80">
    <cfRule type="expression" dxfId="0" priority="24">
      <formula>AND(SUMPRODUCT(IFERROR(1*(($G$1:$G$1&amp;"x")=(B80&amp;"x")),0))+SUMPRODUCT(IFERROR(1*((#REF!&amp;"x")=(B80&amp;"x")),0))+SUMPRODUCT(IFERROR(1*(($G$2:$G$2&amp;"x")=(B80&amp;"x")),0))+SUMPRODUCT(IFERROR(1*(($G$3:$G$3&amp;"x")=(B80&amp;"x")),0))+SUMPRODUCT(IFERROR(1*(($G$6:$G$6&amp;"x")=(B80&amp;"x")),0))+SUMPRODUCT(IFERROR(1*((#REF!&amp;"x")=(B80&amp;"x")),0))&gt;1,NOT(ISBLANK(B80)))</formula>
    </cfRule>
  </conditionalFormatting>
  <conditionalFormatting sqref="C80">
    <cfRule type="expression" dxfId="0" priority="125">
      <formula>AND(SUMPRODUCT(IFERROR(1*(($G$1:$G$1&amp;"x")=(C80&amp;"x")),0))+SUMPRODUCT(IFERROR(1*(($G$3:$G$3&amp;"x")=(C80&amp;"x")),0))+SUMPRODUCT(IFERROR(1*(($G$6:$G$6&amp;"x")=(C80&amp;"x")),0))+SUMPRODUCT(IFERROR(1*(($G$7:$G$7&amp;"x")=(C80&amp;"x")),0))+SUMPRODUCT(IFERROR(1*(($G$9:$G$10&amp;"x")=(C80&amp;"x")),0))+SUMPRODUCT(IFERROR(1*((#REF!&amp;"x")=(C80&amp;"x")),0))&gt;1,NOT(ISBLANK(C80)))</formula>
    </cfRule>
  </conditionalFormatting>
  <conditionalFormatting sqref="B81">
    <cfRule type="expression" dxfId="0" priority="23">
      <formula>AND(SUMPRODUCT(IFERROR(1*(($G$1:$G$1&amp;"x")=(B81&amp;"x")),0))+SUMPRODUCT(IFERROR(1*((#REF!&amp;"x")=(B81&amp;"x")),0))+SUMPRODUCT(IFERROR(1*(($G$2:$G$2&amp;"x")=(B81&amp;"x")),0))+SUMPRODUCT(IFERROR(1*(($G$3:$G$3&amp;"x")=(B81&amp;"x")),0))+SUMPRODUCT(IFERROR(1*(($G$6:$G$6&amp;"x")=(B81&amp;"x")),0))+SUMPRODUCT(IFERROR(1*((#REF!&amp;"x")=(B81&amp;"x")),0))&gt;1,NOT(ISBLANK(B81)))</formula>
    </cfRule>
  </conditionalFormatting>
  <conditionalFormatting sqref="C81">
    <cfRule type="expression" dxfId="0" priority="124">
      <formula>AND(SUMPRODUCT(IFERROR(1*(($G$1:$G$1&amp;"x")=(C81&amp;"x")),0))+SUMPRODUCT(IFERROR(1*(($G$3:$G$3&amp;"x")=(C81&amp;"x")),0))+SUMPRODUCT(IFERROR(1*(($G$6:$G$6&amp;"x")=(C81&amp;"x")),0))+SUMPRODUCT(IFERROR(1*(($G$7:$G$7&amp;"x")=(C81&amp;"x")),0))+SUMPRODUCT(IFERROR(1*(($G$9:$G$10&amp;"x")=(C81&amp;"x")),0))+SUMPRODUCT(IFERROR(1*((#REF!&amp;"x")=(C81&amp;"x")),0))&gt;1,NOT(ISBLANK(C81)))</formula>
    </cfRule>
  </conditionalFormatting>
  <conditionalFormatting sqref="B82">
    <cfRule type="expression" dxfId="0" priority="22">
      <formula>AND(SUMPRODUCT(IFERROR(1*(($G$1:$G$1&amp;"x")=(B82&amp;"x")),0))+SUMPRODUCT(IFERROR(1*((#REF!&amp;"x")=(B82&amp;"x")),0))+SUMPRODUCT(IFERROR(1*(($G$2:$G$2&amp;"x")=(B82&amp;"x")),0))+SUMPRODUCT(IFERROR(1*(($G$3:$G$3&amp;"x")=(B82&amp;"x")),0))+SUMPRODUCT(IFERROR(1*(($G$6:$G$6&amp;"x")=(B82&amp;"x")),0))+SUMPRODUCT(IFERROR(1*((#REF!&amp;"x")=(B82&amp;"x")),0))&gt;1,NOT(ISBLANK(B82)))</formula>
    </cfRule>
  </conditionalFormatting>
  <conditionalFormatting sqref="C82">
    <cfRule type="expression" dxfId="0" priority="123">
      <formula>AND(SUMPRODUCT(IFERROR(1*(($G$1:$G$1&amp;"x")=(C82&amp;"x")),0))+SUMPRODUCT(IFERROR(1*(($G$3:$G$3&amp;"x")=(C82&amp;"x")),0))+SUMPRODUCT(IFERROR(1*(($G$6:$G$6&amp;"x")=(C82&amp;"x")),0))+SUMPRODUCT(IFERROR(1*(($G$7:$G$7&amp;"x")=(C82&amp;"x")),0))+SUMPRODUCT(IFERROR(1*(($G$9:$G$10&amp;"x")=(C82&amp;"x")),0))+SUMPRODUCT(IFERROR(1*((#REF!&amp;"x")=(C82&amp;"x")),0))&gt;1,NOT(ISBLANK(C82)))</formula>
    </cfRule>
  </conditionalFormatting>
  <conditionalFormatting sqref="B83">
    <cfRule type="expression" dxfId="0" priority="21">
      <formula>AND(SUMPRODUCT(IFERROR(1*(($G$1:$G$1&amp;"x")=(B83&amp;"x")),0))+SUMPRODUCT(IFERROR(1*((#REF!&amp;"x")=(B83&amp;"x")),0))+SUMPRODUCT(IFERROR(1*(($G$2:$G$2&amp;"x")=(B83&amp;"x")),0))+SUMPRODUCT(IFERROR(1*(($G$3:$G$3&amp;"x")=(B83&amp;"x")),0))+SUMPRODUCT(IFERROR(1*(($G$6:$G$6&amp;"x")=(B83&amp;"x")),0))+SUMPRODUCT(IFERROR(1*((#REF!&amp;"x")=(B83&amp;"x")),0))&gt;1,NOT(ISBLANK(B83)))</formula>
    </cfRule>
  </conditionalFormatting>
  <conditionalFormatting sqref="C83">
    <cfRule type="expression" dxfId="0" priority="122">
      <formula>AND(SUMPRODUCT(IFERROR(1*(($G$1:$G$1&amp;"x")=(C83&amp;"x")),0))+SUMPRODUCT(IFERROR(1*(($G$3:$G$3&amp;"x")=(C83&amp;"x")),0))+SUMPRODUCT(IFERROR(1*(($G$6:$G$6&amp;"x")=(C83&amp;"x")),0))+SUMPRODUCT(IFERROR(1*(($G$7:$G$7&amp;"x")=(C83&amp;"x")),0))+SUMPRODUCT(IFERROR(1*(($G$9:$G$10&amp;"x")=(C83&amp;"x")),0))+SUMPRODUCT(IFERROR(1*((#REF!&amp;"x")=(C83&amp;"x")),0))&gt;1,NOT(ISBLANK(C83)))</formula>
    </cfRule>
  </conditionalFormatting>
  <conditionalFormatting sqref="B84">
    <cfRule type="expression" dxfId="0" priority="20">
      <formula>AND(SUMPRODUCT(IFERROR(1*(($G$1:$G$1&amp;"x")=(B84&amp;"x")),0))+SUMPRODUCT(IFERROR(1*((#REF!&amp;"x")=(B84&amp;"x")),0))+SUMPRODUCT(IFERROR(1*(($G$2:$G$2&amp;"x")=(B84&amp;"x")),0))+SUMPRODUCT(IFERROR(1*(($G$3:$G$3&amp;"x")=(B84&amp;"x")),0))+SUMPRODUCT(IFERROR(1*(($G$6:$G$6&amp;"x")=(B84&amp;"x")),0))+SUMPRODUCT(IFERROR(1*((#REF!&amp;"x")=(B84&amp;"x")),0))&gt;1,NOT(ISBLANK(B84)))</formula>
    </cfRule>
  </conditionalFormatting>
  <conditionalFormatting sqref="C84">
    <cfRule type="expression" dxfId="0" priority="121">
      <formula>AND(SUMPRODUCT(IFERROR(1*(($G$1:$G$1&amp;"x")=(C84&amp;"x")),0))+SUMPRODUCT(IFERROR(1*(($G$3:$G$3&amp;"x")=(C84&amp;"x")),0))+SUMPRODUCT(IFERROR(1*(($G$6:$G$6&amp;"x")=(C84&amp;"x")),0))+SUMPRODUCT(IFERROR(1*(($G$7:$G$7&amp;"x")=(C84&amp;"x")),0))+SUMPRODUCT(IFERROR(1*(($G$9:$G$10&amp;"x")=(C84&amp;"x")),0))+SUMPRODUCT(IFERROR(1*((#REF!&amp;"x")=(C84&amp;"x")),0))&gt;1,NOT(ISBLANK(C84)))</formula>
    </cfRule>
  </conditionalFormatting>
  <conditionalFormatting sqref="B85">
    <cfRule type="expression" dxfId="0" priority="19">
      <formula>AND(SUMPRODUCT(IFERROR(1*(($G$1:$G$1&amp;"x")=(B85&amp;"x")),0))+SUMPRODUCT(IFERROR(1*((#REF!&amp;"x")=(B85&amp;"x")),0))+SUMPRODUCT(IFERROR(1*(($G$2:$G$2&amp;"x")=(B85&amp;"x")),0))+SUMPRODUCT(IFERROR(1*(($G$3:$G$3&amp;"x")=(B85&amp;"x")),0))+SUMPRODUCT(IFERROR(1*(($G$6:$G$6&amp;"x")=(B85&amp;"x")),0))+SUMPRODUCT(IFERROR(1*((#REF!&amp;"x")=(B85&amp;"x")),0))&gt;1,NOT(ISBLANK(B85)))</formula>
    </cfRule>
  </conditionalFormatting>
  <conditionalFormatting sqref="C85">
    <cfRule type="expression" dxfId="0" priority="120">
      <formula>AND(SUMPRODUCT(IFERROR(1*(($G$1:$G$1&amp;"x")=(C85&amp;"x")),0))+SUMPRODUCT(IFERROR(1*(($G$3:$G$3&amp;"x")=(C85&amp;"x")),0))+SUMPRODUCT(IFERROR(1*(($G$6:$G$6&amp;"x")=(C85&amp;"x")),0))+SUMPRODUCT(IFERROR(1*(($G$7:$G$7&amp;"x")=(C85&amp;"x")),0))+SUMPRODUCT(IFERROR(1*(($G$9:$G$10&amp;"x")=(C85&amp;"x")),0))+SUMPRODUCT(IFERROR(1*((#REF!&amp;"x")=(C85&amp;"x")),0))&gt;1,NOT(ISBLANK(C85)))</formula>
    </cfRule>
  </conditionalFormatting>
  <conditionalFormatting sqref="B86">
    <cfRule type="expression" dxfId="0" priority="18">
      <formula>AND(SUMPRODUCT(IFERROR(1*(($G$1:$G$1&amp;"x")=(B86&amp;"x")),0))+SUMPRODUCT(IFERROR(1*((#REF!&amp;"x")=(B86&amp;"x")),0))+SUMPRODUCT(IFERROR(1*(($G$2:$G$2&amp;"x")=(B86&amp;"x")),0))+SUMPRODUCT(IFERROR(1*(($G$3:$G$3&amp;"x")=(B86&amp;"x")),0))+SUMPRODUCT(IFERROR(1*(($G$6:$G$6&amp;"x")=(B86&amp;"x")),0))+SUMPRODUCT(IFERROR(1*((#REF!&amp;"x")=(B86&amp;"x")),0))&gt;1,NOT(ISBLANK(B86)))</formula>
    </cfRule>
  </conditionalFormatting>
  <conditionalFormatting sqref="C86">
    <cfRule type="expression" dxfId="0" priority="119">
      <formula>AND(SUMPRODUCT(IFERROR(1*(($G$1:$G$1&amp;"x")=(C86&amp;"x")),0))+SUMPRODUCT(IFERROR(1*(($G$3:$G$3&amp;"x")=(C86&amp;"x")),0))+SUMPRODUCT(IFERROR(1*(($G$6:$G$6&amp;"x")=(C86&amp;"x")),0))+SUMPRODUCT(IFERROR(1*(($G$7:$G$7&amp;"x")=(C86&amp;"x")),0))+SUMPRODUCT(IFERROR(1*(($G$9:$G$10&amp;"x")=(C86&amp;"x")),0))+SUMPRODUCT(IFERROR(1*((#REF!&amp;"x")=(C86&amp;"x")),0))&gt;1,NOT(ISBLANK(C86)))</formula>
    </cfRule>
  </conditionalFormatting>
  <conditionalFormatting sqref="B87">
    <cfRule type="expression" dxfId="0" priority="17">
      <formula>AND(SUMPRODUCT(IFERROR(1*(($G$1:$G$1&amp;"x")=(B87&amp;"x")),0))+SUMPRODUCT(IFERROR(1*((#REF!&amp;"x")=(B87&amp;"x")),0))+SUMPRODUCT(IFERROR(1*(($G$2:$G$2&amp;"x")=(B87&amp;"x")),0))+SUMPRODUCT(IFERROR(1*(($G$3:$G$3&amp;"x")=(B87&amp;"x")),0))+SUMPRODUCT(IFERROR(1*(($G$6:$G$6&amp;"x")=(B87&amp;"x")),0))+SUMPRODUCT(IFERROR(1*((#REF!&amp;"x")=(B87&amp;"x")),0))&gt;1,NOT(ISBLANK(B87)))</formula>
    </cfRule>
  </conditionalFormatting>
  <conditionalFormatting sqref="C87">
    <cfRule type="expression" dxfId="0" priority="118">
      <formula>AND(SUMPRODUCT(IFERROR(1*(($G$1:$G$1&amp;"x")=(C87&amp;"x")),0))+SUMPRODUCT(IFERROR(1*(($G$3:$G$3&amp;"x")=(C87&amp;"x")),0))+SUMPRODUCT(IFERROR(1*(($G$6:$G$6&amp;"x")=(C87&amp;"x")),0))+SUMPRODUCT(IFERROR(1*(($G$7:$G$7&amp;"x")=(C87&amp;"x")),0))+SUMPRODUCT(IFERROR(1*(($G$9:$G$10&amp;"x")=(C87&amp;"x")),0))+SUMPRODUCT(IFERROR(1*((#REF!&amp;"x")=(C87&amp;"x")),0))&gt;1,NOT(ISBLANK(C87)))</formula>
    </cfRule>
  </conditionalFormatting>
  <conditionalFormatting sqref="B88">
    <cfRule type="expression" dxfId="0" priority="16">
      <formula>AND(SUMPRODUCT(IFERROR(1*(($G$1:$G$1&amp;"x")=(B88&amp;"x")),0))+SUMPRODUCT(IFERROR(1*((#REF!&amp;"x")=(B88&amp;"x")),0))+SUMPRODUCT(IFERROR(1*(($G$2:$G$2&amp;"x")=(B88&amp;"x")),0))+SUMPRODUCT(IFERROR(1*(($G$3:$G$3&amp;"x")=(B88&amp;"x")),0))+SUMPRODUCT(IFERROR(1*(($G$6:$G$6&amp;"x")=(B88&amp;"x")),0))+SUMPRODUCT(IFERROR(1*((#REF!&amp;"x")=(B88&amp;"x")),0))&gt;1,NOT(ISBLANK(B88)))</formula>
    </cfRule>
  </conditionalFormatting>
  <conditionalFormatting sqref="C88">
    <cfRule type="expression" dxfId="0" priority="117">
      <formula>AND(SUMPRODUCT(IFERROR(1*(($G$1:$G$1&amp;"x")=(C88&amp;"x")),0))+SUMPRODUCT(IFERROR(1*(($G$3:$G$3&amp;"x")=(C88&amp;"x")),0))+SUMPRODUCT(IFERROR(1*(($G$6:$G$6&amp;"x")=(C88&amp;"x")),0))+SUMPRODUCT(IFERROR(1*(($G$7:$G$7&amp;"x")=(C88&amp;"x")),0))+SUMPRODUCT(IFERROR(1*(($G$9:$G$10&amp;"x")=(C88&amp;"x")),0))+SUMPRODUCT(IFERROR(1*((#REF!&amp;"x")=(C88&amp;"x")),0))&gt;1,NOT(ISBLANK(C88)))</formula>
    </cfRule>
  </conditionalFormatting>
  <conditionalFormatting sqref="C89">
    <cfRule type="expression" dxfId="0" priority="116">
      <formula>AND(SUMPRODUCT(IFERROR(1*(($G$1:$G$1&amp;"x")=(C89&amp;"x")),0))+SUMPRODUCT(IFERROR(1*(($G$3:$G$3&amp;"x")=(C89&amp;"x")),0))+SUMPRODUCT(IFERROR(1*(($G$6:$G$6&amp;"x")=(C89&amp;"x")),0))+SUMPRODUCT(IFERROR(1*(($G$7:$G$7&amp;"x")=(C89&amp;"x")),0))+SUMPRODUCT(IFERROR(1*(($G$9:$G$10&amp;"x")=(C89&amp;"x")),0))+SUMPRODUCT(IFERROR(1*((#REF!&amp;"x")=(C89&amp;"x")),0))&gt;1,NOT(ISBLANK(C89)))</formula>
    </cfRule>
  </conditionalFormatting>
  <conditionalFormatting sqref="C90">
    <cfRule type="expression" dxfId="0" priority="115">
      <formula>AND(SUMPRODUCT(IFERROR(1*(($G$1:$G$1&amp;"x")=(C90&amp;"x")),0))+SUMPRODUCT(IFERROR(1*(($G$3:$G$3&amp;"x")=(C90&amp;"x")),0))+SUMPRODUCT(IFERROR(1*(($G$6:$G$6&amp;"x")=(C90&amp;"x")),0))+SUMPRODUCT(IFERROR(1*(($G$7:$G$7&amp;"x")=(C90&amp;"x")),0))+SUMPRODUCT(IFERROR(1*(($G$9:$G$10&amp;"x")=(C90&amp;"x")),0))+SUMPRODUCT(IFERROR(1*((#REF!&amp;"x")=(C90&amp;"x")),0))&gt;1,NOT(ISBLANK(C90)))</formula>
    </cfRule>
  </conditionalFormatting>
  <conditionalFormatting sqref="B91">
    <cfRule type="expression" dxfId="0" priority="15">
      <formula>AND(SUMPRODUCT(IFERROR(1*(($G$1:$G$1&amp;"x")=(B91&amp;"x")),0))+SUMPRODUCT(IFERROR(1*((#REF!&amp;"x")=(B91&amp;"x")),0))+SUMPRODUCT(IFERROR(1*(($G$2:$G$2&amp;"x")=(B91&amp;"x")),0))+SUMPRODUCT(IFERROR(1*(($G$3:$G$3&amp;"x")=(B91&amp;"x")),0))+SUMPRODUCT(IFERROR(1*(($G$6:$G$6&amp;"x")=(B91&amp;"x")),0))+SUMPRODUCT(IFERROR(1*((#REF!&amp;"x")=(B91&amp;"x")),0))&gt;1,NOT(ISBLANK(B91)))</formula>
    </cfRule>
  </conditionalFormatting>
  <conditionalFormatting sqref="C91">
    <cfRule type="expression" dxfId="0" priority="114">
      <formula>AND(SUMPRODUCT(IFERROR(1*(($G$1:$G$1&amp;"x")=(C91&amp;"x")),0))+SUMPRODUCT(IFERROR(1*(($G$3:$G$3&amp;"x")=(C91&amp;"x")),0))+SUMPRODUCT(IFERROR(1*(($G$6:$G$6&amp;"x")=(C91&amp;"x")),0))+SUMPRODUCT(IFERROR(1*(($G$7:$G$7&amp;"x")=(C91&amp;"x")),0))+SUMPRODUCT(IFERROR(1*(($G$9:$G$10&amp;"x")=(C91&amp;"x")),0))+SUMPRODUCT(IFERROR(1*((#REF!&amp;"x")=(C91&amp;"x")),0))&gt;1,NOT(ISBLANK(C91)))</formula>
    </cfRule>
  </conditionalFormatting>
  <conditionalFormatting sqref="C92">
    <cfRule type="expression" dxfId="0" priority="113">
      <formula>AND(SUMPRODUCT(IFERROR(1*(($G$1:$G$1&amp;"x")=(C92&amp;"x")),0))+SUMPRODUCT(IFERROR(1*(($G$3:$G$3&amp;"x")=(C92&amp;"x")),0))+SUMPRODUCT(IFERROR(1*(($G$6:$G$6&amp;"x")=(C92&amp;"x")),0))+SUMPRODUCT(IFERROR(1*(($G$7:$G$7&amp;"x")=(C92&amp;"x")),0))+SUMPRODUCT(IFERROR(1*(($G$9:$G$10&amp;"x")=(C92&amp;"x")),0))+SUMPRODUCT(IFERROR(1*((#REF!&amp;"x")=(C92&amp;"x")),0))&gt;1,NOT(ISBLANK(C92)))</formula>
    </cfRule>
  </conditionalFormatting>
  <conditionalFormatting sqref="C93">
    <cfRule type="expression" dxfId="0" priority="112">
      <formula>AND(SUMPRODUCT(IFERROR(1*(($G$1:$G$1&amp;"x")=(C93&amp;"x")),0))+SUMPRODUCT(IFERROR(1*(($G$3:$G$3&amp;"x")=(C93&amp;"x")),0))+SUMPRODUCT(IFERROR(1*(($G$6:$G$6&amp;"x")=(C93&amp;"x")),0))+SUMPRODUCT(IFERROR(1*(($G$7:$G$7&amp;"x")=(C93&amp;"x")),0))+SUMPRODUCT(IFERROR(1*(($G$9:$G$10&amp;"x")=(C93&amp;"x")),0))+SUMPRODUCT(IFERROR(1*((#REF!&amp;"x")=(C93&amp;"x")),0))&gt;1,NOT(ISBLANK(C93)))</formula>
    </cfRule>
  </conditionalFormatting>
  <conditionalFormatting sqref="B94">
    <cfRule type="expression" dxfId="0" priority="14">
      <formula>AND(SUMPRODUCT(IFERROR(1*(($G$1:$G$1&amp;"x")=(B94&amp;"x")),0))+SUMPRODUCT(IFERROR(1*((#REF!&amp;"x")=(B94&amp;"x")),0))+SUMPRODUCT(IFERROR(1*(($G$2:$G$2&amp;"x")=(B94&amp;"x")),0))+SUMPRODUCT(IFERROR(1*(($G$3:$G$3&amp;"x")=(B94&amp;"x")),0))+SUMPRODUCT(IFERROR(1*(($G$6:$G$6&amp;"x")=(B94&amp;"x")),0))+SUMPRODUCT(IFERROR(1*((#REF!&amp;"x")=(B94&amp;"x")),0))&gt;1,NOT(ISBLANK(B94)))</formula>
    </cfRule>
  </conditionalFormatting>
  <conditionalFormatting sqref="C94">
    <cfRule type="expression" dxfId="0" priority="111">
      <formula>AND(SUMPRODUCT(IFERROR(1*(($G$1:$G$1&amp;"x")=(C94&amp;"x")),0))+SUMPRODUCT(IFERROR(1*(($G$3:$G$3&amp;"x")=(C94&amp;"x")),0))+SUMPRODUCT(IFERROR(1*(($G$6:$G$6&amp;"x")=(C94&amp;"x")),0))+SUMPRODUCT(IFERROR(1*(($G$7:$G$7&amp;"x")=(C94&amp;"x")),0))+SUMPRODUCT(IFERROR(1*(($G$9:$G$10&amp;"x")=(C94&amp;"x")),0))+SUMPRODUCT(IFERROR(1*((#REF!&amp;"x")=(C94&amp;"x")),0))&gt;1,NOT(ISBLANK(C94)))</formula>
    </cfRule>
  </conditionalFormatting>
  <conditionalFormatting sqref="B95">
    <cfRule type="expression" dxfId="0" priority="13">
      <formula>AND(SUMPRODUCT(IFERROR(1*(($G$1:$G$1&amp;"x")=(B95&amp;"x")),0))+SUMPRODUCT(IFERROR(1*((#REF!&amp;"x")=(B95&amp;"x")),0))+SUMPRODUCT(IFERROR(1*(($G$2:$G$2&amp;"x")=(B95&amp;"x")),0))+SUMPRODUCT(IFERROR(1*(($G$3:$G$3&amp;"x")=(B95&amp;"x")),0))+SUMPRODUCT(IFERROR(1*(($G$6:$G$6&amp;"x")=(B95&amp;"x")),0))+SUMPRODUCT(IFERROR(1*((#REF!&amp;"x")=(B95&amp;"x")),0))&gt;1,NOT(ISBLANK(B95)))</formula>
    </cfRule>
  </conditionalFormatting>
  <conditionalFormatting sqref="C95">
    <cfRule type="expression" dxfId="0" priority="110">
      <formula>AND(SUMPRODUCT(IFERROR(1*(($G$1:$G$1&amp;"x")=(C95&amp;"x")),0))+SUMPRODUCT(IFERROR(1*(($G$3:$G$3&amp;"x")=(C95&amp;"x")),0))+SUMPRODUCT(IFERROR(1*(($G$6:$G$6&amp;"x")=(C95&amp;"x")),0))+SUMPRODUCT(IFERROR(1*(($G$7:$G$7&amp;"x")=(C95&amp;"x")),0))+SUMPRODUCT(IFERROR(1*(($G$9:$G$10&amp;"x")=(C95&amp;"x")),0))+SUMPRODUCT(IFERROR(1*((#REF!&amp;"x")=(C95&amp;"x")),0))&gt;1,NOT(ISBLANK(C95)))</formula>
    </cfRule>
  </conditionalFormatting>
  <conditionalFormatting sqref="B96">
    <cfRule type="expression" dxfId="0" priority="12">
      <formula>AND(SUMPRODUCT(IFERROR(1*(($G$1:$G$1&amp;"x")=(B96&amp;"x")),0))+SUMPRODUCT(IFERROR(1*((#REF!&amp;"x")=(B96&amp;"x")),0))+SUMPRODUCT(IFERROR(1*(($G$2:$G$2&amp;"x")=(B96&amp;"x")),0))+SUMPRODUCT(IFERROR(1*(($G$3:$G$3&amp;"x")=(B96&amp;"x")),0))+SUMPRODUCT(IFERROR(1*(($G$6:$G$6&amp;"x")=(B96&amp;"x")),0))+SUMPRODUCT(IFERROR(1*((#REF!&amp;"x")=(B96&amp;"x")),0))&gt;1,NOT(ISBLANK(B96)))</formula>
    </cfRule>
  </conditionalFormatting>
  <conditionalFormatting sqref="C96">
    <cfRule type="expression" dxfId="0" priority="109">
      <formula>AND(SUMPRODUCT(IFERROR(1*(($G$1:$G$1&amp;"x")=(C96&amp;"x")),0))+SUMPRODUCT(IFERROR(1*(($G$3:$G$3&amp;"x")=(C96&amp;"x")),0))+SUMPRODUCT(IFERROR(1*(($G$6:$G$6&amp;"x")=(C96&amp;"x")),0))+SUMPRODUCT(IFERROR(1*(($G$7:$G$7&amp;"x")=(C96&amp;"x")),0))+SUMPRODUCT(IFERROR(1*(($G$9:$G$10&amp;"x")=(C96&amp;"x")),0))+SUMPRODUCT(IFERROR(1*((#REF!&amp;"x")=(C96&amp;"x")),0))&gt;1,NOT(ISBLANK(C96)))</formula>
    </cfRule>
  </conditionalFormatting>
  <conditionalFormatting sqref="B97">
    <cfRule type="expression" dxfId="0" priority="11">
      <formula>AND(SUMPRODUCT(IFERROR(1*(($G$1:$G$1&amp;"x")=(B97&amp;"x")),0))+SUMPRODUCT(IFERROR(1*((#REF!&amp;"x")=(B97&amp;"x")),0))+SUMPRODUCT(IFERROR(1*(($G$2:$G$2&amp;"x")=(B97&amp;"x")),0))+SUMPRODUCT(IFERROR(1*(($G$3:$G$3&amp;"x")=(B97&amp;"x")),0))+SUMPRODUCT(IFERROR(1*(($G$6:$G$6&amp;"x")=(B97&amp;"x")),0))+SUMPRODUCT(IFERROR(1*((#REF!&amp;"x")=(B97&amp;"x")),0))&gt;1,NOT(ISBLANK(B97)))</formula>
    </cfRule>
  </conditionalFormatting>
  <conditionalFormatting sqref="C97">
    <cfRule type="expression" dxfId="0" priority="108">
      <formula>AND(SUMPRODUCT(IFERROR(1*(($G$1:$G$1&amp;"x")=(C97&amp;"x")),0))+SUMPRODUCT(IFERROR(1*(($G$3:$G$3&amp;"x")=(C97&amp;"x")),0))+SUMPRODUCT(IFERROR(1*(($G$6:$G$6&amp;"x")=(C97&amp;"x")),0))+SUMPRODUCT(IFERROR(1*(($G$7:$G$7&amp;"x")=(C97&amp;"x")),0))+SUMPRODUCT(IFERROR(1*(($G$9:$G$10&amp;"x")=(C97&amp;"x")),0))+SUMPRODUCT(IFERROR(1*((#REF!&amp;"x")=(C97&amp;"x")),0))&gt;1,NOT(ISBLANK(C97)))</formula>
    </cfRule>
  </conditionalFormatting>
  <conditionalFormatting sqref="B98">
    <cfRule type="expression" dxfId="0" priority="10">
      <formula>AND(SUMPRODUCT(IFERROR(1*(($G$1:$G$1&amp;"x")=(B98&amp;"x")),0))+SUMPRODUCT(IFERROR(1*((#REF!&amp;"x")=(B98&amp;"x")),0))+SUMPRODUCT(IFERROR(1*(($G$2:$G$2&amp;"x")=(B98&amp;"x")),0))+SUMPRODUCT(IFERROR(1*(($G$3:$G$3&amp;"x")=(B98&amp;"x")),0))+SUMPRODUCT(IFERROR(1*(($G$6:$G$6&amp;"x")=(B98&amp;"x")),0))+SUMPRODUCT(IFERROR(1*((#REF!&amp;"x")=(B98&amp;"x")),0))&gt;1,NOT(ISBLANK(B98)))</formula>
    </cfRule>
  </conditionalFormatting>
  <conditionalFormatting sqref="C98">
    <cfRule type="expression" dxfId="0" priority="107">
      <formula>AND(SUMPRODUCT(IFERROR(1*(($G$1:$G$1&amp;"x")=(C98&amp;"x")),0))+SUMPRODUCT(IFERROR(1*(($G$3:$G$3&amp;"x")=(C98&amp;"x")),0))+SUMPRODUCT(IFERROR(1*(($G$6:$G$6&amp;"x")=(C98&amp;"x")),0))+SUMPRODUCT(IFERROR(1*(($G$7:$G$7&amp;"x")=(C98&amp;"x")),0))+SUMPRODUCT(IFERROR(1*(($G$9:$G$10&amp;"x")=(C98&amp;"x")),0))+SUMPRODUCT(IFERROR(1*((#REF!&amp;"x")=(C98&amp;"x")),0))&gt;1,NOT(ISBLANK(C98)))</formula>
    </cfRule>
  </conditionalFormatting>
  <conditionalFormatting sqref="B99">
    <cfRule type="expression" dxfId="0" priority="9">
      <formula>AND(SUMPRODUCT(IFERROR(1*(($G$1:$G$1&amp;"x")=(B99&amp;"x")),0))+SUMPRODUCT(IFERROR(1*((#REF!&amp;"x")=(B99&amp;"x")),0))+SUMPRODUCT(IFERROR(1*(($G$2:$G$2&amp;"x")=(B99&amp;"x")),0))+SUMPRODUCT(IFERROR(1*(($G$3:$G$3&amp;"x")=(B99&amp;"x")),0))+SUMPRODUCT(IFERROR(1*(($G$6:$G$6&amp;"x")=(B99&amp;"x")),0))+SUMPRODUCT(IFERROR(1*((#REF!&amp;"x")=(B99&amp;"x")),0))&gt;1,NOT(ISBLANK(B99)))</formula>
    </cfRule>
  </conditionalFormatting>
  <conditionalFormatting sqref="C99">
    <cfRule type="expression" dxfId="0" priority="106">
      <formula>AND(SUMPRODUCT(IFERROR(1*(($G$1:$G$1&amp;"x")=(C99&amp;"x")),0))+SUMPRODUCT(IFERROR(1*(($G$3:$G$3&amp;"x")=(C99&amp;"x")),0))+SUMPRODUCT(IFERROR(1*(($G$6:$G$6&amp;"x")=(C99&amp;"x")),0))+SUMPRODUCT(IFERROR(1*(($G$7:$G$7&amp;"x")=(C99&amp;"x")),0))+SUMPRODUCT(IFERROR(1*(($G$9:$G$10&amp;"x")=(C99&amp;"x")),0))+SUMPRODUCT(IFERROR(1*((#REF!&amp;"x")=(C99&amp;"x")),0))&gt;1,NOT(ISBLANK(C99)))</formula>
    </cfRule>
  </conditionalFormatting>
  <conditionalFormatting sqref="B100">
    <cfRule type="expression" dxfId="0" priority="8">
      <formula>AND(SUMPRODUCT(IFERROR(1*(($G$1:$G$1&amp;"x")=(B100&amp;"x")),0))+SUMPRODUCT(IFERROR(1*((#REF!&amp;"x")=(B100&amp;"x")),0))+SUMPRODUCT(IFERROR(1*(($G$2:$G$2&amp;"x")=(B100&amp;"x")),0))+SUMPRODUCT(IFERROR(1*(($G$3:$G$3&amp;"x")=(B100&amp;"x")),0))+SUMPRODUCT(IFERROR(1*(($G$6:$G$6&amp;"x")=(B100&amp;"x")),0))+SUMPRODUCT(IFERROR(1*((#REF!&amp;"x")=(B100&amp;"x")),0))&gt;1,NOT(ISBLANK(B100)))</formula>
    </cfRule>
  </conditionalFormatting>
  <conditionalFormatting sqref="C100">
    <cfRule type="expression" dxfId="0" priority="105">
      <formula>AND(SUMPRODUCT(IFERROR(1*(($G$1:$G$1&amp;"x")=(C100&amp;"x")),0))+SUMPRODUCT(IFERROR(1*(($G$3:$G$3&amp;"x")=(C100&amp;"x")),0))+SUMPRODUCT(IFERROR(1*(($G$6:$G$6&amp;"x")=(C100&amp;"x")),0))+SUMPRODUCT(IFERROR(1*(($G$7:$G$7&amp;"x")=(C100&amp;"x")),0))+SUMPRODUCT(IFERROR(1*(($G$9:$G$10&amp;"x")=(C100&amp;"x")),0))+SUMPRODUCT(IFERROR(1*((#REF!&amp;"x")=(C100&amp;"x")),0))&gt;1,NOT(ISBLANK(C100)))</formula>
    </cfRule>
  </conditionalFormatting>
  <conditionalFormatting sqref="B101">
    <cfRule type="expression" dxfId="0" priority="7">
      <formula>AND(SUMPRODUCT(IFERROR(1*(($G$1:$G$1&amp;"x")=(B101&amp;"x")),0))+SUMPRODUCT(IFERROR(1*((#REF!&amp;"x")=(B101&amp;"x")),0))+SUMPRODUCT(IFERROR(1*(($G$2:$G$2&amp;"x")=(B101&amp;"x")),0))+SUMPRODUCT(IFERROR(1*(($G$3:$G$3&amp;"x")=(B101&amp;"x")),0))+SUMPRODUCT(IFERROR(1*(($G$6:$G$6&amp;"x")=(B101&amp;"x")),0))+SUMPRODUCT(IFERROR(1*((#REF!&amp;"x")=(B101&amp;"x")),0))&gt;1,NOT(ISBLANK(B101)))</formula>
    </cfRule>
  </conditionalFormatting>
  <conditionalFormatting sqref="C101">
    <cfRule type="expression" dxfId="0" priority="104">
      <formula>AND(SUMPRODUCT(IFERROR(1*(($G$1:$G$1&amp;"x")=(C101&amp;"x")),0))+SUMPRODUCT(IFERROR(1*(($G$3:$G$3&amp;"x")=(C101&amp;"x")),0))+SUMPRODUCT(IFERROR(1*(($G$6:$G$6&amp;"x")=(C101&amp;"x")),0))+SUMPRODUCT(IFERROR(1*(($G$7:$G$7&amp;"x")=(C101&amp;"x")),0))+SUMPRODUCT(IFERROR(1*(($G$9:$G$10&amp;"x")=(C101&amp;"x")),0))+SUMPRODUCT(IFERROR(1*((#REF!&amp;"x")=(C101&amp;"x")),0))&gt;1,NOT(ISBLANK(C101)))</formula>
    </cfRule>
  </conditionalFormatting>
  <conditionalFormatting sqref="B102">
    <cfRule type="expression" dxfId="0" priority="6">
      <formula>AND(SUMPRODUCT(IFERROR(1*(($G$1:$G$1&amp;"x")=(B102&amp;"x")),0))+SUMPRODUCT(IFERROR(1*((#REF!&amp;"x")=(B102&amp;"x")),0))+SUMPRODUCT(IFERROR(1*(($G$2:$G$2&amp;"x")=(B102&amp;"x")),0))+SUMPRODUCT(IFERROR(1*(($G$3:$G$3&amp;"x")=(B102&amp;"x")),0))+SUMPRODUCT(IFERROR(1*(($G$6:$G$6&amp;"x")=(B102&amp;"x")),0))+SUMPRODUCT(IFERROR(1*((#REF!&amp;"x")=(B102&amp;"x")),0))&gt;1,NOT(ISBLANK(B102)))</formula>
    </cfRule>
  </conditionalFormatting>
  <conditionalFormatting sqref="C102">
    <cfRule type="expression" dxfId="0" priority="103">
      <formula>AND(SUMPRODUCT(IFERROR(1*(($G$1:$G$1&amp;"x")=(C102&amp;"x")),0))+SUMPRODUCT(IFERROR(1*(($G$3:$G$3&amp;"x")=(C102&amp;"x")),0))+SUMPRODUCT(IFERROR(1*(($G$6:$G$6&amp;"x")=(C102&amp;"x")),0))+SUMPRODUCT(IFERROR(1*(($G$7:$G$7&amp;"x")=(C102&amp;"x")),0))+SUMPRODUCT(IFERROR(1*(($G$9:$G$10&amp;"x")=(C102&amp;"x")),0))+SUMPRODUCT(IFERROR(1*((#REF!&amp;"x")=(C102&amp;"x")),0))&gt;1,NOT(ISBLANK(C102)))</formula>
    </cfRule>
  </conditionalFormatting>
  <conditionalFormatting sqref="B103">
    <cfRule type="expression" dxfId="0" priority="5">
      <formula>AND(SUMPRODUCT(IFERROR(1*(($G$1:$G$1&amp;"x")=(B103&amp;"x")),0))+SUMPRODUCT(IFERROR(1*((#REF!&amp;"x")=(B103&amp;"x")),0))+SUMPRODUCT(IFERROR(1*(($G$2:$G$2&amp;"x")=(B103&amp;"x")),0))+SUMPRODUCT(IFERROR(1*(($G$3:$G$3&amp;"x")=(B103&amp;"x")),0))+SUMPRODUCT(IFERROR(1*(($G$6:$G$6&amp;"x")=(B103&amp;"x")),0))+SUMPRODUCT(IFERROR(1*((#REF!&amp;"x")=(B103&amp;"x")),0))&gt;1,NOT(ISBLANK(B103)))</formula>
    </cfRule>
  </conditionalFormatting>
  <conditionalFormatting sqref="C103">
    <cfRule type="expression" dxfId="0" priority="102">
      <formula>AND(SUMPRODUCT(IFERROR(1*(($G$1:$G$1&amp;"x")=(C103&amp;"x")),0))+SUMPRODUCT(IFERROR(1*(($G$3:$G$3&amp;"x")=(C103&amp;"x")),0))+SUMPRODUCT(IFERROR(1*(($G$6:$G$6&amp;"x")=(C103&amp;"x")),0))+SUMPRODUCT(IFERROR(1*(($G$7:$G$7&amp;"x")=(C103&amp;"x")),0))+SUMPRODUCT(IFERROR(1*(($G$9:$G$10&amp;"x")=(C103&amp;"x")),0))+SUMPRODUCT(IFERROR(1*((#REF!&amp;"x")=(C103&amp;"x")),0))&gt;1,NOT(ISBLANK(C103)))</formula>
    </cfRule>
  </conditionalFormatting>
  <conditionalFormatting sqref="B104">
    <cfRule type="expression" dxfId="0" priority="4">
      <formula>AND(SUMPRODUCT(IFERROR(1*(($G$1:$G$1&amp;"x")=(B104&amp;"x")),0))+SUMPRODUCT(IFERROR(1*((#REF!&amp;"x")=(B104&amp;"x")),0))+SUMPRODUCT(IFERROR(1*(($G$2:$G$2&amp;"x")=(B104&amp;"x")),0))+SUMPRODUCT(IFERROR(1*(($G$3:$G$3&amp;"x")=(B104&amp;"x")),0))+SUMPRODUCT(IFERROR(1*(($G$6:$G$6&amp;"x")=(B104&amp;"x")),0))+SUMPRODUCT(IFERROR(1*((#REF!&amp;"x")=(B104&amp;"x")),0))&gt;1,NOT(ISBLANK(B104)))</formula>
    </cfRule>
  </conditionalFormatting>
  <conditionalFormatting sqref="C104">
    <cfRule type="expression" dxfId="0" priority="101">
      <formula>AND(SUMPRODUCT(IFERROR(1*(($G$1:$G$1&amp;"x")=(C104&amp;"x")),0))+SUMPRODUCT(IFERROR(1*(($G$3:$G$3&amp;"x")=(C104&amp;"x")),0))+SUMPRODUCT(IFERROR(1*(($G$6:$G$6&amp;"x")=(C104&amp;"x")),0))+SUMPRODUCT(IFERROR(1*(($G$7:$G$7&amp;"x")=(C104&amp;"x")),0))+SUMPRODUCT(IFERROR(1*(($G$9:$G$10&amp;"x")=(C104&amp;"x")),0))+SUMPRODUCT(IFERROR(1*((#REF!&amp;"x")=(C104&amp;"x")),0))&gt;1,NOT(ISBLANK(C104)))</formula>
    </cfRule>
  </conditionalFormatting>
  <conditionalFormatting sqref="C105">
    <cfRule type="expression" dxfId="0" priority="100">
      <formula>AND(SUMPRODUCT(IFERROR(1*(($G$1:$G$1&amp;"x")=(C105&amp;"x")),0))+SUMPRODUCT(IFERROR(1*(($G$3:$G$3&amp;"x")=(C105&amp;"x")),0))+SUMPRODUCT(IFERROR(1*(($G$6:$G$6&amp;"x")=(C105&amp;"x")),0))+SUMPRODUCT(IFERROR(1*(($G$7:$G$7&amp;"x")=(C105&amp;"x")),0))+SUMPRODUCT(IFERROR(1*(($G$9:$G$10&amp;"x")=(C105&amp;"x")),0))+SUMPRODUCT(IFERROR(1*((#REF!&amp;"x")=(C105&amp;"x")),0))&gt;1,NOT(ISBLANK(C105)))</formula>
    </cfRule>
  </conditionalFormatting>
  <conditionalFormatting sqref="C106">
    <cfRule type="expression" dxfId="0" priority="99">
      <formula>AND(SUMPRODUCT(IFERROR(1*(($G$1:$G$1&amp;"x")=(C106&amp;"x")),0))+SUMPRODUCT(IFERROR(1*(($G$3:$G$3&amp;"x")=(C106&amp;"x")),0))+SUMPRODUCT(IFERROR(1*(($G$6:$G$6&amp;"x")=(C106&amp;"x")),0))+SUMPRODUCT(IFERROR(1*(($G$7:$G$7&amp;"x")=(C106&amp;"x")),0))+SUMPRODUCT(IFERROR(1*(($G$9:$G$10&amp;"x")=(C106&amp;"x")),0))+SUMPRODUCT(IFERROR(1*((#REF!&amp;"x")=(C106&amp;"x")),0))&gt;1,NOT(ISBLANK(C106)))</formula>
    </cfRule>
  </conditionalFormatting>
  <conditionalFormatting sqref="C107">
    <cfRule type="expression" dxfId="0" priority="98">
      <formula>AND(SUMPRODUCT(IFERROR(1*(($G$1:$G$1&amp;"x")=(C107&amp;"x")),0))+SUMPRODUCT(IFERROR(1*(($G$3:$G$3&amp;"x")=(C107&amp;"x")),0))+SUMPRODUCT(IFERROR(1*(($G$6:$G$6&amp;"x")=(C107&amp;"x")),0))+SUMPRODUCT(IFERROR(1*(($G$7:$G$7&amp;"x")=(C107&amp;"x")),0))+SUMPRODUCT(IFERROR(1*(($G$9:$G$10&amp;"x")=(C107&amp;"x")),0))+SUMPRODUCT(IFERROR(1*((#REF!&amp;"x")=(C107&amp;"x")),0))&gt;1,NOT(ISBLANK(C107)))</formula>
    </cfRule>
  </conditionalFormatting>
  <conditionalFormatting sqref="C108">
    <cfRule type="expression" dxfId="0" priority="97">
      <formula>AND(SUMPRODUCT(IFERROR(1*(($G$1:$G$1&amp;"x")=(C108&amp;"x")),0))+SUMPRODUCT(IFERROR(1*(($G$3:$G$3&amp;"x")=(C108&amp;"x")),0))+SUMPRODUCT(IFERROR(1*(($G$6:$G$6&amp;"x")=(C108&amp;"x")),0))+SUMPRODUCT(IFERROR(1*(($G$7:$G$7&amp;"x")=(C108&amp;"x")),0))+SUMPRODUCT(IFERROR(1*(($G$9:$G$10&amp;"x")=(C108&amp;"x")),0))+SUMPRODUCT(IFERROR(1*((#REF!&amp;"x")=(C108&amp;"x")),0))&gt;1,NOT(ISBLANK(C108)))</formula>
    </cfRule>
  </conditionalFormatting>
  <conditionalFormatting sqref="C109">
    <cfRule type="expression" dxfId="0" priority="96">
      <formula>AND(SUMPRODUCT(IFERROR(1*(($G$1:$G$1&amp;"x")=(C109&amp;"x")),0))+SUMPRODUCT(IFERROR(1*(($G$3:$G$3&amp;"x")=(C109&amp;"x")),0))+SUMPRODUCT(IFERROR(1*(($G$6:$G$6&amp;"x")=(C109&amp;"x")),0))+SUMPRODUCT(IFERROR(1*(($G$7:$G$7&amp;"x")=(C109&amp;"x")),0))+SUMPRODUCT(IFERROR(1*(($G$9:$G$10&amp;"x")=(C109&amp;"x")),0))+SUMPRODUCT(IFERROR(1*((#REF!&amp;"x")=(C109&amp;"x")),0))&gt;1,NOT(ISBLANK(C109)))</formula>
    </cfRule>
  </conditionalFormatting>
  <conditionalFormatting sqref="C110">
    <cfRule type="expression" dxfId="0" priority="95">
      <formula>AND(SUMPRODUCT(IFERROR(1*(($G$1:$G$1&amp;"x")=(C110&amp;"x")),0))+SUMPRODUCT(IFERROR(1*(($G$3:$G$3&amp;"x")=(C110&amp;"x")),0))+SUMPRODUCT(IFERROR(1*(($G$6:$G$6&amp;"x")=(C110&amp;"x")),0))+SUMPRODUCT(IFERROR(1*(($G$7:$G$7&amp;"x")=(C110&amp;"x")),0))+SUMPRODUCT(IFERROR(1*(($G$9:$G$10&amp;"x")=(C110&amp;"x")),0))+SUMPRODUCT(IFERROR(1*((#REF!&amp;"x")=(C110&amp;"x")),0))&gt;1,NOT(ISBLANK(C110)))</formula>
    </cfRule>
  </conditionalFormatting>
  <conditionalFormatting sqref="C111">
    <cfRule type="expression" dxfId="0" priority="94">
      <formula>AND(SUMPRODUCT(IFERROR(1*(($G$1:$G$1&amp;"x")=(C111&amp;"x")),0))+SUMPRODUCT(IFERROR(1*(($G$3:$G$3&amp;"x")=(C111&amp;"x")),0))+SUMPRODUCT(IFERROR(1*(($G$6:$G$6&amp;"x")=(C111&amp;"x")),0))+SUMPRODUCT(IFERROR(1*(($G$7:$G$7&amp;"x")=(C111&amp;"x")),0))+SUMPRODUCT(IFERROR(1*(($G$9:$G$10&amp;"x")=(C111&amp;"x")),0))+SUMPRODUCT(IFERROR(1*((#REF!&amp;"x")=(C111&amp;"x")),0))&gt;1,NOT(ISBLANK(C111)))</formula>
    </cfRule>
  </conditionalFormatting>
  <conditionalFormatting sqref="C112">
    <cfRule type="expression" dxfId="0" priority="93">
      <formula>AND(SUMPRODUCT(IFERROR(1*(($G$1:$G$1&amp;"x")=(C112&amp;"x")),0))+SUMPRODUCT(IFERROR(1*(($G$3:$G$3&amp;"x")=(C112&amp;"x")),0))+SUMPRODUCT(IFERROR(1*(($G$6:$G$6&amp;"x")=(C112&amp;"x")),0))+SUMPRODUCT(IFERROR(1*(($G$7:$G$7&amp;"x")=(C112&amp;"x")),0))+SUMPRODUCT(IFERROR(1*(($G$9:$G$10&amp;"x")=(C112&amp;"x")),0))+SUMPRODUCT(IFERROR(1*((#REF!&amp;"x")=(C112&amp;"x")),0))&gt;1,NOT(ISBLANK(C112)))</formula>
    </cfRule>
  </conditionalFormatting>
  <conditionalFormatting sqref="C113">
    <cfRule type="expression" dxfId="0" priority="92">
      <formula>AND(SUMPRODUCT(IFERROR(1*(($G$1:$G$1&amp;"x")=(C113&amp;"x")),0))+SUMPRODUCT(IFERROR(1*(($G$3:$G$3&amp;"x")=(C113&amp;"x")),0))+SUMPRODUCT(IFERROR(1*(($G$6:$G$6&amp;"x")=(C113&amp;"x")),0))+SUMPRODUCT(IFERROR(1*(($G$7:$G$7&amp;"x")=(C113&amp;"x")),0))+SUMPRODUCT(IFERROR(1*(($G$9:$G$10&amp;"x")=(C113&amp;"x")),0))+SUMPRODUCT(IFERROR(1*((#REF!&amp;"x")=(C113&amp;"x")),0))&gt;1,NOT(ISBLANK(C113)))</formula>
    </cfRule>
  </conditionalFormatting>
  <conditionalFormatting sqref="C114">
    <cfRule type="expression" dxfId="0" priority="91">
      <formula>AND(SUMPRODUCT(IFERROR(1*(($G$1:$G$1&amp;"x")=(C114&amp;"x")),0))+SUMPRODUCT(IFERROR(1*(($G$3:$G$3&amp;"x")=(C114&amp;"x")),0))+SUMPRODUCT(IFERROR(1*(($G$6:$G$6&amp;"x")=(C114&amp;"x")),0))+SUMPRODUCT(IFERROR(1*(($G$7:$G$7&amp;"x")=(C114&amp;"x")),0))+SUMPRODUCT(IFERROR(1*(($G$9:$G$10&amp;"x")=(C114&amp;"x")),0))+SUMPRODUCT(IFERROR(1*((#REF!&amp;"x")=(C114&amp;"x")),0))&gt;1,NOT(ISBLANK(C114)))</formula>
    </cfRule>
  </conditionalFormatting>
  <conditionalFormatting sqref="C115">
    <cfRule type="expression" dxfId="0" priority="90">
      <formula>AND(SUMPRODUCT(IFERROR(1*(($G$1:$G$1&amp;"x")=(C115&amp;"x")),0))+SUMPRODUCT(IFERROR(1*(($G$3:$G$3&amp;"x")=(C115&amp;"x")),0))+SUMPRODUCT(IFERROR(1*(($G$6:$G$6&amp;"x")=(C115&amp;"x")),0))+SUMPRODUCT(IFERROR(1*(($G$7:$G$7&amp;"x")=(C115&amp;"x")),0))+SUMPRODUCT(IFERROR(1*(($G$9:$G$10&amp;"x")=(C115&amp;"x")),0))+SUMPRODUCT(IFERROR(1*((#REF!&amp;"x")=(C115&amp;"x")),0))&gt;1,NOT(ISBLANK(C115)))</formula>
    </cfRule>
  </conditionalFormatting>
  <conditionalFormatting sqref="C116">
    <cfRule type="expression" dxfId="0" priority="89">
      <formula>AND(SUMPRODUCT(IFERROR(1*(($G$1:$G$1&amp;"x")=(C116&amp;"x")),0))+SUMPRODUCT(IFERROR(1*(($G$3:$G$3&amp;"x")=(C116&amp;"x")),0))+SUMPRODUCT(IFERROR(1*(($G$6:$G$6&amp;"x")=(C116&amp;"x")),0))+SUMPRODUCT(IFERROR(1*(($G$7:$G$7&amp;"x")=(C116&amp;"x")),0))+SUMPRODUCT(IFERROR(1*(($G$9:$G$10&amp;"x")=(C116&amp;"x")),0))+SUMPRODUCT(IFERROR(1*((#REF!&amp;"x")=(C116&amp;"x")),0))&gt;1,NOT(ISBLANK(C116)))</formula>
    </cfRule>
  </conditionalFormatting>
  <conditionalFormatting sqref="C117">
    <cfRule type="expression" dxfId="0" priority="88">
      <formula>AND(SUMPRODUCT(IFERROR(1*(($G$1:$G$1&amp;"x")=(C117&amp;"x")),0))+SUMPRODUCT(IFERROR(1*(($G$3:$G$3&amp;"x")=(C117&amp;"x")),0))+SUMPRODUCT(IFERROR(1*(($G$6:$G$6&amp;"x")=(C117&amp;"x")),0))+SUMPRODUCT(IFERROR(1*(($G$7:$G$7&amp;"x")=(C117&amp;"x")),0))+SUMPRODUCT(IFERROR(1*(($G$9:$G$10&amp;"x")=(C117&amp;"x")),0))+SUMPRODUCT(IFERROR(1*((#REF!&amp;"x")=(C117&amp;"x")),0))&gt;1,NOT(ISBLANK(C117)))</formula>
    </cfRule>
  </conditionalFormatting>
  <conditionalFormatting sqref="B42:B43">
    <cfRule type="expression" dxfId="0" priority="1">
      <formula>AND(SUMPRODUCT(IFERROR(1*(($F$1:$F$1&amp;"x")=(B42&amp;"x")),0))+SUMPRODUCT(IFERROR(1*(($F$3:$F$3&amp;"x")=(B42&amp;"x")),0))+SUMPRODUCT(IFERROR(1*(($F$7:$F$7&amp;"x")=(B42&amp;"x")),0))+SUMPRODUCT(IFERROR(1*(($F$8:$F$8&amp;"x")=(B42&amp;"x")),0))+SUMPRODUCT(IFERROR(1*(($F$10:$F$11&amp;"x")=(B42&amp;"x")),0))+SUMPRODUCT(IFERROR(1*((#REF!&amp;"x")=(B42&amp;"x")),0))&gt;1,NOT(ISBLANK(B42)))</formula>
    </cfRule>
  </conditionalFormatting>
  <conditionalFormatting sqref="B62:B63">
    <cfRule type="expression" dxfId="0" priority="2">
      <formula>AND(SUMPRODUCT(IFERROR(1*(($F$1:$F$1&amp;"x")=(B62&amp;"x")),0))+SUMPRODUCT(IFERROR(1*(($F$3:$F$3&amp;"x")=(B62&amp;"x")),0))+SUMPRODUCT(IFERROR(1*(($F$7:$F$7&amp;"x")=(B62&amp;"x")),0))+SUMPRODUCT(IFERROR(1*(($F$8:$F$8&amp;"x")=(B62&amp;"x")),0))+SUMPRODUCT(IFERROR(1*(($F$10:$F$11&amp;"x")=(B62&amp;"x")),0))+SUMPRODUCT(IFERROR(1*((#REF!&amp;"x")=(B62&amp;"x")),0))&gt;1,NOT(ISBLANK(B62)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5"/>
  <sheetViews>
    <sheetView tabSelected="1" zoomScale="90" zoomScaleNormal="90" workbookViewId="0">
      <selection activeCell="L97" sqref="L97:L9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331</v>
      </c>
      <c r="B3" s="4"/>
      <c r="C3" s="4"/>
      <c r="D3" s="4"/>
      <c r="E3" s="4"/>
      <c r="F3" s="4"/>
    </row>
    <row r="4" ht="15" customHeight="1" spans="1:6">
      <c r="A4" s="4" t="s">
        <v>332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333</v>
      </c>
      <c r="C7" s="10">
        <v>10</v>
      </c>
      <c r="D7" s="11">
        <f>C7*7.14</f>
        <v>71.4</v>
      </c>
      <c r="E7" s="12">
        <f>C7*700</f>
        <v>7000</v>
      </c>
      <c r="F7" s="13">
        <f>C7*35.7</f>
        <v>357</v>
      </c>
    </row>
    <row r="8" s="1" customFormat="1" spans="1:6">
      <c r="A8" s="9">
        <v>2</v>
      </c>
      <c r="B8" s="10" t="s">
        <v>334</v>
      </c>
      <c r="C8" s="10">
        <v>17</v>
      </c>
      <c r="D8" s="11">
        <f t="shared" ref="D8:D39" si="0">C8*7.14</f>
        <v>121.38</v>
      </c>
      <c r="E8" s="12">
        <f t="shared" ref="E8:E39" si="1">C8*700</f>
        <v>11900</v>
      </c>
      <c r="F8" s="13">
        <f t="shared" ref="F8:F39" si="2">C8*35.7</f>
        <v>606.9</v>
      </c>
    </row>
    <row r="9" s="1" customFormat="1" spans="1:6">
      <c r="A9" s="9">
        <v>3</v>
      </c>
      <c r="B9" s="10" t="s">
        <v>335</v>
      </c>
      <c r="C9" s="10">
        <v>20</v>
      </c>
      <c r="D9" s="11">
        <f t="shared" si="0"/>
        <v>142.8</v>
      </c>
      <c r="E9" s="12">
        <f t="shared" si="1"/>
        <v>14000</v>
      </c>
      <c r="F9" s="13">
        <f t="shared" si="2"/>
        <v>714</v>
      </c>
    </row>
    <row r="10" s="1" customFormat="1" spans="1:6">
      <c r="A10" s="9">
        <v>4</v>
      </c>
      <c r="B10" s="10" t="s">
        <v>336</v>
      </c>
      <c r="C10" s="10">
        <v>5</v>
      </c>
      <c r="D10" s="11">
        <f t="shared" si="0"/>
        <v>35.7</v>
      </c>
      <c r="E10" s="12">
        <f t="shared" si="1"/>
        <v>3500</v>
      </c>
      <c r="F10" s="13">
        <f t="shared" si="2"/>
        <v>178.5</v>
      </c>
    </row>
    <row r="11" s="1" customFormat="1" spans="1:6">
      <c r="A11" s="9">
        <v>5</v>
      </c>
      <c r="B11" s="10" t="s">
        <v>337</v>
      </c>
      <c r="C11" s="10">
        <v>3</v>
      </c>
      <c r="D11" s="11">
        <f t="shared" si="0"/>
        <v>21.42</v>
      </c>
      <c r="E11" s="12">
        <f t="shared" si="1"/>
        <v>2100</v>
      </c>
      <c r="F11" s="13">
        <f t="shared" si="2"/>
        <v>107.1</v>
      </c>
    </row>
    <row r="12" s="1" customFormat="1" spans="1:6">
      <c r="A12" s="9">
        <v>6</v>
      </c>
      <c r="B12" s="14" t="s">
        <v>338</v>
      </c>
      <c r="C12" s="10">
        <v>20</v>
      </c>
      <c r="D12" s="11">
        <f t="shared" si="0"/>
        <v>142.8</v>
      </c>
      <c r="E12" s="12">
        <f t="shared" si="1"/>
        <v>14000</v>
      </c>
      <c r="F12" s="13">
        <f t="shared" si="2"/>
        <v>714</v>
      </c>
    </row>
    <row r="13" s="1" customFormat="1" spans="1:6">
      <c r="A13" s="9">
        <v>7</v>
      </c>
      <c r="B13" s="14" t="s">
        <v>339</v>
      </c>
      <c r="C13" s="10">
        <v>39</v>
      </c>
      <c r="D13" s="11">
        <f t="shared" si="0"/>
        <v>278.46</v>
      </c>
      <c r="E13" s="12">
        <f t="shared" si="1"/>
        <v>27300</v>
      </c>
      <c r="F13" s="13">
        <f t="shared" si="2"/>
        <v>1392.3</v>
      </c>
    </row>
    <row r="14" s="1" customFormat="1" spans="1:6">
      <c r="A14" s="9">
        <v>8</v>
      </c>
      <c r="B14" s="14" t="s">
        <v>340</v>
      </c>
      <c r="C14" s="10">
        <v>22</v>
      </c>
      <c r="D14" s="11">
        <f t="shared" si="0"/>
        <v>157.08</v>
      </c>
      <c r="E14" s="12">
        <f t="shared" si="1"/>
        <v>15400</v>
      </c>
      <c r="F14" s="13">
        <f t="shared" si="2"/>
        <v>785.4</v>
      </c>
    </row>
    <row r="15" s="1" customFormat="1" spans="1:6">
      <c r="A15" s="9">
        <v>9</v>
      </c>
      <c r="B15" s="14" t="s">
        <v>341</v>
      </c>
      <c r="C15" s="10">
        <v>19</v>
      </c>
      <c r="D15" s="11">
        <f t="shared" si="0"/>
        <v>135.66</v>
      </c>
      <c r="E15" s="12">
        <f t="shared" si="1"/>
        <v>13300</v>
      </c>
      <c r="F15" s="13">
        <f t="shared" si="2"/>
        <v>678.3</v>
      </c>
    </row>
    <row r="16" s="1" customFormat="1" spans="1:6">
      <c r="A16" s="9">
        <v>10</v>
      </c>
      <c r="B16" s="14" t="s">
        <v>342</v>
      </c>
      <c r="C16" s="10">
        <v>26</v>
      </c>
      <c r="D16" s="11">
        <f t="shared" si="0"/>
        <v>185.64</v>
      </c>
      <c r="E16" s="12">
        <f t="shared" si="1"/>
        <v>18200</v>
      </c>
      <c r="F16" s="13">
        <f t="shared" si="2"/>
        <v>928.2</v>
      </c>
    </row>
    <row r="17" s="1" customFormat="1" spans="1:6">
      <c r="A17" s="9">
        <v>11</v>
      </c>
      <c r="B17" s="14" t="s">
        <v>343</v>
      </c>
      <c r="C17" s="10">
        <v>31</v>
      </c>
      <c r="D17" s="11">
        <f t="shared" si="0"/>
        <v>221.34</v>
      </c>
      <c r="E17" s="12">
        <f t="shared" si="1"/>
        <v>21700</v>
      </c>
      <c r="F17" s="13">
        <f t="shared" si="2"/>
        <v>1106.7</v>
      </c>
    </row>
    <row r="18" s="1" customFormat="1" spans="1:6">
      <c r="A18" s="9">
        <v>12</v>
      </c>
      <c r="B18" s="14" t="s">
        <v>344</v>
      </c>
      <c r="C18" s="10">
        <v>43</v>
      </c>
      <c r="D18" s="11">
        <f t="shared" si="0"/>
        <v>307.02</v>
      </c>
      <c r="E18" s="12">
        <f t="shared" si="1"/>
        <v>30100</v>
      </c>
      <c r="F18" s="13">
        <f t="shared" si="2"/>
        <v>1535.1</v>
      </c>
    </row>
    <row r="19" s="1" customFormat="1" spans="1:6">
      <c r="A19" s="9">
        <v>13</v>
      </c>
      <c r="B19" s="14" t="s">
        <v>345</v>
      </c>
      <c r="C19" s="10">
        <v>19</v>
      </c>
      <c r="D19" s="11">
        <f t="shared" si="0"/>
        <v>135.66</v>
      </c>
      <c r="E19" s="12">
        <f t="shared" si="1"/>
        <v>13300</v>
      </c>
      <c r="F19" s="13">
        <f t="shared" si="2"/>
        <v>678.3</v>
      </c>
    </row>
    <row r="20" s="1" customFormat="1" spans="1:6">
      <c r="A20" s="9">
        <v>14</v>
      </c>
      <c r="B20" s="14" t="s">
        <v>346</v>
      </c>
      <c r="C20" s="10">
        <v>7</v>
      </c>
      <c r="D20" s="11">
        <f t="shared" si="0"/>
        <v>49.98</v>
      </c>
      <c r="E20" s="12">
        <f t="shared" si="1"/>
        <v>4900</v>
      </c>
      <c r="F20" s="13">
        <f t="shared" si="2"/>
        <v>249.9</v>
      </c>
    </row>
    <row r="21" s="1" customFormat="1" spans="1:6">
      <c r="A21" s="9">
        <v>15</v>
      </c>
      <c r="B21" s="14" t="s">
        <v>347</v>
      </c>
      <c r="C21" s="10">
        <v>15</v>
      </c>
      <c r="D21" s="11">
        <f t="shared" si="0"/>
        <v>107.1</v>
      </c>
      <c r="E21" s="12">
        <f t="shared" si="1"/>
        <v>10500</v>
      </c>
      <c r="F21" s="13">
        <f t="shared" si="2"/>
        <v>535.5</v>
      </c>
    </row>
    <row r="22" s="1" customFormat="1" spans="1:6">
      <c r="A22" s="9">
        <v>16</v>
      </c>
      <c r="B22" s="14" t="s">
        <v>348</v>
      </c>
      <c r="C22" s="10">
        <v>15</v>
      </c>
      <c r="D22" s="11">
        <f t="shared" si="0"/>
        <v>107.1</v>
      </c>
      <c r="E22" s="12">
        <f t="shared" si="1"/>
        <v>10500</v>
      </c>
      <c r="F22" s="13">
        <f t="shared" si="2"/>
        <v>535.5</v>
      </c>
    </row>
    <row r="23" s="1" customFormat="1" spans="1:6">
      <c r="A23" s="9">
        <v>17</v>
      </c>
      <c r="B23" s="14" t="s">
        <v>349</v>
      </c>
      <c r="C23" s="10">
        <v>20</v>
      </c>
      <c r="D23" s="11">
        <f t="shared" si="0"/>
        <v>142.8</v>
      </c>
      <c r="E23" s="12">
        <f t="shared" si="1"/>
        <v>14000</v>
      </c>
      <c r="F23" s="13">
        <f t="shared" si="2"/>
        <v>714</v>
      </c>
    </row>
    <row r="24" s="1" customFormat="1" spans="1:6">
      <c r="A24" s="9">
        <v>18</v>
      </c>
      <c r="B24" s="10" t="s">
        <v>216</v>
      </c>
      <c r="C24" s="10">
        <v>25</v>
      </c>
      <c r="D24" s="11">
        <f t="shared" si="0"/>
        <v>178.5</v>
      </c>
      <c r="E24" s="12">
        <f t="shared" si="1"/>
        <v>17500</v>
      </c>
      <c r="F24" s="13">
        <f t="shared" si="2"/>
        <v>892.5</v>
      </c>
    </row>
    <row r="25" s="1" customFormat="1" spans="1:6">
      <c r="A25" s="9">
        <v>19</v>
      </c>
      <c r="B25" s="14" t="s">
        <v>350</v>
      </c>
      <c r="C25" s="10">
        <v>21</v>
      </c>
      <c r="D25" s="11">
        <f t="shared" si="0"/>
        <v>149.94</v>
      </c>
      <c r="E25" s="12">
        <f t="shared" si="1"/>
        <v>14700</v>
      </c>
      <c r="F25" s="13">
        <f t="shared" si="2"/>
        <v>749.7</v>
      </c>
    </row>
    <row r="26" s="1" customFormat="1" spans="1:6">
      <c r="A26" s="9">
        <v>20</v>
      </c>
      <c r="B26" s="14" t="s">
        <v>351</v>
      </c>
      <c r="C26" s="10">
        <v>18</v>
      </c>
      <c r="D26" s="11">
        <f t="shared" si="0"/>
        <v>128.52</v>
      </c>
      <c r="E26" s="12">
        <f t="shared" si="1"/>
        <v>12600</v>
      </c>
      <c r="F26" s="13">
        <f t="shared" si="2"/>
        <v>642.6</v>
      </c>
    </row>
    <row r="27" s="1" customFormat="1" spans="1:6">
      <c r="A27" s="9">
        <v>21</v>
      </c>
      <c r="B27" s="14" t="s">
        <v>352</v>
      </c>
      <c r="C27" s="10">
        <v>19</v>
      </c>
      <c r="D27" s="11">
        <f t="shared" si="0"/>
        <v>135.66</v>
      </c>
      <c r="E27" s="12">
        <f t="shared" si="1"/>
        <v>13300</v>
      </c>
      <c r="F27" s="13">
        <f t="shared" si="2"/>
        <v>678.3</v>
      </c>
    </row>
    <row r="28" s="1" customFormat="1" spans="1:6">
      <c r="A28" s="9">
        <v>22</v>
      </c>
      <c r="B28" s="14" t="s">
        <v>353</v>
      </c>
      <c r="C28" s="10">
        <v>16</v>
      </c>
      <c r="D28" s="11">
        <f t="shared" si="0"/>
        <v>114.24</v>
      </c>
      <c r="E28" s="12">
        <f t="shared" si="1"/>
        <v>11200</v>
      </c>
      <c r="F28" s="13">
        <f t="shared" si="2"/>
        <v>571.2</v>
      </c>
    </row>
    <row r="29" s="1" customFormat="1" spans="1:6">
      <c r="A29" s="9">
        <v>23</v>
      </c>
      <c r="B29" s="14" t="s">
        <v>354</v>
      </c>
      <c r="C29" s="10">
        <v>21</v>
      </c>
      <c r="D29" s="11">
        <f t="shared" si="0"/>
        <v>149.94</v>
      </c>
      <c r="E29" s="12">
        <f t="shared" si="1"/>
        <v>14700</v>
      </c>
      <c r="F29" s="13">
        <f t="shared" si="2"/>
        <v>749.7</v>
      </c>
    </row>
    <row r="30" s="1" customFormat="1" spans="1:6">
      <c r="A30" s="9">
        <v>24</v>
      </c>
      <c r="B30" s="14" t="s">
        <v>355</v>
      </c>
      <c r="C30" s="10">
        <v>21</v>
      </c>
      <c r="D30" s="11">
        <f t="shared" si="0"/>
        <v>149.94</v>
      </c>
      <c r="E30" s="12">
        <f t="shared" si="1"/>
        <v>14700</v>
      </c>
      <c r="F30" s="13">
        <f t="shared" si="2"/>
        <v>749.7</v>
      </c>
    </row>
    <row r="31" s="1" customFormat="1" spans="1:6">
      <c r="A31" s="9">
        <v>25</v>
      </c>
      <c r="B31" s="14" t="s">
        <v>356</v>
      </c>
      <c r="C31" s="10">
        <v>24</v>
      </c>
      <c r="D31" s="11">
        <f t="shared" si="0"/>
        <v>171.36</v>
      </c>
      <c r="E31" s="12">
        <f t="shared" si="1"/>
        <v>16800</v>
      </c>
      <c r="F31" s="13">
        <f t="shared" si="2"/>
        <v>856.8</v>
      </c>
    </row>
    <row r="32" s="1" customFormat="1" spans="1:6">
      <c r="A32" s="9">
        <v>26</v>
      </c>
      <c r="B32" s="14" t="s">
        <v>357</v>
      </c>
      <c r="C32" s="10">
        <v>26</v>
      </c>
      <c r="D32" s="11">
        <f t="shared" si="0"/>
        <v>185.64</v>
      </c>
      <c r="E32" s="12">
        <f t="shared" si="1"/>
        <v>18200</v>
      </c>
      <c r="F32" s="13">
        <f t="shared" si="2"/>
        <v>928.2</v>
      </c>
    </row>
    <row r="33" s="1" customFormat="1" spans="1:6">
      <c r="A33" s="9">
        <v>27</v>
      </c>
      <c r="B33" s="14" t="s">
        <v>358</v>
      </c>
      <c r="C33" s="10">
        <v>19</v>
      </c>
      <c r="D33" s="11">
        <f t="shared" si="0"/>
        <v>135.66</v>
      </c>
      <c r="E33" s="12">
        <f t="shared" si="1"/>
        <v>13300</v>
      </c>
      <c r="F33" s="13">
        <f t="shared" si="2"/>
        <v>678.3</v>
      </c>
    </row>
    <row r="34" s="1" customFormat="1" spans="1:6">
      <c r="A34" s="9">
        <v>28</v>
      </c>
      <c r="B34" s="14" t="s">
        <v>359</v>
      </c>
      <c r="C34" s="10">
        <v>35</v>
      </c>
      <c r="D34" s="11">
        <f t="shared" si="0"/>
        <v>249.9</v>
      </c>
      <c r="E34" s="12">
        <f t="shared" si="1"/>
        <v>24500</v>
      </c>
      <c r="F34" s="13">
        <f t="shared" si="2"/>
        <v>1249.5</v>
      </c>
    </row>
    <row r="35" s="1" customFormat="1" spans="1:6">
      <c r="A35" s="9">
        <v>29</v>
      </c>
      <c r="B35" s="10" t="s">
        <v>360</v>
      </c>
      <c r="C35" s="10">
        <v>16</v>
      </c>
      <c r="D35" s="11">
        <f t="shared" si="0"/>
        <v>114.24</v>
      </c>
      <c r="E35" s="12">
        <f t="shared" si="1"/>
        <v>11200</v>
      </c>
      <c r="F35" s="13">
        <f t="shared" si="2"/>
        <v>571.2</v>
      </c>
    </row>
    <row r="36" s="1" customFormat="1" spans="1:6">
      <c r="A36" s="9">
        <v>30</v>
      </c>
      <c r="B36" s="10" t="s">
        <v>361</v>
      </c>
      <c r="C36" s="10">
        <v>20</v>
      </c>
      <c r="D36" s="11">
        <f t="shared" si="0"/>
        <v>142.8</v>
      </c>
      <c r="E36" s="12">
        <f t="shared" si="1"/>
        <v>14000</v>
      </c>
      <c r="F36" s="13">
        <f t="shared" si="2"/>
        <v>714</v>
      </c>
    </row>
    <row r="37" s="1" customFormat="1" spans="1:6">
      <c r="A37" s="9">
        <v>31</v>
      </c>
      <c r="B37" s="14" t="s">
        <v>362</v>
      </c>
      <c r="C37" s="10">
        <v>10</v>
      </c>
      <c r="D37" s="11">
        <f t="shared" si="0"/>
        <v>71.4</v>
      </c>
      <c r="E37" s="12">
        <f t="shared" si="1"/>
        <v>7000</v>
      </c>
      <c r="F37" s="13">
        <f t="shared" si="2"/>
        <v>357</v>
      </c>
    </row>
    <row r="38" s="1" customFormat="1" spans="1:6">
      <c r="A38" s="9">
        <v>32</v>
      </c>
      <c r="B38" s="14" t="s">
        <v>363</v>
      </c>
      <c r="C38" s="10">
        <v>33</v>
      </c>
      <c r="D38" s="11">
        <f t="shared" si="0"/>
        <v>235.62</v>
      </c>
      <c r="E38" s="12">
        <f t="shared" si="1"/>
        <v>23100</v>
      </c>
      <c r="F38" s="13">
        <f t="shared" si="2"/>
        <v>1178.1</v>
      </c>
    </row>
    <row r="39" s="1" customFormat="1" spans="1:6">
      <c r="A39" s="9">
        <v>33</v>
      </c>
      <c r="B39" s="14" t="s">
        <v>364</v>
      </c>
      <c r="C39" s="10">
        <v>22</v>
      </c>
      <c r="D39" s="11">
        <f t="shared" si="0"/>
        <v>157.08</v>
      </c>
      <c r="E39" s="12">
        <f t="shared" si="1"/>
        <v>15400</v>
      </c>
      <c r="F39" s="13">
        <f t="shared" si="2"/>
        <v>785.4</v>
      </c>
    </row>
    <row r="40" s="1" customFormat="1" spans="1:6">
      <c r="A40" s="9">
        <v>34</v>
      </c>
      <c r="B40" s="14" t="s">
        <v>365</v>
      </c>
      <c r="C40" s="10">
        <v>31</v>
      </c>
      <c r="D40" s="11">
        <f t="shared" ref="D40:D71" si="3">C40*7.14</f>
        <v>221.34</v>
      </c>
      <c r="E40" s="12">
        <f t="shared" ref="E40:E71" si="4">C40*700</f>
        <v>21700</v>
      </c>
      <c r="F40" s="13">
        <f t="shared" ref="F40:F71" si="5">C40*35.7</f>
        <v>1106.7</v>
      </c>
    </row>
    <row r="41" s="1" customFormat="1" spans="1:6">
      <c r="A41" s="9">
        <v>35</v>
      </c>
      <c r="B41" s="14" t="s">
        <v>366</v>
      </c>
      <c r="C41" s="10">
        <v>55</v>
      </c>
      <c r="D41" s="11">
        <f t="shared" si="3"/>
        <v>392.7</v>
      </c>
      <c r="E41" s="12">
        <f t="shared" si="4"/>
        <v>38500</v>
      </c>
      <c r="F41" s="13">
        <f t="shared" si="5"/>
        <v>1963.5</v>
      </c>
    </row>
    <row r="42" s="1" customFormat="1" spans="1:6">
      <c r="A42" s="9">
        <v>36</v>
      </c>
      <c r="B42" s="14" t="s">
        <v>367</v>
      </c>
      <c r="C42" s="10">
        <v>50</v>
      </c>
      <c r="D42" s="11">
        <f t="shared" si="3"/>
        <v>357</v>
      </c>
      <c r="E42" s="12">
        <f t="shared" si="4"/>
        <v>35000</v>
      </c>
      <c r="F42" s="13">
        <f t="shared" si="5"/>
        <v>1785</v>
      </c>
    </row>
    <row r="43" s="1" customFormat="1" spans="1:6">
      <c r="A43" s="9">
        <v>37</v>
      </c>
      <c r="B43" s="14" t="s">
        <v>368</v>
      </c>
      <c r="C43" s="10">
        <v>20</v>
      </c>
      <c r="D43" s="11">
        <f t="shared" si="3"/>
        <v>142.8</v>
      </c>
      <c r="E43" s="12">
        <f t="shared" si="4"/>
        <v>14000</v>
      </c>
      <c r="F43" s="13">
        <f t="shared" si="5"/>
        <v>714</v>
      </c>
    </row>
    <row r="44" s="1" customFormat="1" spans="1:6">
      <c r="A44" s="9">
        <v>38</v>
      </c>
      <c r="B44" s="14" t="s">
        <v>369</v>
      </c>
      <c r="C44" s="10">
        <v>52</v>
      </c>
      <c r="D44" s="11">
        <f t="shared" si="3"/>
        <v>371.28</v>
      </c>
      <c r="E44" s="12">
        <f t="shared" si="4"/>
        <v>36400</v>
      </c>
      <c r="F44" s="13">
        <f t="shared" si="5"/>
        <v>1856.4</v>
      </c>
    </row>
    <row r="45" s="1" customFormat="1" spans="1:6">
      <c r="A45" s="9">
        <v>39</v>
      </c>
      <c r="B45" s="14" t="s">
        <v>370</v>
      </c>
      <c r="C45" s="10">
        <v>56</v>
      </c>
      <c r="D45" s="11">
        <f t="shared" si="3"/>
        <v>399.84</v>
      </c>
      <c r="E45" s="12">
        <f t="shared" si="4"/>
        <v>39200</v>
      </c>
      <c r="F45" s="13">
        <f t="shared" si="5"/>
        <v>1999.2</v>
      </c>
    </row>
    <row r="46" s="1" customFormat="1" spans="1:6">
      <c r="A46" s="9">
        <v>40</v>
      </c>
      <c r="B46" s="14" t="s">
        <v>371</v>
      </c>
      <c r="C46" s="10">
        <v>20</v>
      </c>
      <c r="D46" s="11">
        <f t="shared" si="3"/>
        <v>142.8</v>
      </c>
      <c r="E46" s="12">
        <f t="shared" si="4"/>
        <v>14000</v>
      </c>
      <c r="F46" s="13">
        <f t="shared" si="5"/>
        <v>714</v>
      </c>
    </row>
    <row r="47" s="1" customFormat="1" spans="1:6">
      <c r="A47" s="9">
        <v>41</v>
      </c>
      <c r="B47" s="14" t="s">
        <v>372</v>
      </c>
      <c r="C47" s="10">
        <v>25</v>
      </c>
      <c r="D47" s="11">
        <f t="shared" si="3"/>
        <v>178.5</v>
      </c>
      <c r="E47" s="12">
        <f t="shared" si="4"/>
        <v>17500</v>
      </c>
      <c r="F47" s="13">
        <f t="shared" si="5"/>
        <v>892.5</v>
      </c>
    </row>
    <row r="48" s="1" customFormat="1" spans="1:6">
      <c r="A48" s="9">
        <v>42</v>
      </c>
      <c r="B48" s="14" t="s">
        <v>373</v>
      </c>
      <c r="C48" s="10">
        <v>50</v>
      </c>
      <c r="D48" s="11">
        <f t="shared" si="3"/>
        <v>357</v>
      </c>
      <c r="E48" s="12">
        <f t="shared" si="4"/>
        <v>35000</v>
      </c>
      <c r="F48" s="13">
        <f t="shared" si="5"/>
        <v>1785</v>
      </c>
    </row>
    <row r="49" s="1" customFormat="1" spans="1:6">
      <c r="A49" s="9">
        <v>43</v>
      </c>
      <c r="B49" s="14" t="s">
        <v>374</v>
      </c>
      <c r="C49" s="10">
        <v>30</v>
      </c>
      <c r="D49" s="11">
        <f t="shared" si="3"/>
        <v>214.2</v>
      </c>
      <c r="E49" s="12">
        <f t="shared" si="4"/>
        <v>21000</v>
      </c>
      <c r="F49" s="13">
        <f t="shared" si="5"/>
        <v>1071</v>
      </c>
    </row>
    <row r="50" s="1" customFormat="1" spans="1:6">
      <c r="A50" s="9">
        <v>44</v>
      </c>
      <c r="B50" s="14" t="s">
        <v>375</v>
      </c>
      <c r="C50" s="10">
        <v>15</v>
      </c>
      <c r="D50" s="11">
        <f t="shared" si="3"/>
        <v>107.1</v>
      </c>
      <c r="E50" s="12">
        <f t="shared" si="4"/>
        <v>10500</v>
      </c>
      <c r="F50" s="13">
        <f t="shared" si="5"/>
        <v>535.5</v>
      </c>
    </row>
    <row r="51" s="1" customFormat="1" spans="1:6">
      <c r="A51" s="9">
        <v>45</v>
      </c>
      <c r="B51" s="14" t="s">
        <v>376</v>
      </c>
      <c r="C51" s="10">
        <v>30</v>
      </c>
      <c r="D51" s="11">
        <f t="shared" si="3"/>
        <v>214.2</v>
      </c>
      <c r="E51" s="12">
        <f t="shared" si="4"/>
        <v>21000</v>
      </c>
      <c r="F51" s="13">
        <f t="shared" si="5"/>
        <v>1071</v>
      </c>
    </row>
    <row r="52" s="1" customFormat="1" spans="1:6">
      <c r="A52" s="9">
        <v>46</v>
      </c>
      <c r="B52" s="14" t="s">
        <v>377</v>
      </c>
      <c r="C52" s="10">
        <v>30</v>
      </c>
      <c r="D52" s="11">
        <f t="shared" si="3"/>
        <v>214.2</v>
      </c>
      <c r="E52" s="12">
        <f t="shared" si="4"/>
        <v>21000</v>
      </c>
      <c r="F52" s="13">
        <f t="shared" si="5"/>
        <v>1071</v>
      </c>
    </row>
    <row r="53" s="1" customFormat="1" spans="1:6">
      <c r="A53" s="9">
        <v>47</v>
      </c>
      <c r="B53" s="14" t="s">
        <v>378</v>
      </c>
      <c r="C53" s="10">
        <v>20</v>
      </c>
      <c r="D53" s="11">
        <f t="shared" si="3"/>
        <v>142.8</v>
      </c>
      <c r="E53" s="12">
        <f t="shared" si="4"/>
        <v>14000</v>
      </c>
      <c r="F53" s="13">
        <f t="shared" si="5"/>
        <v>714</v>
      </c>
    </row>
    <row r="54" s="1" customFormat="1" spans="1:6">
      <c r="A54" s="9">
        <v>48</v>
      </c>
      <c r="B54" s="15" t="s">
        <v>379</v>
      </c>
      <c r="C54" s="10">
        <v>15</v>
      </c>
      <c r="D54" s="11">
        <f t="shared" si="3"/>
        <v>107.1</v>
      </c>
      <c r="E54" s="12">
        <f t="shared" si="4"/>
        <v>10500</v>
      </c>
      <c r="F54" s="13">
        <f t="shared" si="5"/>
        <v>535.5</v>
      </c>
    </row>
    <row r="55" s="1" customFormat="1" spans="1:6">
      <c r="A55" s="9">
        <v>49</v>
      </c>
      <c r="B55" s="16" t="s">
        <v>380</v>
      </c>
      <c r="C55" s="10">
        <v>40</v>
      </c>
      <c r="D55" s="11">
        <f t="shared" si="3"/>
        <v>285.6</v>
      </c>
      <c r="E55" s="12">
        <f t="shared" si="4"/>
        <v>28000</v>
      </c>
      <c r="F55" s="13">
        <f t="shared" si="5"/>
        <v>1428</v>
      </c>
    </row>
    <row r="56" s="1" customFormat="1" spans="1:6">
      <c r="A56" s="9">
        <v>50</v>
      </c>
      <c r="B56" s="16" t="s">
        <v>142</v>
      </c>
      <c r="C56" s="10">
        <v>30</v>
      </c>
      <c r="D56" s="11">
        <f t="shared" si="3"/>
        <v>214.2</v>
      </c>
      <c r="E56" s="12">
        <f t="shared" si="4"/>
        <v>21000</v>
      </c>
      <c r="F56" s="13">
        <f t="shared" si="5"/>
        <v>1071</v>
      </c>
    </row>
    <row r="57" s="1" customFormat="1" spans="1:6">
      <c r="A57" s="9">
        <v>51</v>
      </c>
      <c r="B57" s="14" t="s">
        <v>381</v>
      </c>
      <c r="C57" s="10">
        <v>20</v>
      </c>
      <c r="D57" s="11">
        <f t="shared" si="3"/>
        <v>142.8</v>
      </c>
      <c r="E57" s="12">
        <f t="shared" si="4"/>
        <v>14000</v>
      </c>
      <c r="F57" s="13">
        <f t="shared" si="5"/>
        <v>714</v>
      </c>
    </row>
    <row r="58" s="1" customFormat="1" spans="1:6">
      <c r="A58" s="9">
        <v>52</v>
      </c>
      <c r="B58" s="14" t="s">
        <v>382</v>
      </c>
      <c r="C58" s="10">
        <v>20</v>
      </c>
      <c r="D58" s="11">
        <f t="shared" si="3"/>
        <v>142.8</v>
      </c>
      <c r="E58" s="12">
        <f t="shared" si="4"/>
        <v>14000</v>
      </c>
      <c r="F58" s="13">
        <f t="shared" si="5"/>
        <v>714</v>
      </c>
    </row>
    <row r="59" s="1" customFormat="1" spans="1:6">
      <c r="A59" s="9">
        <v>53</v>
      </c>
      <c r="B59" s="14" t="s">
        <v>383</v>
      </c>
      <c r="C59" s="10">
        <v>30</v>
      </c>
      <c r="D59" s="11">
        <f t="shared" si="3"/>
        <v>214.2</v>
      </c>
      <c r="E59" s="12">
        <f t="shared" si="4"/>
        <v>21000</v>
      </c>
      <c r="F59" s="13">
        <f t="shared" si="5"/>
        <v>1071</v>
      </c>
    </row>
    <row r="60" s="1" customFormat="1" spans="1:6">
      <c r="A60" s="9">
        <v>54</v>
      </c>
      <c r="B60" s="14" t="s">
        <v>384</v>
      </c>
      <c r="C60" s="10">
        <v>50</v>
      </c>
      <c r="D60" s="11">
        <f t="shared" si="3"/>
        <v>357</v>
      </c>
      <c r="E60" s="12">
        <f t="shared" si="4"/>
        <v>35000</v>
      </c>
      <c r="F60" s="13">
        <f t="shared" si="5"/>
        <v>1785</v>
      </c>
    </row>
    <row r="61" s="1" customFormat="1" spans="1:6">
      <c r="A61" s="9">
        <v>55</v>
      </c>
      <c r="B61" s="14" t="s">
        <v>385</v>
      </c>
      <c r="C61" s="10">
        <v>49</v>
      </c>
      <c r="D61" s="11">
        <f t="shared" si="3"/>
        <v>349.86</v>
      </c>
      <c r="E61" s="12">
        <f t="shared" si="4"/>
        <v>34300</v>
      </c>
      <c r="F61" s="13">
        <f t="shared" si="5"/>
        <v>1749.3</v>
      </c>
    </row>
    <row r="62" s="1" customFormat="1" spans="1:6">
      <c r="A62" s="9">
        <v>56</v>
      </c>
      <c r="B62" s="14" t="s">
        <v>386</v>
      </c>
      <c r="C62" s="10">
        <v>43</v>
      </c>
      <c r="D62" s="11">
        <f t="shared" si="3"/>
        <v>307.02</v>
      </c>
      <c r="E62" s="12">
        <f t="shared" si="4"/>
        <v>30100</v>
      </c>
      <c r="F62" s="13">
        <f t="shared" si="5"/>
        <v>1535.1</v>
      </c>
    </row>
    <row r="63" s="1" customFormat="1" spans="1:6">
      <c r="A63" s="9">
        <v>57</v>
      </c>
      <c r="B63" s="16" t="s">
        <v>387</v>
      </c>
      <c r="C63" s="10">
        <v>40</v>
      </c>
      <c r="D63" s="11">
        <f t="shared" si="3"/>
        <v>285.6</v>
      </c>
      <c r="E63" s="12">
        <f t="shared" si="4"/>
        <v>28000</v>
      </c>
      <c r="F63" s="13">
        <f t="shared" si="5"/>
        <v>1428</v>
      </c>
    </row>
    <row r="64" s="1" customFormat="1" spans="1:6">
      <c r="A64" s="9">
        <v>58</v>
      </c>
      <c r="B64" s="14" t="s">
        <v>388</v>
      </c>
      <c r="C64" s="10">
        <v>19</v>
      </c>
      <c r="D64" s="11">
        <f t="shared" si="3"/>
        <v>135.66</v>
      </c>
      <c r="E64" s="12">
        <f t="shared" si="4"/>
        <v>13300</v>
      </c>
      <c r="F64" s="13">
        <f t="shared" si="5"/>
        <v>678.3</v>
      </c>
    </row>
    <row r="65" s="1" customFormat="1" spans="1:6">
      <c r="A65" s="9">
        <v>59</v>
      </c>
      <c r="B65" s="10" t="s">
        <v>389</v>
      </c>
      <c r="C65" s="10">
        <v>50</v>
      </c>
      <c r="D65" s="11">
        <f t="shared" si="3"/>
        <v>357</v>
      </c>
      <c r="E65" s="12">
        <f t="shared" si="4"/>
        <v>35000</v>
      </c>
      <c r="F65" s="13">
        <f t="shared" si="5"/>
        <v>1785</v>
      </c>
    </row>
    <row r="66" s="1" customFormat="1" spans="1:6">
      <c r="A66" s="9">
        <v>60</v>
      </c>
      <c r="B66" s="16" t="s">
        <v>390</v>
      </c>
      <c r="C66" s="10">
        <v>2</v>
      </c>
      <c r="D66" s="11">
        <f t="shared" si="3"/>
        <v>14.28</v>
      </c>
      <c r="E66" s="12">
        <f t="shared" si="4"/>
        <v>1400</v>
      </c>
      <c r="F66" s="13">
        <f t="shared" si="5"/>
        <v>71.4</v>
      </c>
    </row>
    <row r="67" s="1" customFormat="1" spans="1:6">
      <c r="A67" s="9">
        <v>61</v>
      </c>
      <c r="B67" s="10" t="s">
        <v>391</v>
      </c>
      <c r="C67" s="10">
        <v>26</v>
      </c>
      <c r="D67" s="11">
        <f t="shared" si="3"/>
        <v>185.64</v>
      </c>
      <c r="E67" s="12">
        <f t="shared" si="4"/>
        <v>18200</v>
      </c>
      <c r="F67" s="13">
        <f t="shared" si="5"/>
        <v>928.2</v>
      </c>
    </row>
    <row r="68" s="1" customFormat="1" spans="1:6">
      <c r="A68" s="9">
        <v>62</v>
      </c>
      <c r="B68" s="10" t="s">
        <v>392</v>
      </c>
      <c r="C68" s="10">
        <v>20</v>
      </c>
      <c r="D68" s="11">
        <f t="shared" si="3"/>
        <v>142.8</v>
      </c>
      <c r="E68" s="12">
        <f t="shared" si="4"/>
        <v>14000</v>
      </c>
      <c r="F68" s="13">
        <f t="shared" si="5"/>
        <v>714</v>
      </c>
    </row>
    <row r="69" s="1" customFormat="1" spans="1:6">
      <c r="A69" s="9">
        <v>63</v>
      </c>
      <c r="B69" s="10" t="s">
        <v>393</v>
      </c>
      <c r="C69" s="10">
        <v>20</v>
      </c>
      <c r="D69" s="11">
        <f t="shared" si="3"/>
        <v>142.8</v>
      </c>
      <c r="E69" s="12">
        <f t="shared" si="4"/>
        <v>14000</v>
      </c>
      <c r="F69" s="13">
        <f t="shared" si="5"/>
        <v>714</v>
      </c>
    </row>
    <row r="70" s="1" customFormat="1" spans="1:6">
      <c r="A70" s="9">
        <v>64</v>
      </c>
      <c r="B70" s="15" t="s">
        <v>394</v>
      </c>
      <c r="C70" s="10">
        <v>20</v>
      </c>
      <c r="D70" s="11">
        <f t="shared" si="3"/>
        <v>142.8</v>
      </c>
      <c r="E70" s="12">
        <f t="shared" si="4"/>
        <v>14000</v>
      </c>
      <c r="F70" s="13">
        <f t="shared" si="5"/>
        <v>714</v>
      </c>
    </row>
    <row r="71" s="1" customFormat="1" spans="1:6">
      <c r="A71" s="9">
        <v>65</v>
      </c>
      <c r="B71" s="15" t="s">
        <v>395</v>
      </c>
      <c r="C71" s="10">
        <v>30</v>
      </c>
      <c r="D71" s="11">
        <f t="shared" si="3"/>
        <v>214.2</v>
      </c>
      <c r="E71" s="12">
        <f t="shared" si="4"/>
        <v>21000</v>
      </c>
      <c r="F71" s="13">
        <f t="shared" si="5"/>
        <v>1071</v>
      </c>
    </row>
    <row r="72" s="1" customFormat="1" spans="1:6">
      <c r="A72" s="9">
        <v>66</v>
      </c>
      <c r="B72" s="16" t="s">
        <v>396</v>
      </c>
      <c r="C72" s="10">
        <v>20</v>
      </c>
      <c r="D72" s="11">
        <f t="shared" ref="D72:D105" si="6">C72*7.14</f>
        <v>142.8</v>
      </c>
      <c r="E72" s="12">
        <f t="shared" ref="E72:E105" si="7">C72*700</f>
        <v>14000</v>
      </c>
      <c r="F72" s="13">
        <f t="shared" ref="F72:F105" si="8">C72*35.7</f>
        <v>714</v>
      </c>
    </row>
    <row r="73" s="1" customFormat="1" spans="1:6">
      <c r="A73" s="9">
        <v>67</v>
      </c>
      <c r="B73" s="10" t="s">
        <v>397</v>
      </c>
      <c r="C73" s="10">
        <v>68</v>
      </c>
      <c r="D73" s="11">
        <f t="shared" si="6"/>
        <v>485.52</v>
      </c>
      <c r="E73" s="12">
        <f t="shared" si="7"/>
        <v>47600</v>
      </c>
      <c r="F73" s="13">
        <f t="shared" si="8"/>
        <v>2427.6</v>
      </c>
    </row>
    <row r="74" s="1" customFormat="1" spans="1:6">
      <c r="A74" s="9">
        <v>68</v>
      </c>
      <c r="B74" s="15" t="s">
        <v>398</v>
      </c>
      <c r="C74" s="10">
        <v>32</v>
      </c>
      <c r="D74" s="11">
        <f t="shared" si="6"/>
        <v>228.48</v>
      </c>
      <c r="E74" s="12">
        <f t="shared" si="7"/>
        <v>22400</v>
      </c>
      <c r="F74" s="13">
        <f t="shared" si="8"/>
        <v>1142.4</v>
      </c>
    </row>
    <row r="75" s="1" customFormat="1" spans="1:6">
      <c r="A75" s="9">
        <v>69</v>
      </c>
      <c r="B75" s="10" t="s">
        <v>399</v>
      </c>
      <c r="C75" s="10">
        <v>36</v>
      </c>
      <c r="D75" s="11">
        <f t="shared" si="6"/>
        <v>257.04</v>
      </c>
      <c r="E75" s="12">
        <f t="shared" si="7"/>
        <v>25200</v>
      </c>
      <c r="F75" s="13">
        <f t="shared" si="8"/>
        <v>1285.2</v>
      </c>
    </row>
    <row r="76" s="1" customFormat="1" spans="1:6">
      <c r="A76" s="9">
        <v>70</v>
      </c>
      <c r="B76" s="10" t="s">
        <v>400</v>
      </c>
      <c r="C76" s="10">
        <v>34</v>
      </c>
      <c r="D76" s="11">
        <f t="shared" si="6"/>
        <v>242.76</v>
      </c>
      <c r="E76" s="12">
        <f t="shared" si="7"/>
        <v>23800</v>
      </c>
      <c r="F76" s="13">
        <f t="shared" si="8"/>
        <v>1213.8</v>
      </c>
    </row>
    <row r="77" s="1" customFormat="1" spans="1:6">
      <c r="A77" s="9">
        <v>71</v>
      </c>
      <c r="B77" s="15" t="s">
        <v>401</v>
      </c>
      <c r="C77" s="10">
        <v>36</v>
      </c>
      <c r="D77" s="11">
        <f t="shared" si="6"/>
        <v>257.04</v>
      </c>
      <c r="E77" s="12">
        <f t="shared" si="7"/>
        <v>25200</v>
      </c>
      <c r="F77" s="13">
        <f t="shared" si="8"/>
        <v>1285.2</v>
      </c>
    </row>
    <row r="78" s="1" customFormat="1" spans="1:6">
      <c r="A78" s="9">
        <v>72</v>
      </c>
      <c r="B78" s="15" t="s">
        <v>402</v>
      </c>
      <c r="C78" s="10">
        <v>35</v>
      </c>
      <c r="D78" s="11">
        <f t="shared" si="6"/>
        <v>249.9</v>
      </c>
      <c r="E78" s="12">
        <f t="shared" si="7"/>
        <v>24500</v>
      </c>
      <c r="F78" s="13">
        <f t="shared" si="8"/>
        <v>1249.5</v>
      </c>
    </row>
    <row r="79" s="1" customFormat="1" spans="1:6">
      <c r="A79" s="9">
        <v>73</v>
      </c>
      <c r="B79" s="14" t="s">
        <v>403</v>
      </c>
      <c r="C79" s="10">
        <v>31</v>
      </c>
      <c r="D79" s="11">
        <f t="shared" si="6"/>
        <v>221.34</v>
      </c>
      <c r="E79" s="12">
        <f t="shared" si="7"/>
        <v>21700</v>
      </c>
      <c r="F79" s="13">
        <f t="shared" si="8"/>
        <v>1106.7</v>
      </c>
    </row>
    <row r="80" s="1" customFormat="1" spans="1:6">
      <c r="A80" s="9">
        <v>74</v>
      </c>
      <c r="B80" s="14" t="s">
        <v>54</v>
      </c>
      <c r="C80" s="10">
        <v>18</v>
      </c>
      <c r="D80" s="11">
        <f t="shared" si="6"/>
        <v>128.52</v>
      </c>
      <c r="E80" s="12">
        <f t="shared" si="7"/>
        <v>12600</v>
      </c>
      <c r="F80" s="13">
        <f t="shared" si="8"/>
        <v>642.6</v>
      </c>
    </row>
    <row r="81" s="1" customFormat="1" spans="1:6">
      <c r="A81" s="9">
        <v>75</v>
      </c>
      <c r="B81" s="14" t="s">
        <v>404</v>
      </c>
      <c r="C81" s="10">
        <v>19</v>
      </c>
      <c r="D81" s="11">
        <f t="shared" si="6"/>
        <v>135.66</v>
      </c>
      <c r="E81" s="12">
        <f t="shared" si="7"/>
        <v>13300</v>
      </c>
      <c r="F81" s="13">
        <f t="shared" si="8"/>
        <v>678.3</v>
      </c>
    </row>
    <row r="82" s="1" customFormat="1" spans="1:6">
      <c r="A82" s="9">
        <v>76</v>
      </c>
      <c r="B82" s="14" t="s">
        <v>405</v>
      </c>
      <c r="C82" s="10">
        <v>33</v>
      </c>
      <c r="D82" s="11">
        <f t="shared" si="6"/>
        <v>235.62</v>
      </c>
      <c r="E82" s="12">
        <f t="shared" si="7"/>
        <v>23100</v>
      </c>
      <c r="F82" s="13">
        <f t="shared" si="8"/>
        <v>1178.1</v>
      </c>
    </row>
    <row r="83" s="1" customFormat="1" spans="1:6">
      <c r="A83" s="9">
        <v>77</v>
      </c>
      <c r="B83" s="14" t="s">
        <v>406</v>
      </c>
      <c r="C83" s="10">
        <v>18</v>
      </c>
      <c r="D83" s="11">
        <f t="shared" si="6"/>
        <v>128.52</v>
      </c>
      <c r="E83" s="12">
        <f t="shared" si="7"/>
        <v>12600</v>
      </c>
      <c r="F83" s="13">
        <f t="shared" si="8"/>
        <v>642.6</v>
      </c>
    </row>
    <row r="84" s="1" customFormat="1" spans="1:6">
      <c r="A84" s="9">
        <v>78</v>
      </c>
      <c r="B84" s="14" t="s">
        <v>407</v>
      </c>
      <c r="C84" s="10">
        <v>21</v>
      </c>
      <c r="D84" s="11">
        <f t="shared" si="6"/>
        <v>149.94</v>
      </c>
      <c r="E84" s="12">
        <f t="shared" si="7"/>
        <v>14700</v>
      </c>
      <c r="F84" s="13">
        <f t="shared" si="8"/>
        <v>749.7</v>
      </c>
    </row>
    <row r="85" s="1" customFormat="1" spans="1:6">
      <c r="A85" s="9">
        <v>79</v>
      </c>
      <c r="B85" s="15" t="s">
        <v>408</v>
      </c>
      <c r="C85" s="10">
        <v>36</v>
      </c>
      <c r="D85" s="11">
        <f t="shared" si="6"/>
        <v>257.04</v>
      </c>
      <c r="E85" s="12">
        <f t="shared" si="7"/>
        <v>25200</v>
      </c>
      <c r="F85" s="13">
        <f t="shared" si="8"/>
        <v>1285.2</v>
      </c>
    </row>
    <row r="86" s="1" customFormat="1" spans="1:6">
      <c r="A86" s="9">
        <v>80</v>
      </c>
      <c r="B86" s="16" t="s">
        <v>409</v>
      </c>
      <c r="C86" s="10">
        <v>5</v>
      </c>
      <c r="D86" s="11">
        <f t="shared" si="6"/>
        <v>35.7</v>
      </c>
      <c r="E86" s="12">
        <f t="shared" si="7"/>
        <v>3500</v>
      </c>
      <c r="F86" s="13">
        <f t="shared" si="8"/>
        <v>178.5</v>
      </c>
    </row>
    <row r="87" s="1" customFormat="1" spans="1:6">
      <c r="A87" s="9">
        <v>81</v>
      </c>
      <c r="B87" s="16" t="s">
        <v>410</v>
      </c>
      <c r="C87" s="10">
        <v>20</v>
      </c>
      <c r="D87" s="11">
        <f t="shared" si="6"/>
        <v>142.8</v>
      </c>
      <c r="E87" s="12">
        <f t="shared" si="7"/>
        <v>14000</v>
      </c>
      <c r="F87" s="13">
        <f t="shared" si="8"/>
        <v>714</v>
      </c>
    </row>
    <row r="88" s="1" customFormat="1" spans="1:6">
      <c r="A88" s="9">
        <v>82</v>
      </c>
      <c r="B88" s="15" t="s">
        <v>411</v>
      </c>
      <c r="C88" s="10">
        <v>5</v>
      </c>
      <c r="D88" s="11">
        <f t="shared" si="6"/>
        <v>35.7</v>
      </c>
      <c r="E88" s="12">
        <f t="shared" si="7"/>
        <v>3500</v>
      </c>
      <c r="F88" s="13">
        <f t="shared" si="8"/>
        <v>178.5</v>
      </c>
    </row>
    <row r="89" s="1" customFormat="1" spans="1:6">
      <c r="A89" s="9">
        <v>83</v>
      </c>
      <c r="B89" s="16" t="s">
        <v>412</v>
      </c>
      <c r="C89" s="10">
        <v>20</v>
      </c>
      <c r="D89" s="11">
        <f t="shared" si="6"/>
        <v>142.8</v>
      </c>
      <c r="E89" s="12">
        <f t="shared" si="7"/>
        <v>14000</v>
      </c>
      <c r="F89" s="13">
        <f t="shared" si="8"/>
        <v>714</v>
      </c>
    </row>
    <row r="90" s="1" customFormat="1" spans="1:6">
      <c r="A90" s="9">
        <v>84</v>
      </c>
      <c r="B90" s="15" t="s">
        <v>413</v>
      </c>
      <c r="C90" s="10">
        <v>25</v>
      </c>
      <c r="D90" s="11">
        <f t="shared" si="6"/>
        <v>178.5</v>
      </c>
      <c r="E90" s="12">
        <f t="shared" si="7"/>
        <v>17500</v>
      </c>
      <c r="F90" s="13">
        <f t="shared" si="8"/>
        <v>892.5</v>
      </c>
    </row>
    <row r="91" s="1" customFormat="1" spans="1:6">
      <c r="A91" s="9">
        <v>85</v>
      </c>
      <c r="B91" s="15" t="s">
        <v>414</v>
      </c>
      <c r="C91" s="10">
        <v>75</v>
      </c>
      <c r="D91" s="11">
        <f t="shared" si="6"/>
        <v>535.5</v>
      </c>
      <c r="E91" s="12">
        <f t="shared" si="7"/>
        <v>52500</v>
      </c>
      <c r="F91" s="13">
        <f t="shared" si="8"/>
        <v>2677.5</v>
      </c>
    </row>
    <row r="92" s="1" customFormat="1" spans="1:6">
      <c r="A92" s="9">
        <v>86</v>
      </c>
      <c r="B92" s="15" t="s">
        <v>415</v>
      </c>
      <c r="C92" s="10">
        <v>63</v>
      </c>
      <c r="D92" s="11">
        <f t="shared" si="6"/>
        <v>449.82</v>
      </c>
      <c r="E92" s="12">
        <f t="shared" si="7"/>
        <v>44100</v>
      </c>
      <c r="F92" s="13">
        <f t="shared" si="8"/>
        <v>2249.1</v>
      </c>
    </row>
    <row r="93" s="1" customFormat="1" spans="1:6">
      <c r="A93" s="9">
        <v>87</v>
      </c>
      <c r="B93" s="16" t="s">
        <v>416</v>
      </c>
      <c r="C93" s="10">
        <v>10</v>
      </c>
      <c r="D93" s="11">
        <f t="shared" si="6"/>
        <v>71.4</v>
      </c>
      <c r="E93" s="12">
        <f t="shared" si="7"/>
        <v>7000</v>
      </c>
      <c r="F93" s="13">
        <f t="shared" si="8"/>
        <v>357</v>
      </c>
    </row>
    <row r="94" s="1" customFormat="1" spans="1:6">
      <c r="A94" s="9">
        <v>88</v>
      </c>
      <c r="B94" s="15" t="s">
        <v>417</v>
      </c>
      <c r="C94" s="10">
        <v>13</v>
      </c>
      <c r="D94" s="11">
        <f t="shared" si="6"/>
        <v>92.82</v>
      </c>
      <c r="E94" s="12">
        <f t="shared" si="7"/>
        <v>9100</v>
      </c>
      <c r="F94" s="13">
        <f t="shared" si="8"/>
        <v>464.1</v>
      </c>
    </row>
    <row r="95" s="1" customFormat="1" spans="1:6">
      <c r="A95" s="9">
        <v>89</v>
      </c>
      <c r="B95" s="15" t="s">
        <v>418</v>
      </c>
      <c r="C95" s="10">
        <v>12</v>
      </c>
      <c r="D95" s="11">
        <f t="shared" si="6"/>
        <v>85.68</v>
      </c>
      <c r="E95" s="12">
        <f t="shared" si="7"/>
        <v>8400</v>
      </c>
      <c r="F95" s="13">
        <f t="shared" si="8"/>
        <v>428.4</v>
      </c>
    </row>
    <row r="96" s="1" customFormat="1" spans="1:6">
      <c r="A96" s="9">
        <v>90</v>
      </c>
      <c r="B96" s="16" t="s">
        <v>419</v>
      </c>
      <c r="C96" s="10">
        <v>33</v>
      </c>
      <c r="D96" s="11">
        <f t="shared" si="6"/>
        <v>235.62</v>
      </c>
      <c r="E96" s="12">
        <f t="shared" si="7"/>
        <v>23100</v>
      </c>
      <c r="F96" s="13">
        <f t="shared" si="8"/>
        <v>1178.1</v>
      </c>
    </row>
    <row r="97" s="1" customFormat="1" spans="1:6">
      <c r="A97" s="9">
        <v>91</v>
      </c>
      <c r="B97" s="15" t="s">
        <v>420</v>
      </c>
      <c r="C97" s="10">
        <v>26</v>
      </c>
      <c r="D97" s="11">
        <f t="shared" si="6"/>
        <v>185.64</v>
      </c>
      <c r="E97" s="12">
        <f t="shared" si="7"/>
        <v>18200</v>
      </c>
      <c r="F97" s="13">
        <f t="shared" si="8"/>
        <v>928.2</v>
      </c>
    </row>
    <row r="98" s="1" customFormat="1" spans="1:6">
      <c r="A98" s="9">
        <v>92</v>
      </c>
      <c r="B98" s="15" t="s">
        <v>421</v>
      </c>
      <c r="C98" s="10">
        <v>20</v>
      </c>
      <c r="D98" s="11">
        <f t="shared" si="6"/>
        <v>142.8</v>
      </c>
      <c r="E98" s="12">
        <f t="shared" si="7"/>
        <v>14000</v>
      </c>
      <c r="F98" s="13">
        <f t="shared" si="8"/>
        <v>714</v>
      </c>
    </row>
    <row r="99" s="1" customFormat="1" spans="1:6">
      <c r="A99" s="9">
        <v>93</v>
      </c>
      <c r="B99" s="15" t="s">
        <v>422</v>
      </c>
      <c r="C99" s="10">
        <v>12</v>
      </c>
      <c r="D99" s="11">
        <f t="shared" si="6"/>
        <v>85.68</v>
      </c>
      <c r="E99" s="12">
        <f t="shared" si="7"/>
        <v>8400</v>
      </c>
      <c r="F99" s="13">
        <f t="shared" si="8"/>
        <v>428.4</v>
      </c>
    </row>
    <row r="100" s="1" customFormat="1" spans="1:6">
      <c r="A100" s="9">
        <v>94</v>
      </c>
      <c r="B100" s="15" t="s">
        <v>423</v>
      </c>
      <c r="C100" s="10">
        <v>62</v>
      </c>
      <c r="D100" s="11">
        <f t="shared" si="6"/>
        <v>442.68</v>
      </c>
      <c r="E100" s="12">
        <f t="shared" si="7"/>
        <v>43400</v>
      </c>
      <c r="F100" s="13">
        <f t="shared" si="8"/>
        <v>2213.4</v>
      </c>
    </row>
    <row r="101" s="1" customFormat="1" spans="1:6">
      <c r="A101" s="9">
        <v>95</v>
      </c>
      <c r="B101" s="15" t="s">
        <v>424</v>
      </c>
      <c r="C101" s="10">
        <v>15</v>
      </c>
      <c r="D101" s="11">
        <f t="shared" si="6"/>
        <v>107.1</v>
      </c>
      <c r="E101" s="12">
        <f t="shared" si="7"/>
        <v>10500</v>
      </c>
      <c r="F101" s="13">
        <f t="shared" si="8"/>
        <v>535.5</v>
      </c>
    </row>
    <row r="102" s="1" customFormat="1" spans="1:6">
      <c r="A102" s="9">
        <v>96</v>
      </c>
      <c r="B102" s="15" t="s">
        <v>425</v>
      </c>
      <c r="C102" s="10">
        <v>29</v>
      </c>
      <c r="D102" s="11">
        <f t="shared" si="6"/>
        <v>207.06</v>
      </c>
      <c r="E102" s="12">
        <f t="shared" si="7"/>
        <v>20300</v>
      </c>
      <c r="F102" s="13">
        <f t="shared" si="8"/>
        <v>1035.3</v>
      </c>
    </row>
    <row r="103" s="1" customFormat="1" spans="1:6">
      <c r="A103" s="9">
        <v>97</v>
      </c>
      <c r="B103" s="15" t="s">
        <v>426</v>
      </c>
      <c r="C103" s="10">
        <v>33</v>
      </c>
      <c r="D103" s="11">
        <f t="shared" si="6"/>
        <v>235.62</v>
      </c>
      <c r="E103" s="12">
        <f t="shared" si="7"/>
        <v>23100</v>
      </c>
      <c r="F103" s="13">
        <f t="shared" si="8"/>
        <v>1178.1</v>
      </c>
    </row>
    <row r="104" s="1" customFormat="1" spans="1:6">
      <c r="A104" s="9">
        <v>98</v>
      </c>
      <c r="B104" s="10" t="s">
        <v>427</v>
      </c>
      <c r="C104" s="10">
        <v>32</v>
      </c>
      <c r="D104" s="11">
        <f t="shared" si="6"/>
        <v>228.48</v>
      </c>
      <c r="E104" s="12">
        <f t="shared" si="7"/>
        <v>22400</v>
      </c>
      <c r="F104" s="13">
        <f t="shared" si="8"/>
        <v>1142.4</v>
      </c>
    </row>
    <row r="105" s="1" customFormat="1" spans="1:6">
      <c r="A105" s="17" t="s">
        <v>42</v>
      </c>
      <c r="B105" s="18"/>
      <c r="C105" s="13">
        <f>SUM(C7:C104)</f>
        <v>2632</v>
      </c>
      <c r="D105" s="11">
        <f>SUM(D1:D70)</f>
        <v>11816.7</v>
      </c>
      <c r="E105" s="12">
        <f>SUM(E1:E70)</f>
        <v>1158500</v>
      </c>
      <c r="F105" s="13">
        <f>SUM(F1:F70)</f>
        <v>59083.5</v>
      </c>
    </row>
  </sheetData>
  <mergeCells count="11">
    <mergeCell ref="A1:F1"/>
    <mergeCell ref="A2:F2"/>
    <mergeCell ref="A3:F3"/>
    <mergeCell ref="A4:F4"/>
    <mergeCell ref="A105:B105"/>
    <mergeCell ref="A5:A6"/>
    <mergeCell ref="B5:B6"/>
    <mergeCell ref="C5:C6"/>
    <mergeCell ref="D5:D6"/>
    <mergeCell ref="E5:E6"/>
    <mergeCell ref="F5:F6"/>
  </mergeCells>
  <conditionalFormatting sqref="B31">
    <cfRule type="expression" dxfId="0" priority="68">
      <formula>AND(SUMPRODUCT(IFERROR(1*(($G$1:$G$1&amp;"x")=(B31&amp;"x")),0))+SUMPRODUCT(IFERROR(1*((#REF!&amp;"x")=(B31&amp;"x")),0))+SUMPRODUCT(IFERROR(1*(($G$2:$G$2&amp;"x")=(B31&amp;"x")),0))+SUMPRODUCT(IFERROR(1*(($G$3:$G$3&amp;"x")=(B31&amp;"x")),0))+SUMPRODUCT(IFERROR(1*(($G$6:$G$6&amp;"x")=(B31&amp;"x")),0))+SUMPRODUCT(IFERROR(1*((#REF!&amp;"x")=(B31&amp;"x")),0))&gt;1,NOT(ISBLANK(B31)))</formula>
    </cfRule>
  </conditionalFormatting>
  <conditionalFormatting sqref="B32">
    <cfRule type="expression" dxfId="0" priority="3">
      <formula>AND(SUMPRODUCT(IFERROR(1*(($G$1:$G$1&amp;"x")=(B32&amp;"x")),0))+SUMPRODUCT(IFERROR(1*(($G$2:$G$2&amp;"x")=(B32&amp;"x")),0))+SUMPRODUCT(IFERROR(1*(($G$3:$G$3&amp;"x")=(B32&amp;"x")),0))+SUMPRODUCT(IFERROR(1*(($G$5:$G$5&amp;"x")=(B32&amp;"x")),0))+SUMPRODUCT(IFERROR(1*(($G$7:$G$8&amp;"x")=(B32&amp;"x")),0))+SUMPRODUCT(IFERROR(1*((#REF!&amp;"x")=(B32&amp;"x")),0))&gt;1,NOT(ISBLANK(B32)))</formula>
    </cfRule>
  </conditionalFormatting>
  <conditionalFormatting sqref="B33">
    <cfRule type="expression" dxfId="0" priority="67">
      <formula>AND(SUMPRODUCT(IFERROR(1*(($G$1:$G$1&amp;"x")=(B33&amp;"x")),0))+SUMPRODUCT(IFERROR(1*((#REF!&amp;"x")=(B33&amp;"x")),0))+SUMPRODUCT(IFERROR(1*(($G$2:$G$2&amp;"x")=(B33&amp;"x")),0))+SUMPRODUCT(IFERROR(1*(($G$3:$G$3&amp;"x")=(B33&amp;"x")),0))+SUMPRODUCT(IFERROR(1*(($G$6:$G$6&amp;"x")=(B33&amp;"x")),0))+SUMPRODUCT(IFERROR(1*((#REF!&amp;"x")=(B33&amp;"x")),0))&gt;1,NOT(ISBLANK(B33)))</formula>
    </cfRule>
  </conditionalFormatting>
  <conditionalFormatting sqref="B34">
    <cfRule type="expression" dxfId="0" priority="66">
      <formula>AND(SUMPRODUCT(IFERROR(1*(($G$1:$G$1&amp;"x")=(B34&amp;"x")),0))+SUMPRODUCT(IFERROR(1*((#REF!&amp;"x")=(B34&amp;"x")),0))+SUMPRODUCT(IFERROR(1*(($G$2:$G$2&amp;"x")=(B34&amp;"x")),0))+SUMPRODUCT(IFERROR(1*(($G$3:$G$3&amp;"x")=(B34&amp;"x")),0))+SUMPRODUCT(IFERROR(1*(($G$6:$G$6&amp;"x")=(B34&amp;"x")),0))+SUMPRODUCT(IFERROR(1*((#REF!&amp;"x")=(B34&amp;"x")),0))&gt;1,NOT(ISBLANK(B34)))</formula>
    </cfRule>
  </conditionalFormatting>
  <conditionalFormatting sqref="B35">
    <cfRule type="expression" dxfId="0" priority="65">
      <formula>AND(SUMPRODUCT(IFERROR(1*(($G$1:$G$1&amp;"x")=(B35&amp;"x")),0))+SUMPRODUCT(IFERROR(1*((#REF!&amp;"x")=(B35&amp;"x")),0))+SUMPRODUCT(IFERROR(1*(($G$2:$G$2&amp;"x")=(B35&amp;"x")),0))+SUMPRODUCT(IFERROR(1*(($G$3:$G$3&amp;"x")=(B35&amp;"x")),0))+SUMPRODUCT(IFERROR(1*(($G$6:$G$6&amp;"x")=(B35&amp;"x")),0))+SUMPRODUCT(IFERROR(1*((#REF!&amp;"x")=(B35&amp;"x")),0))&gt;1,NOT(ISBLANK(B35)))</formula>
    </cfRule>
  </conditionalFormatting>
  <conditionalFormatting sqref="B36">
    <cfRule type="expression" dxfId="0" priority="64">
      <formula>AND(SUMPRODUCT(IFERROR(1*(($G$1:$G$1&amp;"x")=(B36&amp;"x")),0))+SUMPRODUCT(IFERROR(1*((#REF!&amp;"x")=(B36&amp;"x")),0))+SUMPRODUCT(IFERROR(1*(($G$2:$G$2&amp;"x")=(B36&amp;"x")),0))+SUMPRODUCT(IFERROR(1*(($G$3:$G$3&amp;"x")=(B36&amp;"x")),0))+SUMPRODUCT(IFERROR(1*(($G$6:$G$6&amp;"x")=(B36&amp;"x")),0))+SUMPRODUCT(IFERROR(1*((#REF!&amp;"x")=(B36&amp;"x")),0))&gt;1,NOT(ISBLANK(B36)))</formula>
    </cfRule>
  </conditionalFormatting>
  <conditionalFormatting sqref="B37">
    <cfRule type="expression" dxfId="0" priority="63">
      <formula>AND(SUMPRODUCT(IFERROR(1*(($G$1:$G$1&amp;"x")=(B37&amp;"x")),0))+SUMPRODUCT(IFERROR(1*((#REF!&amp;"x")=(B37&amp;"x")),0))+SUMPRODUCT(IFERROR(1*(($G$2:$G$2&amp;"x")=(B37&amp;"x")),0))+SUMPRODUCT(IFERROR(1*(($G$3:$G$3&amp;"x")=(B37&amp;"x")),0))+SUMPRODUCT(IFERROR(1*(($G$6:$G$6&amp;"x")=(B37&amp;"x")),0))+SUMPRODUCT(IFERROR(1*((#REF!&amp;"x")=(B37&amp;"x")),0))&gt;1,NOT(ISBLANK(B37)))</formula>
    </cfRule>
  </conditionalFormatting>
  <conditionalFormatting sqref="B38">
    <cfRule type="expression" dxfId="0" priority="62">
      <formula>AND(SUMPRODUCT(IFERROR(1*(($G$1:$G$1&amp;"x")=(B38&amp;"x")),0))+SUMPRODUCT(IFERROR(1*((#REF!&amp;"x")=(B38&amp;"x")),0))+SUMPRODUCT(IFERROR(1*(($G$2:$G$2&amp;"x")=(B38&amp;"x")),0))+SUMPRODUCT(IFERROR(1*(($G$3:$G$3&amp;"x")=(B38&amp;"x")),0))+SUMPRODUCT(IFERROR(1*(($G$6:$G$6&amp;"x")=(B38&amp;"x")),0))+SUMPRODUCT(IFERROR(1*((#REF!&amp;"x")=(B38&amp;"x")),0))&gt;1,NOT(ISBLANK(B38)))</formula>
    </cfRule>
  </conditionalFormatting>
  <conditionalFormatting sqref="B39">
    <cfRule type="expression" dxfId="0" priority="61">
      <formula>AND(SUMPRODUCT(IFERROR(1*(($G$1:$G$1&amp;"x")=(B39&amp;"x")),0))+SUMPRODUCT(IFERROR(1*((#REF!&amp;"x")=(B39&amp;"x")),0))+SUMPRODUCT(IFERROR(1*(($G$2:$G$2&amp;"x")=(B39&amp;"x")),0))+SUMPRODUCT(IFERROR(1*(($G$3:$G$3&amp;"x")=(B39&amp;"x")),0))+SUMPRODUCT(IFERROR(1*(($G$6:$G$6&amp;"x")=(B39&amp;"x")),0))+SUMPRODUCT(IFERROR(1*((#REF!&amp;"x")=(B39&amp;"x")),0))&gt;1,NOT(ISBLANK(B39)))</formula>
    </cfRule>
  </conditionalFormatting>
  <conditionalFormatting sqref="B40">
    <cfRule type="expression" dxfId="0" priority="60">
      <formula>AND(SUMPRODUCT(IFERROR(1*(($G$1:$G$1&amp;"x")=(B40&amp;"x")),0))+SUMPRODUCT(IFERROR(1*((#REF!&amp;"x")=(B40&amp;"x")),0))+SUMPRODUCT(IFERROR(1*(($G$2:$G$2&amp;"x")=(B40&amp;"x")),0))+SUMPRODUCT(IFERROR(1*(($G$3:$G$3&amp;"x")=(B40&amp;"x")),0))+SUMPRODUCT(IFERROR(1*(($G$6:$G$6&amp;"x")=(B40&amp;"x")),0))+SUMPRODUCT(IFERROR(1*((#REF!&amp;"x")=(B40&amp;"x")),0))&gt;1,NOT(ISBLANK(B40)))</formula>
    </cfRule>
  </conditionalFormatting>
  <conditionalFormatting sqref="B41">
    <cfRule type="expression" dxfId="0" priority="59">
      <formula>AND(SUMPRODUCT(IFERROR(1*(($G$1:$G$1&amp;"x")=(B41&amp;"x")),0))+SUMPRODUCT(IFERROR(1*((#REF!&amp;"x")=(B41&amp;"x")),0))+SUMPRODUCT(IFERROR(1*(($G$2:$G$2&amp;"x")=(B41&amp;"x")),0))+SUMPRODUCT(IFERROR(1*(($G$3:$G$3&amp;"x")=(B41&amp;"x")),0))+SUMPRODUCT(IFERROR(1*(($G$6:$G$6&amp;"x")=(B41&amp;"x")),0))+SUMPRODUCT(IFERROR(1*((#REF!&amp;"x")=(B41&amp;"x")),0))&gt;1,NOT(ISBLANK(B41)))</formula>
    </cfRule>
  </conditionalFormatting>
  <conditionalFormatting sqref="B44">
    <cfRule type="expression" dxfId="0" priority="58">
      <formula>AND(SUMPRODUCT(IFERROR(1*(($G$1:$G$1&amp;"x")=(B44&amp;"x")),0))+SUMPRODUCT(IFERROR(1*((#REF!&amp;"x")=(B44&amp;"x")),0))+SUMPRODUCT(IFERROR(1*(($G$2:$G$2&amp;"x")=(B44&amp;"x")),0))+SUMPRODUCT(IFERROR(1*(($G$3:$G$3&amp;"x")=(B44&amp;"x")),0))+SUMPRODUCT(IFERROR(1*(($G$6:$G$6&amp;"x")=(B44&amp;"x")),0))+SUMPRODUCT(IFERROR(1*((#REF!&amp;"x")=(B44&amp;"x")),0))&gt;1,NOT(ISBLANK(B44)))</formula>
    </cfRule>
  </conditionalFormatting>
  <conditionalFormatting sqref="B45">
    <cfRule type="expression" dxfId="0" priority="57">
      <formula>AND(SUMPRODUCT(IFERROR(1*(($G$1:$G$1&amp;"x")=(B45&amp;"x")),0))+SUMPRODUCT(IFERROR(1*((#REF!&amp;"x")=(B45&amp;"x")),0))+SUMPRODUCT(IFERROR(1*(($G$2:$G$2&amp;"x")=(B45&amp;"x")),0))+SUMPRODUCT(IFERROR(1*(($G$3:$G$3&amp;"x")=(B45&amp;"x")),0))+SUMPRODUCT(IFERROR(1*(($G$6:$G$6&amp;"x")=(B45&amp;"x")),0))+SUMPRODUCT(IFERROR(1*((#REF!&amp;"x")=(B45&amp;"x")),0))&gt;1,NOT(ISBLANK(B45)))</formula>
    </cfRule>
  </conditionalFormatting>
  <conditionalFormatting sqref="B46">
    <cfRule type="expression" dxfId="0" priority="56">
      <formula>AND(SUMPRODUCT(IFERROR(1*(($G$1:$G$1&amp;"x")=(B46&amp;"x")),0))+SUMPRODUCT(IFERROR(1*((#REF!&amp;"x")=(B46&amp;"x")),0))+SUMPRODUCT(IFERROR(1*(($G$2:$G$2&amp;"x")=(B46&amp;"x")),0))+SUMPRODUCT(IFERROR(1*(($G$3:$G$3&amp;"x")=(B46&amp;"x")),0))+SUMPRODUCT(IFERROR(1*(($G$6:$G$6&amp;"x")=(B46&amp;"x")),0))+SUMPRODUCT(IFERROR(1*((#REF!&amp;"x")=(B46&amp;"x")),0))&gt;1,NOT(ISBLANK(B46)))</formula>
    </cfRule>
  </conditionalFormatting>
  <conditionalFormatting sqref="B47">
    <cfRule type="expression" dxfId="0" priority="55">
      <formula>AND(SUMPRODUCT(IFERROR(1*(($G$1:$G$1&amp;"x")=(B47&amp;"x")),0))+SUMPRODUCT(IFERROR(1*((#REF!&amp;"x")=(B47&amp;"x")),0))+SUMPRODUCT(IFERROR(1*(($G$2:$G$2&amp;"x")=(B47&amp;"x")),0))+SUMPRODUCT(IFERROR(1*(($G$3:$G$3&amp;"x")=(B47&amp;"x")),0))+SUMPRODUCT(IFERROR(1*(($G$6:$G$6&amp;"x")=(B47&amp;"x")),0))+SUMPRODUCT(IFERROR(1*((#REF!&amp;"x")=(B47&amp;"x")),0))&gt;1,NOT(ISBLANK(B47)))</formula>
    </cfRule>
  </conditionalFormatting>
  <conditionalFormatting sqref="B48">
    <cfRule type="expression" dxfId="0" priority="54">
      <formula>AND(SUMPRODUCT(IFERROR(1*(($G$1:$G$1&amp;"x")=(B48&amp;"x")),0))+SUMPRODUCT(IFERROR(1*((#REF!&amp;"x")=(B48&amp;"x")),0))+SUMPRODUCT(IFERROR(1*(($G$2:$G$2&amp;"x")=(B48&amp;"x")),0))+SUMPRODUCT(IFERROR(1*(($G$3:$G$3&amp;"x")=(B48&amp;"x")),0))+SUMPRODUCT(IFERROR(1*(($G$6:$G$6&amp;"x")=(B48&amp;"x")),0))+SUMPRODUCT(IFERROR(1*((#REF!&amp;"x")=(B48&amp;"x")),0))&gt;1,NOT(ISBLANK(B48)))</formula>
    </cfRule>
  </conditionalFormatting>
  <conditionalFormatting sqref="B49">
    <cfRule type="expression" dxfId="0" priority="53">
      <formula>AND(SUMPRODUCT(IFERROR(1*(($G$1:$G$1&amp;"x")=(B49&amp;"x")),0))+SUMPRODUCT(IFERROR(1*((#REF!&amp;"x")=(B49&amp;"x")),0))+SUMPRODUCT(IFERROR(1*(($G$2:$G$2&amp;"x")=(B49&amp;"x")),0))+SUMPRODUCT(IFERROR(1*(($G$3:$G$3&amp;"x")=(B49&amp;"x")),0))+SUMPRODUCT(IFERROR(1*(($G$6:$G$6&amp;"x")=(B49&amp;"x")),0))+SUMPRODUCT(IFERROR(1*((#REF!&amp;"x")=(B49&amp;"x")),0))&gt;1,NOT(ISBLANK(B49)))</formula>
    </cfRule>
  </conditionalFormatting>
  <conditionalFormatting sqref="B50">
    <cfRule type="expression" dxfId="0" priority="52">
      <formula>AND(SUMPRODUCT(IFERROR(1*(($G$1:$G$1&amp;"x")=(B50&amp;"x")),0))+SUMPRODUCT(IFERROR(1*((#REF!&amp;"x")=(B50&amp;"x")),0))+SUMPRODUCT(IFERROR(1*(($G$2:$G$2&amp;"x")=(B50&amp;"x")),0))+SUMPRODUCT(IFERROR(1*(($G$3:$G$3&amp;"x")=(B50&amp;"x")),0))+SUMPRODUCT(IFERROR(1*(($G$6:$G$6&amp;"x")=(B50&amp;"x")),0))+SUMPRODUCT(IFERROR(1*((#REF!&amp;"x")=(B50&amp;"x")),0))&gt;1,NOT(ISBLANK(B50)))</formula>
    </cfRule>
  </conditionalFormatting>
  <conditionalFormatting sqref="B51">
    <cfRule type="expression" dxfId="0" priority="51">
      <formula>AND(SUMPRODUCT(IFERROR(1*(($G$1:$G$1&amp;"x")=(B51&amp;"x")),0))+SUMPRODUCT(IFERROR(1*((#REF!&amp;"x")=(B51&amp;"x")),0))+SUMPRODUCT(IFERROR(1*(($G$2:$G$2&amp;"x")=(B51&amp;"x")),0))+SUMPRODUCT(IFERROR(1*(($G$3:$G$3&amp;"x")=(B51&amp;"x")),0))+SUMPRODUCT(IFERROR(1*(($G$6:$G$6&amp;"x")=(B51&amp;"x")),0))+SUMPRODUCT(IFERROR(1*((#REF!&amp;"x")=(B51&amp;"x")),0))&gt;1,NOT(ISBLANK(B51)))</formula>
    </cfRule>
  </conditionalFormatting>
  <conditionalFormatting sqref="B52">
    <cfRule type="expression" dxfId="0" priority="50">
      <formula>AND(SUMPRODUCT(IFERROR(1*(($G$1:$G$1&amp;"x")=(B52&amp;"x")),0))+SUMPRODUCT(IFERROR(1*((#REF!&amp;"x")=(B52&amp;"x")),0))+SUMPRODUCT(IFERROR(1*(($G$2:$G$2&amp;"x")=(B52&amp;"x")),0))+SUMPRODUCT(IFERROR(1*(($G$3:$G$3&amp;"x")=(B52&amp;"x")),0))+SUMPRODUCT(IFERROR(1*(($G$6:$G$6&amp;"x")=(B52&amp;"x")),0))+SUMPRODUCT(IFERROR(1*((#REF!&amp;"x")=(B52&amp;"x")),0))&gt;1,NOT(ISBLANK(B52)))</formula>
    </cfRule>
  </conditionalFormatting>
  <conditionalFormatting sqref="B53">
    <cfRule type="expression" dxfId="0" priority="49">
      <formula>AND(SUMPRODUCT(IFERROR(1*(($G$1:$G$1&amp;"x")=(B53&amp;"x")),0))+SUMPRODUCT(IFERROR(1*((#REF!&amp;"x")=(B53&amp;"x")),0))+SUMPRODUCT(IFERROR(1*(($G$2:$G$2&amp;"x")=(B53&amp;"x")),0))+SUMPRODUCT(IFERROR(1*(($G$3:$G$3&amp;"x")=(B53&amp;"x")),0))+SUMPRODUCT(IFERROR(1*(($G$6:$G$6&amp;"x")=(B53&amp;"x")),0))+SUMPRODUCT(IFERROR(1*((#REF!&amp;"x")=(B53&amp;"x")),0))&gt;1,NOT(ISBLANK(B53)))</formula>
    </cfRule>
  </conditionalFormatting>
  <conditionalFormatting sqref="B54">
    <cfRule type="expression" dxfId="0" priority="48">
      <formula>AND(SUMPRODUCT(IFERROR(1*(($G$1:$G$1&amp;"x")=(B54&amp;"x")),0))+SUMPRODUCT(IFERROR(1*((#REF!&amp;"x")=(B54&amp;"x")),0))+SUMPRODUCT(IFERROR(1*(($G$2:$G$2&amp;"x")=(B54&amp;"x")),0))+SUMPRODUCT(IFERROR(1*(($G$3:$G$3&amp;"x")=(B54&amp;"x")),0))+SUMPRODUCT(IFERROR(1*(($G$6:$G$6&amp;"x")=(B54&amp;"x")),0))+SUMPRODUCT(IFERROR(1*((#REF!&amp;"x")=(B54&amp;"x")),0))&gt;1,NOT(ISBLANK(B54)))</formula>
    </cfRule>
  </conditionalFormatting>
  <conditionalFormatting sqref="B55">
    <cfRule type="expression" dxfId="0" priority="47">
      <formula>AND(SUMPRODUCT(IFERROR(1*(($G$1:$G$1&amp;"x")=(B55&amp;"x")),0))+SUMPRODUCT(IFERROR(1*((#REF!&amp;"x")=(B55&amp;"x")),0))+SUMPRODUCT(IFERROR(1*(($G$2:$G$2&amp;"x")=(B55&amp;"x")),0))+SUMPRODUCT(IFERROR(1*(($G$3:$G$3&amp;"x")=(B55&amp;"x")),0))+SUMPRODUCT(IFERROR(1*(($G$6:$G$6&amp;"x")=(B55&amp;"x")),0))+SUMPRODUCT(IFERROR(1*((#REF!&amp;"x")=(B55&amp;"x")),0))&gt;1,NOT(ISBLANK(B55)))</formula>
    </cfRule>
  </conditionalFormatting>
  <conditionalFormatting sqref="B56">
    <cfRule type="expression" dxfId="0" priority="46">
      <formula>AND(SUMPRODUCT(IFERROR(1*(($G$1:$G$1&amp;"x")=(B56&amp;"x")),0))+SUMPRODUCT(IFERROR(1*((#REF!&amp;"x")=(B56&amp;"x")),0))+SUMPRODUCT(IFERROR(1*(($G$2:$G$2&amp;"x")=(B56&amp;"x")),0))+SUMPRODUCT(IFERROR(1*(($G$3:$G$3&amp;"x")=(B56&amp;"x")),0))+SUMPRODUCT(IFERROR(1*(($G$6:$G$6&amp;"x")=(B56&amp;"x")),0))+SUMPRODUCT(IFERROR(1*((#REF!&amp;"x")=(B56&amp;"x")),0))&gt;1,NOT(ISBLANK(B56)))</formula>
    </cfRule>
  </conditionalFormatting>
  <conditionalFormatting sqref="B57">
    <cfRule type="expression" dxfId="0" priority="45">
      <formula>AND(SUMPRODUCT(IFERROR(1*(($G$1:$G$1&amp;"x")=(B57&amp;"x")),0))+SUMPRODUCT(IFERROR(1*((#REF!&amp;"x")=(B57&amp;"x")),0))+SUMPRODUCT(IFERROR(1*(($G$2:$G$2&amp;"x")=(B57&amp;"x")),0))+SUMPRODUCT(IFERROR(1*(($G$3:$G$3&amp;"x")=(B57&amp;"x")),0))+SUMPRODUCT(IFERROR(1*(($G$6:$G$6&amp;"x")=(B57&amp;"x")),0))+SUMPRODUCT(IFERROR(1*((#REF!&amp;"x")=(B57&amp;"x")),0))&gt;1,NOT(ISBLANK(B57)))</formula>
    </cfRule>
  </conditionalFormatting>
  <conditionalFormatting sqref="B58">
    <cfRule type="expression" dxfId="0" priority="44">
      <formula>AND(SUMPRODUCT(IFERROR(1*(($G$1:$G$1&amp;"x")=(B58&amp;"x")),0))+SUMPRODUCT(IFERROR(1*((#REF!&amp;"x")=(B58&amp;"x")),0))+SUMPRODUCT(IFERROR(1*(($G$2:$G$2&amp;"x")=(B58&amp;"x")),0))+SUMPRODUCT(IFERROR(1*(($G$3:$G$3&amp;"x")=(B58&amp;"x")),0))+SUMPRODUCT(IFERROR(1*(($G$6:$G$6&amp;"x")=(B58&amp;"x")),0))+SUMPRODUCT(IFERROR(1*((#REF!&amp;"x")=(B58&amp;"x")),0))&gt;1,NOT(ISBLANK(B58)))</formula>
    </cfRule>
  </conditionalFormatting>
  <conditionalFormatting sqref="B59">
    <cfRule type="expression" dxfId="0" priority="43">
      <formula>AND(SUMPRODUCT(IFERROR(1*(($G$1:$G$1&amp;"x")=(B59&amp;"x")),0))+SUMPRODUCT(IFERROR(1*((#REF!&amp;"x")=(B59&amp;"x")),0))+SUMPRODUCT(IFERROR(1*(($G$2:$G$2&amp;"x")=(B59&amp;"x")),0))+SUMPRODUCT(IFERROR(1*(($G$3:$G$3&amp;"x")=(B59&amp;"x")),0))+SUMPRODUCT(IFERROR(1*(($G$6:$G$6&amp;"x")=(B59&amp;"x")),0))+SUMPRODUCT(IFERROR(1*((#REF!&amp;"x")=(B59&amp;"x")),0))&gt;1,NOT(ISBLANK(B59)))</formula>
    </cfRule>
  </conditionalFormatting>
  <conditionalFormatting sqref="B60">
    <cfRule type="expression" dxfId="0" priority="42">
      <formula>AND(SUMPRODUCT(IFERROR(1*(($G$1:$G$1&amp;"x")=(B60&amp;"x")),0))+SUMPRODUCT(IFERROR(1*((#REF!&amp;"x")=(B60&amp;"x")),0))+SUMPRODUCT(IFERROR(1*(($G$2:$G$2&amp;"x")=(B60&amp;"x")),0))+SUMPRODUCT(IFERROR(1*(($G$3:$G$3&amp;"x")=(B60&amp;"x")),0))+SUMPRODUCT(IFERROR(1*(($G$6:$G$6&amp;"x")=(B60&amp;"x")),0))+SUMPRODUCT(IFERROR(1*((#REF!&amp;"x")=(B60&amp;"x")),0))&gt;1,NOT(ISBLANK(B60)))</formula>
    </cfRule>
  </conditionalFormatting>
  <conditionalFormatting sqref="B61">
    <cfRule type="expression" dxfId="0" priority="41">
      <formula>AND(SUMPRODUCT(IFERROR(1*(($G$1:$G$1&amp;"x")=(B61&amp;"x")),0))+SUMPRODUCT(IFERROR(1*((#REF!&amp;"x")=(B61&amp;"x")),0))+SUMPRODUCT(IFERROR(1*(($G$2:$G$2&amp;"x")=(B61&amp;"x")),0))+SUMPRODUCT(IFERROR(1*(($G$3:$G$3&amp;"x")=(B61&amp;"x")),0))+SUMPRODUCT(IFERROR(1*(($G$6:$G$6&amp;"x")=(B61&amp;"x")),0))+SUMPRODUCT(IFERROR(1*((#REF!&amp;"x")=(B61&amp;"x")),0))&gt;1,NOT(ISBLANK(B61)))</formula>
    </cfRule>
  </conditionalFormatting>
  <conditionalFormatting sqref="B64">
    <cfRule type="expression" dxfId="0" priority="40">
      <formula>AND(SUMPRODUCT(IFERROR(1*(($G$1:$G$1&amp;"x")=(B64&amp;"x")),0))+SUMPRODUCT(IFERROR(1*((#REF!&amp;"x")=(B64&amp;"x")),0))+SUMPRODUCT(IFERROR(1*(($G$2:$G$2&amp;"x")=(B64&amp;"x")),0))+SUMPRODUCT(IFERROR(1*(($G$3:$G$3&amp;"x")=(B64&amp;"x")),0))+SUMPRODUCT(IFERROR(1*(($G$6:$G$6&amp;"x")=(B64&amp;"x")),0))+SUMPRODUCT(IFERROR(1*((#REF!&amp;"x")=(B64&amp;"x")),0))&gt;1,NOT(ISBLANK(B64)))</formula>
    </cfRule>
  </conditionalFormatting>
  <conditionalFormatting sqref="B65">
    <cfRule type="expression" dxfId="0" priority="39">
      <formula>AND(SUMPRODUCT(IFERROR(1*(($G$1:$G$1&amp;"x")=(B65&amp;"x")),0))+SUMPRODUCT(IFERROR(1*((#REF!&amp;"x")=(B65&amp;"x")),0))+SUMPRODUCT(IFERROR(1*(($G$2:$G$2&amp;"x")=(B65&amp;"x")),0))+SUMPRODUCT(IFERROR(1*(($G$3:$G$3&amp;"x")=(B65&amp;"x")),0))+SUMPRODUCT(IFERROR(1*(($G$6:$G$6&amp;"x")=(B65&amp;"x")),0))+SUMPRODUCT(IFERROR(1*((#REF!&amp;"x")=(B65&amp;"x")),0))&gt;1,NOT(ISBLANK(B65)))</formula>
    </cfRule>
  </conditionalFormatting>
  <conditionalFormatting sqref="B66">
    <cfRule type="expression" dxfId="0" priority="38">
      <formula>AND(SUMPRODUCT(IFERROR(1*(($G$1:$G$1&amp;"x")=(B66&amp;"x")),0))+SUMPRODUCT(IFERROR(1*((#REF!&amp;"x")=(B66&amp;"x")),0))+SUMPRODUCT(IFERROR(1*(($G$2:$G$2&amp;"x")=(B66&amp;"x")),0))+SUMPRODUCT(IFERROR(1*(($G$3:$G$3&amp;"x")=(B66&amp;"x")),0))+SUMPRODUCT(IFERROR(1*(($G$6:$G$6&amp;"x")=(B66&amp;"x")),0))+SUMPRODUCT(IFERROR(1*((#REF!&amp;"x")=(B66&amp;"x")),0))&gt;1,NOT(ISBLANK(B66)))</formula>
    </cfRule>
  </conditionalFormatting>
  <conditionalFormatting sqref="B67">
    <cfRule type="expression" dxfId="0" priority="37">
      <formula>AND(SUMPRODUCT(IFERROR(1*(($G$1:$G$1&amp;"x")=(B67&amp;"x")),0))+SUMPRODUCT(IFERROR(1*((#REF!&amp;"x")=(B67&amp;"x")),0))+SUMPRODUCT(IFERROR(1*(($G$2:$G$2&amp;"x")=(B67&amp;"x")),0))+SUMPRODUCT(IFERROR(1*(($G$3:$G$3&amp;"x")=(B67&amp;"x")),0))+SUMPRODUCT(IFERROR(1*(($G$6:$G$6&amp;"x")=(B67&amp;"x")),0))+SUMPRODUCT(IFERROR(1*((#REF!&amp;"x")=(B67&amp;"x")),0))&gt;1,NOT(ISBLANK(B67)))</formula>
    </cfRule>
  </conditionalFormatting>
  <conditionalFormatting sqref="B68">
    <cfRule type="expression" dxfId="0" priority="36">
      <formula>AND(SUMPRODUCT(IFERROR(1*(($G$1:$G$1&amp;"x")=(B68&amp;"x")),0))+SUMPRODUCT(IFERROR(1*((#REF!&amp;"x")=(B68&amp;"x")),0))+SUMPRODUCT(IFERROR(1*(($G$2:$G$2&amp;"x")=(B68&amp;"x")),0))+SUMPRODUCT(IFERROR(1*(($G$3:$G$3&amp;"x")=(B68&amp;"x")),0))+SUMPRODUCT(IFERROR(1*(($G$6:$G$6&amp;"x")=(B68&amp;"x")),0))+SUMPRODUCT(IFERROR(1*((#REF!&amp;"x")=(B68&amp;"x")),0))&gt;1,NOT(ISBLANK(B68)))</formula>
    </cfRule>
  </conditionalFormatting>
  <conditionalFormatting sqref="B69">
    <cfRule type="expression" dxfId="0" priority="35">
      <formula>AND(SUMPRODUCT(IFERROR(1*(($G$1:$G$1&amp;"x")=(B69&amp;"x")),0))+SUMPRODUCT(IFERROR(1*((#REF!&amp;"x")=(B69&amp;"x")),0))+SUMPRODUCT(IFERROR(1*(($G$2:$G$2&amp;"x")=(B69&amp;"x")),0))+SUMPRODUCT(IFERROR(1*(($G$3:$G$3&amp;"x")=(B69&amp;"x")),0))+SUMPRODUCT(IFERROR(1*(($G$6:$G$6&amp;"x")=(B69&amp;"x")),0))+SUMPRODUCT(IFERROR(1*((#REF!&amp;"x")=(B69&amp;"x")),0))&gt;1,NOT(ISBLANK(B69)))</formula>
    </cfRule>
  </conditionalFormatting>
  <conditionalFormatting sqref="B70">
    <cfRule type="expression" dxfId="0" priority="34">
      <formula>AND(SUMPRODUCT(IFERROR(1*(($G$1:$G$1&amp;"x")=(B70&amp;"x")),0))+SUMPRODUCT(IFERROR(1*((#REF!&amp;"x")=(B70&amp;"x")),0))+SUMPRODUCT(IFERROR(1*(($G$2:$G$2&amp;"x")=(B70&amp;"x")),0))+SUMPRODUCT(IFERROR(1*(($G$3:$G$3&amp;"x")=(B70&amp;"x")),0))+SUMPRODUCT(IFERROR(1*(($G$6:$G$6&amp;"x")=(B70&amp;"x")),0))+SUMPRODUCT(IFERROR(1*((#REF!&amp;"x")=(B70&amp;"x")),0))&gt;1,NOT(ISBLANK(B70)))</formula>
    </cfRule>
  </conditionalFormatting>
  <conditionalFormatting sqref="B71">
    <cfRule type="expression" dxfId="0" priority="33">
      <formula>AND(SUMPRODUCT(IFERROR(1*(($G$1:$G$1&amp;"x")=(B71&amp;"x")),0))+SUMPRODUCT(IFERROR(1*((#REF!&amp;"x")=(B71&amp;"x")),0))+SUMPRODUCT(IFERROR(1*(($G$2:$G$2&amp;"x")=(B71&amp;"x")),0))+SUMPRODUCT(IFERROR(1*(($G$3:$G$3&amp;"x")=(B71&amp;"x")),0))+SUMPRODUCT(IFERROR(1*(($G$6:$G$6&amp;"x")=(B71&amp;"x")),0))+SUMPRODUCT(IFERROR(1*((#REF!&amp;"x")=(B71&amp;"x")),0))&gt;1,NOT(ISBLANK(B71)))</formula>
    </cfRule>
  </conditionalFormatting>
  <conditionalFormatting sqref="B72">
    <cfRule type="expression" dxfId="0" priority="32">
      <formula>AND(SUMPRODUCT(IFERROR(1*(($G$1:$G$1&amp;"x")=(B72&amp;"x")),0))+SUMPRODUCT(IFERROR(1*((#REF!&amp;"x")=(B72&amp;"x")),0))+SUMPRODUCT(IFERROR(1*(($G$2:$G$2&amp;"x")=(B72&amp;"x")),0))+SUMPRODUCT(IFERROR(1*(($G$3:$G$3&amp;"x")=(B72&amp;"x")),0))+SUMPRODUCT(IFERROR(1*(($G$6:$G$6&amp;"x")=(B72&amp;"x")),0))+SUMPRODUCT(IFERROR(1*((#REF!&amp;"x")=(B72&amp;"x")),0))&gt;1,NOT(ISBLANK(B72)))</formula>
    </cfRule>
  </conditionalFormatting>
  <conditionalFormatting sqref="B73">
    <cfRule type="expression" dxfId="0" priority="31">
      <formula>AND(SUMPRODUCT(IFERROR(1*(($G$1:$G$1&amp;"x")=(B73&amp;"x")),0))+SUMPRODUCT(IFERROR(1*((#REF!&amp;"x")=(B73&amp;"x")),0))+SUMPRODUCT(IFERROR(1*(($G$2:$G$2&amp;"x")=(B73&amp;"x")),0))+SUMPRODUCT(IFERROR(1*(($G$3:$G$3&amp;"x")=(B73&amp;"x")),0))+SUMPRODUCT(IFERROR(1*(($G$6:$G$6&amp;"x")=(B73&amp;"x")),0))+SUMPRODUCT(IFERROR(1*((#REF!&amp;"x")=(B73&amp;"x")),0))&gt;1,NOT(ISBLANK(B73)))</formula>
    </cfRule>
  </conditionalFormatting>
  <conditionalFormatting sqref="B74">
    <cfRule type="expression" dxfId="0" priority="30">
      <formula>AND(SUMPRODUCT(IFERROR(1*(($G$1:$G$1&amp;"x")=(B74&amp;"x")),0))+SUMPRODUCT(IFERROR(1*((#REF!&amp;"x")=(B74&amp;"x")),0))+SUMPRODUCT(IFERROR(1*(($G$2:$G$2&amp;"x")=(B74&amp;"x")),0))+SUMPRODUCT(IFERROR(1*(($G$3:$G$3&amp;"x")=(B74&amp;"x")),0))+SUMPRODUCT(IFERROR(1*(($G$6:$G$6&amp;"x")=(B74&amp;"x")),0))+SUMPRODUCT(IFERROR(1*((#REF!&amp;"x")=(B74&amp;"x")),0))&gt;1,NOT(ISBLANK(B74)))</formula>
    </cfRule>
  </conditionalFormatting>
  <conditionalFormatting sqref="B75">
    <cfRule type="expression" dxfId="0" priority="29">
      <formula>AND(SUMPRODUCT(IFERROR(1*(($G$1:$G$1&amp;"x")=(B75&amp;"x")),0))+SUMPRODUCT(IFERROR(1*((#REF!&amp;"x")=(B75&amp;"x")),0))+SUMPRODUCT(IFERROR(1*(($G$2:$G$2&amp;"x")=(B75&amp;"x")),0))+SUMPRODUCT(IFERROR(1*(($G$3:$G$3&amp;"x")=(B75&amp;"x")),0))+SUMPRODUCT(IFERROR(1*(($G$6:$G$6&amp;"x")=(B75&amp;"x")),0))+SUMPRODUCT(IFERROR(1*((#REF!&amp;"x")=(B75&amp;"x")),0))&gt;1,NOT(ISBLANK(B75)))</formula>
    </cfRule>
  </conditionalFormatting>
  <conditionalFormatting sqref="B76">
    <cfRule type="expression" dxfId="0" priority="28">
      <formula>AND(SUMPRODUCT(IFERROR(1*(($G$1:$G$1&amp;"x")=(B76&amp;"x")),0))+SUMPRODUCT(IFERROR(1*((#REF!&amp;"x")=(B76&amp;"x")),0))+SUMPRODUCT(IFERROR(1*(($G$2:$G$2&amp;"x")=(B76&amp;"x")),0))+SUMPRODUCT(IFERROR(1*(($G$3:$G$3&amp;"x")=(B76&amp;"x")),0))+SUMPRODUCT(IFERROR(1*(($G$6:$G$6&amp;"x")=(B76&amp;"x")),0))+SUMPRODUCT(IFERROR(1*((#REF!&amp;"x")=(B76&amp;"x")),0))&gt;1,NOT(ISBLANK(B76)))</formula>
    </cfRule>
  </conditionalFormatting>
  <conditionalFormatting sqref="B77">
    <cfRule type="expression" dxfId="0" priority="27">
      <formula>AND(SUMPRODUCT(IFERROR(1*(($G$1:$G$1&amp;"x")=(B77&amp;"x")),0))+SUMPRODUCT(IFERROR(1*((#REF!&amp;"x")=(B77&amp;"x")),0))+SUMPRODUCT(IFERROR(1*(($G$2:$G$2&amp;"x")=(B77&amp;"x")),0))+SUMPRODUCT(IFERROR(1*(($G$3:$G$3&amp;"x")=(B77&amp;"x")),0))+SUMPRODUCT(IFERROR(1*(($G$6:$G$6&amp;"x")=(B77&amp;"x")),0))+SUMPRODUCT(IFERROR(1*((#REF!&amp;"x")=(B77&amp;"x")),0))&gt;1,NOT(ISBLANK(B77)))</formula>
    </cfRule>
  </conditionalFormatting>
  <conditionalFormatting sqref="B78">
    <cfRule type="expression" dxfId="0" priority="26">
      <formula>AND(SUMPRODUCT(IFERROR(1*(($G$1:$G$1&amp;"x")=(B78&amp;"x")),0))+SUMPRODUCT(IFERROR(1*((#REF!&amp;"x")=(B78&amp;"x")),0))+SUMPRODUCT(IFERROR(1*(($G$2:$G$2&amp;"x")=(B78&amp;"x")),0))+SUMPRODUCT(IFERROR(1*(($G$3:$G$3&amp;"x")=(B78&amp;"x")),0))+SUMPRODUCT(IFERROR(1*(($G$6:$G$6&amp;"x")=(B78&amp;"x")),0))+SUMPRODUCT(IFERROR(1*((#REF!&amp;"x")=(B78&amp;"x")),0))&gt;1,NOT(ISBLANK(B78)))</formula>
    </cfRule>
  </conditionalFormatting>
  <conditionalFormatting sqref="B79">
    <cfRule type="expression" dxfId="0" priority="25">
      <formula>AND(SUMPRODUCT(IFERROR(1*(($G$1:$G$1&amp;"x")=(B79&amp;"x")),0))+SUMPRODUCT(IFERROR(1*((#REF!&amp;"x")=(B79&amp;"x")),0))+SUMPRODUCT(IFERROR(1*(($G$2:$G$2&amp;"x")=(B79&amp;"x")),0))+SUMPRODUCT(IFERROR(1*(($G$3:$G$3&amp;"x")=(B79&amp;"x")),0))+SUMPRODUCT(IFERROR(1*(($G$6:$G$6&amp;"x")=(B79&amp;"x")),0))+SUMPRODUCT(IFERROR(1*((#REF!&amp;"x")=(B79&amp;"x")),0))&gt;1,NOT(ISBLANK(B79)))</formula>
    </cfRule>
  </conditionalFormatting>
  <conditionalFormatting sqref="B80">
    <cfRule type="expression" dxfId="0" priority="24">
      <formula>AND(SUMPRODUCT(IFERROR(1*(($G$1:$G$1&amp;"x")=(B80&amp;"x")),0))+SUMPRODUCT(IFERROR(1*((#REF!&amp;"x")=(B80&amp;"x")),0))+SUMPRODUCT(IFERROR(1*(($G$2:$G$2&amp;"x")=(B80&amp;"x")),0))+SUMPRODUCT(IFERROR(1*(($G$3:$G$3&amp;"x")=(B80&amp;"x")),0))+SUMPRODUCT(IFERROR(1*(($G$6:$G$6&amp;"x")=(B80&amp;"x")),0))+SUMPRODUCT(IFERROR(1*((#REF!&amp;"x")=(B80&amp;"x")),0))&gt;1,NOT(ISBLANK(B80)))</formula>
    </cfRule>
  </conditionalFormatting>
  <conditionalFormatting sqref="B81">
    <cfRule type="expression" dxfId="0" priority="23">
      <formula>AND(SUMPRODUCT(IFERROR(1*(($G$1:$G$1&amp;"x")=(B81&amp;"x")),0))+SUMPRODUCT(IFERROR(1*((#REF!&amp;"x")=(B81&amp;"x")),0))+SUMPRODUCT(IFERROR(1*(($G$2:$G$2&amp;"x")=(B81&amp;"x")),0))+SUMPRODUCT(IFERROR(1*(($G$3:$G$3&amp;"x")=(B81&amp;"x")),0))+SUMPRODUCT(IFERROR(1*(($G$6:$G$6&amp;"x")=(B81&amp;"x")),0))+SUMPRODUCT(IFERROR(1*((#REF!&amp;"x")=(B81&amp;"x")),0))&gt;1,NOT(ISBLANK(B81)))</formula>
    </cfRule>
  </conditionalFormatting>
  <conditionalFormatting sqref="B82">
    <cfRule type="expression" dxfId="0" priority="22">
      <formula>AND(SUMPRODUCT(IFERROR(1*(($G$1:$G$1&amp;"x")=(B82&amp;"x")),0))+SUMPRODUCT(IFERROR(1*((#REF!&amp;"x")=(B82&amp;"x")),0))+SUMPRODUCT(IFERROR(1*(($G$2:$G$2&amp;"x")=(B82&amp;"x")),0))+SUMPRODUCT(IFERROR(1*(($G$3:$G$3&amp;"x")=(B82&amp;"x")),0))+SUMPRODUCT(IFERROR(1*(($G$6:$G$6&amp;"x")=(B82&amp;"x")),0))+SUMPRODUCT(IFERROR(1*((#REF!&amp;"x")=(B82&amp;"x")),0))&gt;1,NOT(ISBLANK(B82)))</formula>
    </cfRule>
  </conditionalFormatting>
  <conditionalFormatting sqref="B83">
    <cfRule type="expression" dxfId="0" priority="21">
      <formula>AND(SUMPRODUCT(IFERROR(1*(($G$1:$G$1&amp;"x")=(B83&amp;"x")),0))+SUMPRODUCT(IFERROR(1*((#REF!&amp;"x")=(B83&amp;"x")),0))+SUMPRODUCT(IFERROR(1*(($G$2:$G$2&amp;"x")=(B83&amp;"x")),0))+SUMPRODUCT(IFERROR(1*(($G$3:$G$3&amp;"x")=(B83&amp;"x")),0))+SUMPRODUCT(IFERROR(1*(($G$6:$G$6&amp;"x")=(B83&amp;"x")),0))+SUMPRODUCT(IFERROR(1*((#REF!&amp;"x")=(B83&amp;"x")),0))&gt;1,NOT(ISBLANK(B83)))</formula>
    </cfRule>
  </conditionalFormatting>
  <conditionalFormatting sqref="B84">
    <cfRule type="expression" dxfId="0" priority="20">
      <formula>AND(SUMPRODUCT(IFERROR(1*(($G$1:$G$1&amp;"x")=(B84&amp;"x")),0))+SUMPRODUCT(IFERROR(1*((#REF!&amp;"x")=(B84&amp;"x")),0))+SUMPRODUCT(IFERROR(1*(($G$2:$G$2&amp;"x")=(B84&amp;"x")),0))+SUMPRODUCT(IFERROR(1*(($G$3:$G$3&amp;"x")=(B84&amp;"x")),0))+SUMPRODUCT(IFERROR(1*(($G$6:$G$6&amp;"x")=(B84&amp;"x")),0))+SUMPRODUCT(IFERROR(1*((#REF!&amp;"x")=(B84&amp;"x")),0))&gt;1,NOT(ISBLANK(B84)))</formula>
    </cfRule>
  </conditionalFormatting>
  <conditionalFormatting sqref="B85">
    <cfRule type="expression" dxfId="0" priority="19">
      <formula>AND(SUMPRODUCT(IFERROR(1*(($G$1:$G$1&amp;"x")=(B85&amp;"x")),0))+SUMPRODUCT(IFERROR(1*((#REF!&amp;"x")=(B85&amp;"x")),0))+SUMPRODUCT(IFERROR(1*(($G$2:$G$2&amp;"x")=(B85&amp;"x")),0))+SUMPRODUCT(IFERROR(1*(($G$3:$G$3&amp;"x")=(B85&amp;"x")),0))+SUMPRODUCT(IFERROR(1*(($G$6:$G$6&amp;"x")=(B85&amp;"x")),0))+SUMPRODUCT(IFERROR(1*((#REF!&amp;"x")=(B85&amp;"x")),0))&gt;1,NOT(ISBLANK(B85)))</formula>
    </cfRule>
  </conditionalFormatting>
  <conditionalFormatting sqref="B86">
    <cfRule type="expression" dxfId="0" priority="18">
      <formula>AND(SUMPRODUCT(IFERROR(1*(($G$1:$G$1&amp;"x")=(B86&amp;"x")),0))+SUMPRODUCT(IFERROR(1*((#REF!&amp;"x")=(B86&amp;"x")),0))+SUMPRODUCT(IFERROR(1*(($G$2:$G$2&amp;"x")=(B86&amp;"x")),0))+SUMPRODUCT(IFERROR(1*(($G$3:$G$3&amp;"x")=(B86&amp;"x")),0))+SUMPRODUCT(IFERROR(1*(($G$6:$G$6&amp;"x")=(B86&amp;"x")),0))+SUMPRODUCT(IFERROR(1*((#REF!&amp;"x")=(B86&amp;"x")),0))&gt;1,NOT(ISBLANK(B86)))</formula>
    </cfRule>
  </conditionalFormatting>
  <conditionalFormatting sqref="B87">
    <cfRule type="expression" dxfId="0" priority="17">
      <formula>AND(SUMPRODUCT(IFERROR(1*(($G$1:$G$1&amp;"x")=(B87&amp;"x")),0))+SUMPRODUCT(IFERROR(1*((#REF!&amp;"x")=(B87&amp;"x")),0))+SUMPRODUCT(IFERROR(1*(($G$2:$G$2&amp;"x")=(B87&amp;"x")),0))+SUMPRODUCT(IFERROR(1*(($G$3:$G$3&amp;"x")=(B87&amp;"x")),0))+SUMPRODUCT(IFERROR(1*(($G$6:$G$6&amp;"x")=(B87&amp;"x")),0))+SUMPRODUCT(IFERROR(1*((#REF!&amp;"x")=(B87&amp;"x")),0))&gt;1,NOT(ISBLANK(B87)))</formula>
    </cfRule>
  </conditionalFormatting>
  <conditionalFormatting sqref="B88">
    <cfRule type="expression" dxfId="0" priority="16">
      <formula>AND(SUMPRODUCT(IFERROR(1*(($G$1:$G$1&amp;"x")=(B88&amp;"x")),0))+SUMPRODUCT(IFERROR(1*((#REF!&amp;"x")=(B88&amp;"x")),0))+SUMPRODUCT(IFERROR(1*(($G$2:$G$2&amp;"x")=(B88&amp;"x")),0))+SUMPRODUCT(IFERROR(1*(($G$3:$G$3&amp;"x")=(B88&amp;"x")),0))+SUMPRODUCT(IFERROR(1*(($G$6:$G$6&amp;"x")=(B88&amp;"x")),0))+SUMPRODUCT(IFERROR(1*((#REF!&amp;"x")=(B88&amp;"x")),0))&gt;1,NOT(ISBLANK(B88)))</formula>
    </cfRule>
  </conditionalFormatting>
  <conditionalFormatting sqref="B91">
    <cfRule type="expression" dxfId="0" priority="15">
      <formula>AND(SUMPRODUCT(IFERROR(1*(($G$1:$G$1&amp;"x")=(B91&amp;"x")),0))+SUMPRODUCT(IFERROR(1*((#REF!&amp;"x")=(B91&amp;"x")),0))+SUMPRODUCT(IFERROR(1*(($G$2:$G$2&amp;"x")=(B91&amp;"x")),0))+SUMPRODUCT(IFERROR(1*(($G$3:$G$3&amp;"x")=(B91&amp;"x")),0))+SUMPRODUCT(IFERROR(1*(($G$6:$G$6&amp;"x")=(B91&amp;"x")),0))+SUMPRODUCT(IFERROR(1*((#REF!&amp;"x")=(B91&amp;"x")),0))&gt;1,NOT(ISBLANK(B91)))</formula>
    </cfRule>
  </conditionalFormatting>
  <conditionalFormatting sqref="B94">
    <cfRule type="expression" dxfId="0" priority="14">
      <formula>AND(SUMPRODUCT(IFERROR(1*(($G$1:$G$1&amp;"x")=(B94&amp;"x")),0))+SUMPRODUCT(IFERROR(1*((#REF!&amp;"x")=(B94&amp;"x")),0))+SUMPRODUCT(IFERROR(1*(($G$2:$G$2&amp;"x")=(B94&amp;"x")),0))+SUMPRODUCT(IFERROR(1*(($G$3:$G$3&amp;"x")=(B94&amp;"x")),0))+SUMPRODUCT(IFERROR(1*(($G$6:$G$6&amp;"x")=(B94&amp;"x")),0))+SUMPRODUCT(IFERROR(1*((#REF!&amp;"x")=(B94&amp;"x")),0))&gt;1,NOT(ISBLANK(B94)))</formula>
    </cfRule>
  </conditionalFormatting>
  <conditionalFormatting sqref="B95">
    <cfRule type="expression" dxfId="0" priority="13">
      <formula>AND(SUMPRODUCT(IFERROR(1*(($G$1:$G$1&amp;"x")=(B95&amp;"x")),0))+SUMPRODUCT(IFERROR(1*((#REF!&amp;"x")=(B95&amp;"x")),0))+SUMPRODUCT(IFERROR(1*(($G$2:$G$2&amp;"x")=(B95&amp;"x")),0))+SUMPRODUCT(IFERROR(1*(($G$3:$G$3&amp;"x")=(B95&amp;"x")),0))+SUMPRODUCT(IFERROR(1*(($G$6:$G$6&amp;"x")=(B95&amp;"x")),0))+SUMPRODUCT(IFERROR(1*((#REF!&amp;"x")=(B95&amp;"x")),0))&gt;1,NOT(ISBLANK(B95)))</formula>
    </cfRule>
  </conditionalFormatting>
  <conditionalFormatting sqref="B96">
    <cfRule type="expression" dxfId="0" priority="12">
      <formula>AND(SUMPRODUCT(IFERROR(1*(($G$1:$G$1&amp;"x")=(B96&amp;"x")),0))+SUMPRODUCT(IFERROR(1*((#REF!&amp;"x")=(B96&amp;"x")),0))+SUMPRODUCT(IFERROR(1*(($G$2:$G$2&amp;"x")=(B96&amp;"x")),0))+SUMPRODUCT(IFERROR(1*(($G$3:$G$3&amp;"x")=(B96&amp;"x")),0))+SUMPRODUCT(IFERROR(1*(($G$6:$G$6&amp;"x")=(B96&amp;"x")),0))+SUMPRODUCT(IFERROR(1*((#REF!&amp;"x")=(B96&amp;"x")),0))&gt;1,NOT(ISBLANK(B96)))</formula>
    </cfRule>
  </conditionalFormatting>
  <conditionalFormatting sqref="B97">
    <cfRule type="expression" dxfId="0" priority="11">
      <formula>AND(SUMPRODUCT(IFERROR(1*(($G$1:$G$1&amp;"x")=(B97&amp;"x")),0))+SUMPRODUCT(IFERROR(1*((#REF!&amp;"x")=(B97&amp;"x")),0))+SUMPRODUCT(IFERROR(1*(($G$2:$G$2&amp;"x")=(B97&amp;"x")),0))+SUMPRODUCT(IFERROR(1*(($G$3:$G$3&amp;"x")=(B97&amp;"x")),0))+SUMPRODUCT(IFERROR(1*(($G$6:$G$6&amp;"x")=(B97&amp;"x")),0))+SUMPRODUCT(IFERROR(1*((#REF!&amp;"x")=(B97&amp;"x")),0))&gt;1,NOT(ISBLANK(B97)))</formula>
    </cfRule>
  </conditionalFormatting>
  <conditionalFormatting sqref="B98">
    <cfRule type="expression" dxfId="0" priority="10">
      <formula>AND(SUMPRODUCT(IFERROR(1*(($G$1:$G$1&amp;"x")=(B98&amp;"x")),0))+SUMPRODUCT(IFERROR(1*((#REF!&amp;"x")=(B98&amp;"x")),0))+SUMPRODUCT(IFERROR(1*(($G$2:$G$2&amp;"x")=(B98&amp;"x")),0))+SUMPRODUCT(IFERROR(1*(($G$3:$G$3&amp;"x")=(B98&amp;"x")),0))+SUMPRODUCT(IFERROR(1*(($G$6:$G$6&amp;"x")=(B98&amp;"x")),0))+SUMPRODUCT(IFERROR(1*((#REF!&amp;"x")=(B98&amp;"x")),0))&gt;1,NOT(ISBLANK(B98)))</formula>
    </cfRule>
  </conditionalFormatting>
  <conditionalFormatting sqref="B99">
    <cfRule type="expression" dxfId="0" priority="9">
      <formula>AND(SUMPRODUCT(IFERROR(1*(($G$1:$G$1&amp;"x")=(B99&amp;"x")),0))+SUMPRODUCT(IFERROR(1*((#REF!&amp;"x")=(B99&amp;"x")),0))+SUMPRODUCT(IFERROR(1*(($G$2:$G$2&amp;"x")=(B99&amp;"x")),0))+SUMPRODUCT(IFERROR(1*(($G$3:$G$3&amp;"x")=(B99&amp;"x")),0))+SUMPRODUCT(IFERROR(1*(($G$6:$G$6&amp;"x")=(B99&amp;"x")),0))+SUMPRODUCT(IFERROR(1*((#REF!&amp;"x")=(B99&amp;"x")),0))&gt;1,NOT(ISBLANK(B99)))</formula>
    </cfRule>
  </conditionalFormatting>
  <conditionalFormatting sqref="B100">
    <cfRule type="expression" dxfId="0" priority="8">
      <formula>AND(SUMPRODUCT(IFERROR(1*(($G$1:$G$1&amp;"x")=(B100&amp;"x")),0))+SUMPRODUCT(IFERROR(1*((#REF!&amp;"x")=(B100&amp;"x")),0))+SUMPRODUCT(IFERROR(1*(($G$2:$G$2&amp;"x")=(B100&amp;"x")),0))+SUMPRODUCT(IFERROR(1*(($G$3:$G$3&amp;"x")=(B100&amp;"x")),0))+SUMPRODUCT(IFERROR(1*(($G$6:$G$6&amp;"x")=(B100&amp;"x")),0))+SUMPRODUCT(IFERROR(1*((#REF!&amp;"x")=(B100&amp;"x")),0))&gt;1,NOT(ISBLANK(B100)))</formula>
    </cfRule>
  </conditionalFormatting>
  <conditionalFormatting sqref="B101">
    <cfRule type="expression" dxfId="0" priority="7">
      <formula>AND(SUMPRODUCT(IFERROR(1*(($G$1:$G$1&amp;"x")=(B101&amp;"x")),0))+SUMPRODUCT(IFERROR(1*((#REF!&amp;"x")=(B101&amp;"x")),0))+SUMPRODUCT(IFERROR(1*(($G$2:$G$2&amp;"x")=(B101&amp;"x")),0))+SUMPRODUCT(IFERROR(1*(($G$3:$G$3&amp;"x")=(B101&amp;"x")),0))+SUMPRODUCT(IFERROR(1*(($G$6:$G$6&amp;"x")=(B101&amp;"x")),0))+SUMPRODUCT(IFERROR(1*((#REF!&amp;"x")=(B101&amp;"x")),0))&gt;1,NOT(ISBLANK(B101)))</formula>
    </cfRule>
  </conditionalFormatting>
  <conditionalFormatting sqref="B102">
    <cfRule type="expression" dxfId="0" priority="6">
      <formula>AND(SUMPRODUCT(IFERROR(1*(($G$1:$G$1&amp;"x")=(B102&amp;"x")),0))+SUMPRODUCT(IFERROR(1*((#REF!&amp;"x")=(B102&amp;"x")),0))+SUMPRODUCT(IFERROR(1*(($G$2:$G$2&amp;"x")=(B102&amp;"x")),0))+SUMPRODUCT(IFERROR(1*(($G$3:$G$3&amp;"x")=(B102&amp;"x")),0))+SUMPRODUCT(IFERROR(1*(($G$6:$G$6&amp;"x")=(B102&amp;"x")),0))+SUMPRODUCT(IFERROR(1*((#REF!&amp;"x")=(B102&amp;"x")),0))&gt;1,NOT(ISBLANK(B102)))</formula>
    </cfRule>
  </conditionalFormatting>
  <conditionalFormatting sqref="B103">
    <cfRule type="expression" dxfId="0" priority="5">
      <formula>AND(SUMPRODUCT(IFERROR(1*(($G$1:$G$1&amp;"x")=(B103&amp;"x")),0))+SUMPRODUCT(IFERROR(1*((#REF!&amp;"x")=(B103&amp;"x")),0))+SUMPRODUCT(IFERROR(1*(($G$2:$G$2&amp;"x")=(B103&amp;"x")),0))+SUMPRODUCT(IFERROR(1*(($G$3:$G$3&amp;"x")=(B103&amp;"x")),0))+SUMPRODUCT(IFERROR(1*(($G$6:$G$6&amp;"x")=(B103&amp;"x")),0))+SUMPRODUCT(IFERROR(1*((#REF!&amp;"x")=(B103&amp;"x")),0))&gt;1,NOT(ISBLANK(B103)))</formula>
    </cfRule>
  </conditionalFormatting>
  <conditionalFormatting sqref="B104">
    <cfRule type="expression" dxfId="0" priority="4">
      <formula>AND(SUMPRODUCT(IFERROR(1*(($G$1:$G$1&amp;"x")=(B104&amp;"x")),0))+SUMPRODUCT(IFERROR(1*((#REF!&amp;"x")=(B104&amp;"x")),0))+SUMPRODUCT(IFERROR(1*(($G$2:$G$2&amp;"x")=(B104&amp;"x")),0))+SUMPRODUCT(IFERROR(1*(($G$3:$G$3&amp;"x")=(B104&amp;"x")),0))+SUMPRODUCT(IFERROR(1*(($G$6:$G$6&amp;"x")=(B104&amp;"x")),0))+SUMPRODUCT(IFERROR(1*((#REF!&amp;"x")=(B104&amp;"x")),0))&gt;1,NOT(ISBLANK(B104)))</formula>
    </cfRule>
  </conditionalFormatting>
  <conditionalFormatting sqref="B42:B43">
    <cfRule type="expression" dxfId="0" priority="1">
      <formula>AND(SUMPRODUCT(IFERROR(1*(($F$1:$F$1&amp;"x")=(B42&amp;"x")),0))+SUMPRODUCT(IFERROR(1*(($F$3:$F$3&amp;"x")=(B42&amp;"x")),0))+SUMPRODUCT(IFERROR(1*(($F$7:$F$7&amp;"x")=(B42&amp;"x")),0))+SUMPRODUCT(IFERROR(1*(($F$8:$F$8&amp;"x")=(B42&amp;"x")),0))+SUMPRODUCT(IFERROR(1*(($F$10:$F$11&amp;"x")=(B42&amp;"x")),0))+SUMPRODUCT(IFERROR(1*((#REF!&amp;"x")=(B42&amp;"x")),0))&gt;1,NOT(ISBLANK(B42)))</formula>
    </cfRule>
  </conditionalFormatting>
  <conditionalFormatting sqref="B62:B63">
    <cfRule type="expression" dxfId="0" priority="2">
      <formula>AND(SUMPRODUCT(IFERROR(1*(($F$1:$F$1&amp;"x")=(B62&amp;"x")),0))+SUMPRODUCT(IFERROR(1*(($F$3:$F$3&amp;"x")=(B62&amp;"x")),0))+SUMPRODUCT(IFERROR(1*(($F$7:$F$7&amp;"x")=(B62&amp;"x")),0))+SUMPRODUCT(IFERROR(1*(($F$8:$F$8&amp;"x")=(B62&amp;"x")),0))+SUMPRODUCT(IFERROR(1*(($F$10:$F$11&amp;"x")=(B62&amp;"x")),0))+SUMPRODUCT(IFERROR(1*((#REF!&amp;"x")=(B62&amp;"x")),0))&gt;1,NOT(ISBLANK(B62)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火石地村</vt:lpstr>
      <vt:lpstr>老四家子村</vt:lpstr>
      <vt:lpstr>牤牛营子村</vt:lpstr>
      <vt:lpstr>西台子村</vt:lpstr>
      <vt:lpstr>义成功村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2024-05-31T02:29:00Z</cp:lastPrinted>
  <dcterms:modified xsi:type="dcterms:W3CDTF">2026-07-01T09:48:18Z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3436427317B34C79BBC9894BEAC30F6C_13</vt:lpwstr>
  </property>
</Properties>
</file>