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3"/>
  </bookViews>
  <sheets>
    <sheet name="火石地村" sheetId="1" r:id="rId1"/>
    <sheet name="老四家子村" sheetId="2" r:id="rId2"/>
    <sheet name="牤牛营子村" sheetId="3" r:id="rId3"/>
    <sheet name="西台子村" sheetId="4" r:id="rId4"/>
    <sheet name="义成功村" sheetId="5" r:id="rId5"/>
  </sheets>
  <definedNames>
    <definedName name="_xlnm.Print_Titles" localSheetId="0">火石地村!$1:$6</definedName>
    <definedName name="_xlnm.Print_Titles" localSheetId="1">老四家子村!$1:$6</definedName>
    <definedName name="_xlnm.Print_Titles" localSheetId="2">牤牛营子村!$1:$6</definedName>
    <definedName name="_xlnm.Print_Titles" localSheetId="3">西台子村!$1:$6</definedName>
    <definedName name="_xlnm.Print_Titles" localSheetId="4">义成功村!$1:$6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<sst xmlns="http://schemas.openxmlformats.org/spreadsheetml/2006/main" count="639" uniqueCount="593">
  <si>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</si>
  <si>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</si>
  <si>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投保人：辽宁省朝阳市建平县义成功乡火石地村村民委员会                          </t>
  </si>
  <si>
    <t>种植地点：辽宁省朝阳市建平县义成功乡火石地村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</si>
  <si>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</si>
  <si>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</si>
  <si>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</si>
  <si>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</si>
  <si>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</si>
  <si>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</si>
  <si>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于凤军</t>
  </si>
  <si>
    <t>曲国亮</t>
  </si>
  <si>
    <t>李桂梅</t>
  </si>
  <si>
    <t>于宏杰</t>
  </si>
  <si>
    <t>李国辉</t>
  </si>
  <si>
    <t>曲万芳</t>
  </si>
  <si>
    <t>张素艳</t>
  </si>
  <si>
    <t>于海涛</t>
  </si>
  <si>
    <t>付志民</t>
  </si>
  <si>
    <t>齐秀明</t>
  </si>
  <si>
    <t>曲国武</t>
  </si>
  <si>
    <t>付玉金</t>
  </si>
  <si>
    <t>毕显瑞</t>
  </si>
  <si>
    <t>王广发</t>
  </si>
  <si>
    <t>杜志海</t>
  </si>
  <si>
    <t>杜志平</t>
  </si>
  <si>
    <t>齐广民</t>
  </si>
  <si>
    <t>朱利飞</t>
  </si>
  <si>
    <t>曲国辉</t>
  </si>
  <si>
    <t>齐广江</t>
  </si>
  <si>
    <t>齐广波</t>
  </si>
  <si>
    <t>付玉忠</t>
  </si>
  <si>
    <t>齐广辉</t>
  </si>
  <si>
    <t>齐健华</t>
  </si>
  <si>
    <t>王广金</t>
  </si>
  <si>
    <t>付洪杰</t>
  </si>
  <si>
    <t>刘桂兰</t>
  </si>
  <si>
    <t>李士鹏</t>
  </si>
  <si>
    <t>王广义</t>
  </si>
  <si>
    <t>曲瑞华</t>
  </si>
  <si>
    <t>曲国富</t>
  </si>
  <si>
    <t>曲国华</t>
  </si>
  <si>
    <t>于凌涛</t>
  </si>
  <si>
    <t>王广君</t>
  </si>
  <si>
    <t>李海林</t>
  </si>
  <si>
    <t>陈秀娥</t>
  </si>
  <si>
    <t>齐秀文</t>
  </si>
  <si>
    <t>王延平</t>
  </si>
  <si>
    <t>杜志林</t>
  </si>
  <si>
    <t>张桂芹</t>
  </si>
  <si>
    <t>张庆礼</t>
  </si>
  <si>
    <t>王淑霞</t>
  </si>
  <si>
    <t>段广山</t>
  </si>
  <si>
    <t>张影</t>
  </si>
  <si>
    <t>段志勇</t>
  </si>
  <si>
    <t>张庆友</t>
  </si>
  <si>
    <t>宋玉荣</t>
  </si>
  <si>
    <t>段广民</t>
  </si>
  <si>
    <t>李铁柱</t>
  </si>
  <si>
    <t>段广海</t>
  </si>
  <si>
    <t>段广立</t>
  </si>
  <si>
    <t>庞国义</t>
  </si>
  <si>
    <t>王小莉</t>
  </si>
  <si>
    <t>张素芬</t>
  </si>
  <si>
    <t>张庆海</t>
  </si>
  <si>
    <t>盖锐锋</t>
  </si>
  <si>
    <t>段艳杰</t>
  </si>
  <si>
    <t>王庆有</t>
  </si>
  <si>
    <t>王海杰</t>
  </si>
  <si>
    <t>宋明立</t>
  </si>
  <si>
    <t>刘凤华</t>
  </si>
  <si>
    <t>刘凤阳</t>
  </si>
  <si>
    <t>李鹏飞</t>
  </si>
  <si>
    <t>王海军</t>
  </si>
  <si>
    <t>刘文江</t>
  </si>
  <si>
    <t>李明军</t>
  </si>
  <si>
    <t>王磊</t>
  </si>
  <si>
    <t>李柏柱</t>
  </si>
  <si>
    <t>田柏君</t>
  </si>
  <si>
    <t>杨秀霞</t>
  </si>
  <si>
    <t>王明杰</t>
  </si>
  <si>
    <t>李志民</t>
  </si>
  <si>
    <t>李宗泉</t>
  </si>
  <si>
    <t>邓守国</t>
  </si>
  <si>
    <t>杨树合</t>
  </si>
  <si>
    <t>王民</t>
  </si>
  <si>
    <t>隋伟波</t>
  </si>
  <si>
    <t>田柏余</t>
  </si>
  <si>
    <t>赵淑华</t>
  </si>
  <si>
    <t>王治国</t>
  </si>
  <si>
    <t>李宗云</t>
  </si>
  <si>
    <t>王庆利</t>
  </si>
  <si>
    <t>郑海新</t>
  </si>
  <si>
    <t>李向飞</t>
  </si>
  <si>
    <t>王安</t>
  </si>
  <si>
    <t>李明杰</t>
  </si>
  <si>
    <t>赵国林</t>
  </si>
  <si>
    <t>李柏文</t>
  </si>
  <si>
    <t>田晓贺</t>
  </si>
  <si>
    <t>李宗君</t>
  </si>
  <si>
    <t>盖锐清</t>
  </si>
  <si>
    <t>盖锐波</t>
  </si>
  <si>
    <t>刘文艳</t>
  </si>
  <si>
    <t>盖锐华</t>
  </si>
  <si>
    <t>朱国辉</t>
  </si>
  <si>
    <t>朱利祥</t>
  </si>
  <si>
    <t>孙霄</t>
  </si>
  <si>
    <t>合计</t>
  </si>
  <si>
    <t xml:space="preserve">投保人：辽宁省朝阳市建平县义成功乡老四家子村村民委员会                          </t>
  </si>
  <si>
    <t>种植地点：辽宁省朝阳市建平县义成功乡老四家子村</t>
  </si>
  <si>
    <t>李芳申</t>
  </si>
  <si>
    <t>王平</t>
  </si>
  <si>
    <t>李照军</t>
  </si>
  <si>
    <t>王凤海</t>
  </si>
  <si>
    <t>李照峰</t>
  </si>
  <si>
    <t>李海波</t>
  </si>
  <si>
    <t>王广军</t>
  </si>
  <si>
    <t>王志涛</t>
  </si>
  <si>
    <t>王吉福</t>
  </si>
  <si>
    <t>王东升</t>
  </si>
  <si>
    <t>鲁凤杰</t>
  </si>
  <si>
    <t>王基林</t>
  </si>
  <si>
    <t>李照鑫</t>
  </si>
  <si>
    <t>王广清</t>
  </si>
  <si>
    <t>王洪义</t>
  </si>
  <si>
    <t>王吉方</t>
  </si>
  <si>
    <t>赵桂兰</t>
  </si>
  <si>
    <t>赵福</t>
  </si>
  <si>
    <t>赵柱</t>
  </si>
  <si>
    <t>王吉树</t>
  </si>
  <si>
    <t>王洪宝</t>
  </si>
  <si>
    <t>王永财</t>
  </si>
  <si>
    <t>兰荣海</t>
  </si>
  <si>
    <t>兰荣玉</t>
  </si>
  <si>
    <t>翟秀清</t>
  </si>
  <si>
    <t>付汉学</t>
  </si>
  <si>
    <t>魏彩霞</t>
  </si>
  <si>
    <t>魏景山</t>
  </si>
  <si>
    <t>姜文阁</t>
  </si>
  <si>
    <t>付汉平</t>
  </si>
  <si>
    <t>魏洪波</t>
  </si>
  <si>
    <t>付兴忠</t>
  </si>
  <si>
    <t>付汉文</t>
  </si>
  <si>
    <t>桑广学</t>
  </si>
  <si>
    <t>魏景林</t>
  </si>
  <si>
    <t>魏井江</t>
  </si>
  <si>
    <t>张险峰</t>
  </si>
  <si>
    <t>姜文彦</t>
  </si>
  <si>
    <t>贾桂珍</t>
  </si>
  <si>
    <t>焦宝琴</t>
  </si>
  <si>
    <t>贡金全</t>
  </si>
  <si>
    <t>张爱江</t>
  </si>
  <si>
    <t>张国龙</t>
  </si>
  <si>
    <t>王广志</t>
  </si>
  <si>
    <t>刘素兰</t>
  </si>
  <si>
    <t>周凤芝</t>
  </si>
  <si>
    <t>崔占发</t>
  </si>
  <si>
    <t>张国华</t>
  </si>
  <si>
    <t>周宝玉</t>
  </si>
  <si>
    <t>张国强</t>
  </si>
  <si>
    <t>翟小娟</t>
  </si>
  <si>
    <t>翟国生</t>
  </si>
  <si>
    <t>张国刚</t>
  </si>
  <si>
    <t>程发</t>
  </si>
  <si>
    <t>张国勤</t>
  </si>
  <si>
    <t>张国学</t>
  </si>
  <si>
    <t>张国中</t>
  </si>
  <si>
    <t>张爱辉</t>
  </si>
  <si>
    <t>张爱德</t>
  </si>
  <si>
    <t>张国林</t>
  </si>
  <si>
    <t>李凤芹</t>
  </si>
  <si>
    <t>张国振</t>
  </si>
  <si>
    <t>魏建友</t>
  </si>
  <si>
    <t>张国财</t>
  </si>
  <si>
    <t>魏建坤</t>
  </si>
  <si>
    <t>张国虽</t>
  </si>
  <si>
    <t>魏建庆</t>
  </si>
  <si>
    <t>吴秀荣</t>
  </si>
  <si>
    <t>杜亚辉</t>
  </si>
  <si>
    <t>张向武</t>
  </si>
  <si>
    <t>魏晓波</t>
  </si>
  <si>
    <t>宋井军</t>
  </si>
  <si>
    <t>张峰</t>
  </si>
  <si>
    <t>邹吉武</t>
  </si>
  <si>
    <t>魏晓东</t>
  </si>
  <si>
    <t>孙井轩</t>
  </si>
  <si>
    <t>孙友</t>
  </si>
  <si>
    <t>杜久平</t>
  </si>
  <si>
    <t>宋磊</t>
  </si>
  <si>
    <t>孙刚</t>
  </si>
  <si>
    <t>邹德财</t>
  </si>
  <si>
    <t>杜金红</t>
  </si>
  <si>
    <t>孙祥</t>
  </si>
  <si>
    <t>鲁凌合</t>
  </si>
  <si>
    <t>赵海龙</t>
  </si>
  <si>
    <t>李晓凤</t>
  </si>
  <si>
    <t>彭海凤</t>
  </si>
  <si>
    <t>李文艳</t>
  </si>
  <si>
    <t>赵佳欢</t>
  </si>
  <si>
    <t>万洪彬</t>
  </si>
  <si>
    <t>吕清才</t>
  </si>
  <si>
    <t>万志伟</t>
  </si>
  <si>
    <t>万洪青</t>
  </si>
  <si>
    <t>万洪生</t>
  </si>
  <si>
    <t>万洪伟</t>
  </si>
  <si>
    <t>万莉</t>
  </si>
  <si>
    <t>万秋利</t>
  </si>
  <si>
    <t>万里波</t>
  </si>
  <si>
    <t>万金华</t>
  </si>
  <si>
    <t>万江波</t>
  </si>
  <si>
    <t>万伟志</t>
  </si>
  <si>
    <t>万洪鹏</t>
  </si>
  <si>
    <t>万伟华</t>
  </si>
  <si>
    <t>万洪林</t>
  </si>
  <si>
    <t>万云波</t>
  </si>
  <si>
    <t>万洪宇</t>
  </si>
  <si>
    <t>刘彬</t>
  </si>
  <si>
    <t>孙国华</t>
  </si>
  <si>
    <t>赵静</t>
  </si>
  <si>
    <t>王国军</t>
  </si>
  <si>
    <t>刘桂珍</t>
  </si>
  <si>
    <t>刘晓磊</t>
  </si>
  <si>
    <t>吕振明</t>
  </si>
  <si>
    <t>孟凡辉</t>
  </si>
  <si>
    <t>孟凡军</t>
  </si>
  <si>
    <t>王树</t>
  </si>
  <si>
    <t>刘义</t>
  </si>
  <si>
    <t>赵海宁</t>
  </si>
  <si>
    <t>赵国峰</t>
  </si>
  <si>
    <t>赵连峰</t>
  </si>
  <si>
    <t>孙小红</t>
  </si>
  <si>
    <t>孙建龙</t>
  </si>
  <si>
    <t>赵连明</t>
  </si>
  <si>
    <t>赵祥</t>
  </si>
  <si>
    <t>赵连臣</t>
  </si>
  <si>
    <t>周素芬</t>
  </si>
  <si>
    <t>孙永贵</t>
  </si>
  <si>
    <t>赵剑宇</t>
  </si>
  <si>
    <t>孙永文</t>
  </si>
  <si>
    <t>赵连波</t>
  </si>
  <si>
    <t>白俊学</t>
  </si>
  <si>
    <t>张淑娟</t>
  </si>
  <si>
    <t>赵连东</t>
  </si>
  <si>
    <t>赵连兴</t>
  </si>
  <si>
    <t>孙秀玲</t>
  </si>
  <si>
    <t>霍岩星</t>
  </si>
  <si>
    <t>代利红</t>
  </si>
  <si>
    <t>任鹏军</t>
  </si>
  <si>
    <t>张平</t>
  </si>
  <si>
    <t>张红艳</t>
  </si>
  <si>
    <t>张俊宝</t>
  </si>
  <si>
    <t>张东辉</t>
  </si>
  <si>
    <t>任鹏学</t>
  </si>
  <si>
    <t>张俊利</t>
  </si>
  <si>
    <t>张波</t>
  </si>
  <si>
    <t>魏建明</t>
  </si>
  <si>
    <t>宋建华</t>
  </si>
  <si>
    <t>魏建刚</t>
  </si>
  <si>
    <t>宋井辉</t>
  </si>
  <si>
    <t>宋井华</t>
  </si>
  <si>
    <t>杜久春</t>
  </si>
  <si>
    <t>张国峰</t>
  </si>
  <si>
    <t>张国民</t>
  </si>
  <si>
    <t>于建华</t>
  </si>
  <si>
    <t>邵利峰</t>
  </si>
  <si>
    <t>付汉兵</t>
  </si>
  <si>
    <t xml:space="preserve">投保人：辽宁省朝阳市建平县义成功乡牤牛营子村村民委员会                          </t>
  </si>
  <si>
    <t>种植地点：辽宁省朝阳市建平县义成功乡牤牛营子村</t>
  </si>
  <si>
    <t>杨凤莉</t>
  </si>
  <si>
    <t>杨凤军</t>
  </si>
  <si>
    <t>邹吉星</t>
  </si>
  <si>
    <t>杨凤春</t>
  </si>
  <si>
    <t>徐海龙</t>
  </si>
  <si>
    <t>邵志臣</t>
  </si>
  <si>
    <t>王树亮</t>
  </si>
  <si>
    <t>李军</t>
  </si>
  <si>
    <t>王森</t>
  </si>
  <si>
    <t>刘淑霞</t>
  </si>
  <si>
    <t>李林</t>
  </si>
  <si>
    <t>季春合</t>
  </si>
  <si>
    <t>邵志民</t>
  </si>
  <si>
    <t>朱学章</t>
  </si>
  <si>
    <t>王景林</t>
  </si>
  <si>
    <t>李青海</t>
  </si>
  <si>
    <t>李云付</t>
  </si>
  <si>
    <t>李云龙</t>
  </si>
  <si>
    <t>杨秀英</t>
  </si>
  <si>
    <t>王素东</t>
  </si>
  <si>
    <t>宋明友</t>
  </si>
  <si>
    <t>宋兵</t>
  </si>
  <si>
    <t>王喜文</t>
  </si>
  <si>
    <t>唐海文</t>
  </si>
  <si>
    <t>赵连云</t>
  </si>
  <si>
    <t>徐青华</t>
  </si>
  <si>
    <t>宋明海</t>
  </si>
  <si>
    <t>宋宏军</t>
  </si>
  <si>
    <t>王强</t>
  </si>
  <si>
    <t>冯桂芝</t>
  </si>
  <si>
    <t>李广勇</t>
  </si>
  <si>
    <t>李天彬</t>
  </si>
  <si>
    <t>李广华</t>
  </si>
  <si>
    <t>任井平</t>
  </si>
  <si>
    <t>李广春</t>
  </si>
  <si>
    <t>李艳峰</t>
  </si>
  <si>
    <t>徐丽红</t>
  </si>
  <si>
    <t>李广辉</t>
  </si>
  <si>
    <t>李广兴</t>
  </si>
  <si>
    <t>张喜</t>
  </si>
  <si>
    <t>张奎</t>
  </si>
  <si>
    <t>张有</t>
  </si>
  <si>
    <t>蒲玉凤</t>
  </si>
  <si>
    <t>彭存</t>
  </si>
  <si>
    <t>彭玉霞</t>
  </si>
  <si>
    <t>赵虎</t>
  </si>
  <si>
    <t>刘玉霞</t>
  </si>
  <si>
    <t>贾金华</t>
  </si>
  <si>
    <t>赵连民</t>
  </si>
  <si>
    <t>赵云</t>
  </si>
  <si>
    <t>牟金龙</t>
  </si>
  <si>
    <t>彭喜</t>
  </si>
  <si>
    <t>张恒</t>
  </si>
  <si>
    <t>刘玉武</t>
  </si>
  <si>
    <t>彭申</t>
  </si>
  <si>
    <t>赵连奎</t>
  </si>
  <si>
    <t>赵勇</t>
  </si>
  <si>
    <t>彭全</t>
  </si>
  <si>
    <t>刘伟东</t>
  </si>
  <si>
    <t>刘海有</t>
  </si>
  <si>
    <t>申国伟</t>
  </si>
  <si>
    <t>申国志</t>
  </si>
  <si>
    <t>申国林</t>
  </si>
  <si>
    <t>刘海虎</t>
  </si>
  <si>
    <t>刘强</t>
  </si>
  <si>
    <t>赵彬</t>
  </si>
  <si>
    <t>赵翠兰</t>
  </si>
  <si>
    <t>刘海明</t>
  </si>
  <si>
    <t>韩国芹</t>
  </si>
  <si>
    <t>任玉喜</t>
  </si>
  <si>
    <t>李秀兰</t>
  </si>
  <si>
    <t>孟广富</t>
  </si>
  <si>
    <t>袁素文</t>
  </si>
  <si>
    <t>张明</t>
  </si>
  <si>
    <t>刘宗贵</t>
  </si>
  <si>
    <t>郭明珠</t>
  </si>
  <si>
    <t>孟广军</t>
  </si>
  <si>
    <t>任玉文</t>
  </si>
  <si>
    <t>孟广伍</t>
  </si>
  <si>
    <t>任玉廷</t>
  </si>
  <si>
    <t>任耀平</t>
  </si>
  <si>
    <t>郭景军</t>
  </si>
  <si>
    <t>任立伟</t>
  </si>
  <si>
    <t>任玉茹</t>
  </si>
  <si>
    <t>马春芝</t>
  </si>
  <si>
    <t>任跃忠</t>
  </si>
  <si>
    <t>任立福</t>
  </si>
  <si>
    <t>秦海成</t>
  </si>
  <si>
    <t>孟广伟</t>
  </si>
  <si>
    <t>郭海军</t>
  </si>
  <si>
    <t>毕红鑫</t>
  </si>
  <si>
    <t>杨素珍</t>
  </si>
  <si>
    <t>郭井志</t>
  </si>
  <si>
    <t>李景华</t>
  </si>
  <si>
    <t>田爱民</t>
  </si>
  <si>
    <t>任东升</t>
  </si>
  <si>
    <t>任立飞</t>
  </si>
  <si>
    <t>高学</t>
  </si>
  <si>
    <t>李振明</t>
  </si>
  <si>
    <t>韩明军</t>
  </si>
  <si>
    <t>郭秀春</t>
  </si>
  <si>
    <t>李振峰</t>
  </si>
  <si>
    <t>任素芹</t>
  </si>
  <si>
    <t>高峰</t>
  </si>
  <si>
    <t>李德华</t>
  </si>
  <si>
    <t>杜广文</t>
  </si>
  <si>
    <t>郝振荣</t>
  </si>
  <si>
    <t>陈学</t>
  </si>
  <si>
    <t>刘国平</t>
  </si>
  <si>
    <t>刘国民</t>
  </si>
  <si>
    <t>杜广军</t>
  </si>
  <si>
    <t>刘国文</t>
  </si>
  <si>
    <t>刘凤兰</t>
  </si>
  <si>
    <t>陈士杰</t>
  </si>
  <si>
    <t>郝振金</t>
  </si>
  <si>
    <t>刘国峰</t>
  </si>
  <si>
    <t>刘存</t>
  </si>
  <si>
    <t>徐景辉</t>
  </si>
  <si>
    <t>张子富</t>
  </si>
  <si>
    <t>唐景军</t>
  </si>
  <si>
    <t>张立民</t>
  </si>
  <si>
    <t>张子龙</t>
  </si>
  <si>
    <t>李素艳</t>
  </si>
  <si>
    <t>赵金军</t>
  </si>
  <si>
    <t>张广民</t>
  </si>
  <si>
    <t>张全民</t>
  </si>
  <si>
    <t>赵清华</t>
  </si>
  <si>
    <t>王海英</t>
  </si>
  <si>
    <t>张海民</t>
  </si>
  <si>
    <t>黄振芳</t>
  </si>
  <si>
    <t>赵连青</t>
  </si>
  <si>
    <t>李淑云</t>
  </si>
  <si>
    <t>杨春英</t>
  </si>
  <si>
    <t>李德春</t>
  </si>
  <si>
    <t>付艳民</t>
  </si>
  <si>
    <t>赵金山</t>
  </si>
  <si>
    <t>王凤民</t>
  </si>
  <si>
    <t>张忠民</t>
  </si>
  <si>
    <t>谷宗林</t>
  </si>
  <si>
    <t>赵凤霞</t>
  </si>
  <si>
    <t>孙秀云</t>
  </si>
  <si>
    <t>季春喜</t>
  </si>
  <si>
    <t>曹玉琢</t>
  </si>
  <si>
    <t>任玉富</t>
  </si>
  <si>
    <t>刘秀娜</t>
  </si>
  <si>
    <t>刘伍</t>
  </si>
  <si>
    <t>申桂芬</t>
  </si>
  <si>
    <t>黄一博</t>
  </si>
  <si>
    <t>赵金龙</t>
  </si>
  <si>
    <t>张显林</t>
  </si>
  <si>
    <t>李月英</t>
  </si>
  <si>
    <t>闫海术</t>
  </si>
  <si>
    <t xml:space="preserve">投保人：辽宁省朝阳市建平县义成功乡西台子村村民委员会                          </t>
  </si>
  <si>
    <t>种植地点：辽宁省朝阳市建平县义成功乡西台子村</t>
  </si>
  <si>
    <t>王占军</t>
  </si>
  <si>
    <t>王广合</t>
  </si>
  <si>
    <t>王广富</t>
  </si>
  <si>
    <t>鲁凤清</t>
  </si>
  <si>
    <t>付海艳</t>
  </si>
  <si>
    <t>田柏灵</t>
  </si>
  <si>
    <t>田文忠</t>
  </si>
  <si>
    <t>李星</t>
  </si>
  <si>
    <t>王月霞</t>
  </si>
  <si>
    <t>李宝财</t>
  </si>
  <si>
    <t>李东</t>
  </si>
  <si>
    <t>李云德</t>
  </si>
  <si>
    <t>丁明</t>
  </si>
  <si>
    <t>丁文</t>
  </si>
  <si>
    <t>胡凤珍</t>
  </si>
  <si>
    <t>丁伍</t>
  </si>
  <si>
    <t>袁小龙</t>
  </si>
  <si>
    <t>勾吉川</t>
  </si>
  <si>
    <t>王金生</t>
  </si>
  <si>
    <t>袁玖刚</t>
  </si>
  <si>
    <t>勾平川</t>
  </si>
  <si>
    <t>马志伟</t>
  </si>
  <si>
    <t>王术清</t>
  </si>
  <si>
    <t>张春丽</t>
  </si>
  <si>
    <t>梁玉梅</t>
  </si>
  <si>
    <t>武秀英</t>
  </si>
  <si>
    <t>刘淑秋</t>
  </si>
  <si>
    <t>刘天鹏</t>
  </si>
  <si>
    <t>刘国强</t>
  </si>
  <si>
    <t>刘国庆</t>
  </si>
  <si>
    <t>刘东</t>
  </si>
  <si>
    <t>王跃辉</t>
  </si>
  <si>
    <t>刘景生</t>
  </si>
  <si>
    <t>张子锋</t>
  </si>
  <si>
    <t>刘井奎</t>
  </si>
  <si>
    <t>孙跃忠</t>
  </si>
  <si>
    <t>鲁凤明</t>
  </si>
  <si>
    <t>鲁凤宝</t>
  </si>
  <si>
    <t>鲁春军</t>
  </si>
  <si>
    <t>鲁凤树</t>
  </si>
  <si>
    <t>李照文</t>
  </si>
  <si>
    <t>鲁春元</t>
  </si>
  <si>
    <t>鲁凤林</t>
  </si>
  <si>
    <t>鲁春凤</t>
  </si>
  <si>
    <t>李学奎</t>
  </si>
  <si>
    <t>王淑莲</t>
  </si>
  <si>
    <t>鲁凌明</t>
  </si>
  <si>
    <t>鲁凤森</t>
  </si>
  <si>
    <t>袁国申</t>
  </si>
  <si>
    <t>鲁凤文</t>
  </si>
  <si>
    <t>郎玉军</t>
  </si>
  <si>
    <t>刘井忠</t>
  </si>
  <si>
    <t>王常有</t>
  </si>
  <si>
    <t>丁勇</t>
  </si>
  <si>
    <t>王广友</t>
  </si>
  <si>
    <t>鲁春涛</t>
  </si>
  <si>
    <t>袁宏伟</t>
  </si>
  <si>
    <t>袁术文</t>
  </si>
  <si>
    <t>鲁凤龙</t>
  </si>
  <si>
    <t>王基臣</t>
  </si>
  <si>
    <t>谢秀红</t>
  </si>
  <si>
    <t>勾林山</t>
  </si>
  <si>
    <t>徐莹</t>
  </si>
  <si>
    <t>刘天才</t>
  </si>
  <si>
    <t>鲁凤虎</t>
  </si>
  <si>
    <t>孙在先</t>
  </si>
  <si>
    <t>刘国华</t>
  </si>
  <si>
    <t>勾玉伍</t>
  </si>
  <si>
    <t>鲁凤民</t>
  </si>
  <si>
    <t>田文申</t>
  </si>
  <si>
    <t>王跃龙</t>
  </si>
  <si>
    <t>王广全</t>
  </si>
  <si>
    <t>李秀春</t>
  </si>
  <si>
    <t>董凤君</t>
  </si>
  <si>
    <t>刘天恩</t>
  </si>
  <si>
    <t>白红梅</t>
  </si>
  <si>
    <t>鲁凤海</t>
  </si>
  <si>
    <t xml:space="preserve">投保人：辽宁省朝阳市建平县义成功乡义成功村村民委员会                          </t>
  </si>
  <si>
    <t>种植地点：辽宁省朝阳市建平县义成功乡义成功村</t>
  </si>
  <si>
    <t>韩凤贵</t>
  </si>
  <si>
    <t>袁国学</t>
  </si>
  <si>
    <t>陈士文</t>
  </si>
  <si>
    <t>陈少华</t>
  </si>
  <si>
    <t>袁国合</t>
  </si>
  <si>
    <t>张虎</t>
  </si>
  <si>
    <t>谷清华</t>
  </si>
  <si>
    <t>刘晓宝</t>
  </si>
  <si>
    <t>谷艳玲</t>
  </si>
  <si>
    <t>谷青松</t>
  </si>
  <si>
    <t>谷清杰</t>
  </si>
  <si>
    <t>刘清海</t>
  </si>
  <si>
    <t>腾宏霞</t>
  </si>
  <si>
    <t>谷清艳</t>
  </si>
  <si>
    <t>李凤艳</t>
  </si>
  <si>
    <t>黄振方</t>
  </si>
  <si>
    <t>谷清学</t>
  </si>
  <si>
    <t>谷清江</t>
  </si>
  <si>
    <t>谷清山</t>
  </si>
  <si>
    <t>王玉军</t>
  </si>
  <si>
    <t>谷青辉</t>
  </si>
  <si>
    <t>谷清范</t>
  </si>
  <si>
    <t>谷学文</t>
  </si>
  <si>
    <t>张军</t>
  </si>
  <si>
    <t>张学</t>
  </si>
  <si>
    <t>纪秀云</t>
  </si>
  <si>
    <t>谷清龙</t>
  </si>
  <si>
    <t>谷淸玉</t>
  </si>
  <si>
    <t>滕国友</t>
  </si>
  <si>
    <t>任玉锋</t>
  </si>
  <si>
    <t>邹吉瑞</t>
  </si>
  <si>
    <t>李世军</t>
  </si>
  <si>
    <t>张秀春</t>
  </si>
  <si>
    <t>孙术红</t>
  </si>
  <si>
    <t>陈艳荣</t>
  </si>
  <si>
    <t>刘相军</t>
  </si>
  <si>
    <t>任立刚</t>
  </si>
  <si>
    <t>孙跃朋</t>
  </si>
  <si>
    <t>任立勇</t>
  </si>
  <si>
    <t>孙耀东</t>
  </si>
  <si>
    <t>杨金玉</t>
  </si>
  <si>
    <t>孙耀华</t>
  </si>
  <si>
    <t>李耀华</t>
  </si>
  <si>
    <t>李金鑫</t>
  </si>
  <si>
    <t>孙超</t>
  </si>
  <si>
    <t>孙树河</t>
  </si>
  <si>
    <t>彭晓龙</t>
  </si>
  <si>
    <t>孙树海</t>
  </si>
  <si>
    <t>杜志祥</t>
  </si>
  <si>
    <t>孙树青</t>
  </si>
  <si>
    <t>马海东</t>
  </si>
  <si>
    <t>侯喜军</t>
  </si>
  <si>
    <t>田作超</t>
  </si>
  <si>
    <t>王彦军</t>
  </si>
  <si>
    <t>李广文</t>
  </si>
  <si>
    <t>彭健飞</t>
  </si>
  <si>
    <t>彭伟</t>
  </si>
  <si>
    <t>薛凤生</t>
  </si>
  <si>
    <t>张海军</t>
  </si>
  <si>
    <t>薛凤辉</t>
  </si>
  <si>
    <t>李国新</t>
  </si>
  <si>
    <t>孙国平</t>
  </si>
  <si>
    <t>刘金春</t>
  </si>
  <si>
    <t>王吉发</t>
  </si>
  <si>
    <t>丁志平</t>
  </si>
  <si>
    <t>王吉友</t>
  </si>
  <si>
    <t>刘金明</t>
  </si>
  <si>
    <t>李方平</t>
  </si>
  <si>
    <t>刘殿阁</t>
  </si>
  <si>
    <t>李玉荣</t>
  </si>
  <si>
    <t>刘金芳</t>
  </si>
  <si>
    <t>李国生</t>
  </si>
  <si>
    <t>刘东辉</t>
  </si>
  <si>
    <t>刘金辉</t>
  </si>
  <si>
    <t>张青山</t>
  </si>
  <si>
    <t>夏金坤</t>
  </si>
  <si>
    <t>刘奎君</t>
  </si>
  <si>
    <t>李向柱</t>
  </si>
  <si>
    <t>丁志成</t>
  </si>
  <si>
    <t>张朋</t>
  </si>
  <si>
    <t>肖殿军</t>
  </si>
  <si>
    <t>徐凤启</t>
  </si>
  <si>
    <t>王海青</t>
  </si>
  <si>
    <t>王耀民</t>
  </si>
  <si>
    <t>孙海荣</t>
  </si>
  <si>
    <t>张勇</t>
  </si>
  <si>
    <t>张景伟</t>
  </si>
  <si>
    <t>陈国武</t>
  </si>
  <si>
    <t>王海忠</t>
  </si>
  <si>
    <t>曲国忠</t>
  </si>
  <si>
    <t>申桂珍</t>
  </si>
  <si>
    <t>薛凤成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</si>
</sst>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rgb="FF333333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 shrinkToFit="1"/>
    </xf>
    <xf numFmtId="49" fontId="8" fillId="0" borderId="1" xfId="5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5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0" borderId="1" xfId="5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 3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zoomScale="90" zoomScaleNormal="90" topLeftCell="A69" workbookViewId="0">
      <selection activeCell="J90" sqref="J9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6" t="s">
        <v>10</v>
      </c>
      <c r="C7" s="36">
        <v>45</v>
      </c>
      <c r="D7" s="12">
        <f>C7*10.318</f>
        <v>464.31</v>
      </c>
      <c r="E7" s="13">
        <f>C7*770</f>
        <v>34650</v>
      </c>
      <c r="F7" s="14">
        <f>C7*51.59</f>
        <v>2321.55</v>
      </c>
    </row>
    <row r="8" s="1" customFormat="1" spans="1:6">
      <c r="A8" s="9">
        <v>2</v>
      </c>
      <c r="B8" s="36" t="s">
        <v>11</v>
      </c>
      <c r="C8" s="36">
        <v>5</v>
      </c>
      <c r="D8" s="12">
        <v>134.134</v>
      </c>
      <c r="E8" s="13">
        <f t="shared" ref="E8:E39" si="0">C8*770</f>
        <v>3850</v>
      </c>
      <c r="F8" s="14">
        <f t="shared" ref="F8:F39" si="1">C8*51.59</f>
        <v>257.95</v>
      </c>
    </row>
    <row r="9" s="1" customFormat="1" spans="1:6">
      <c r="A9" s="9">
        <v>3</v>
      </c>
      <c r="B9" s="36" t="s">
        <v>12</v>
      </c>
      <c r="C9" s="36">
        <v>18</v>
      </c>
      <c r="D9" s="12">
        <v>61.908</v>
      </c>
      <c r="E9" s="13">
        <f t="shared" si="0"/>
        <v>13860</v>
      </c>
      <c r="F9" s="14">
        <f t="shared" si="1"/>
        <v>928.62</v>
      </c>
    </row>
    <row r="10" s="1" customFormat="1" spans="1:6">
      <c r="A10" s="9">
        <v>4</v>
      </c>
      <c r="B10" s="36" t="s">
        <v>13</v>
      </c>
      <c r="C10" s="36">
        <v>25</v>
      </c>
      <c r="D10" s="12">
        <v>154.77</v>
      </c>
      <c r="E10" s="13">
        <f t="shared" si="0"/>
        <v>19250</v>
      </c>
      <c r="F10" s="14">
        <f t="shared" si="1"/>
        <v>1289.75</v>
      </c>
    </row>
    <row r="11" s="1" customFormat="1" spans="1:6">
      <c r="A11" s="9">
        <v>5</v>
      </c>
      <c r="B11" s="36" t="s">
        <v>14</v>
      </c>
      <c r="C11" s="36">
        <v>36</v>
      </c>
      <c r="D11" s="12">
        <v>123.816</v>
      </c>
      <c r="E11" s="13">
        <f t="shared" si="0"/>
        <v>27720</v>
      </c>
      <c r="F11" s="14">
        <f t="shared" si="1"/>
        <v>1857.24</v>
      </c>
    </row>
    <row r="12" s="1" customFormat="1" spans="1:6">
      <c r="A12" s="9">
        <v>6</v>
      </c>
      <c r="B12" s="36" t="s">
        <v>15</v>
      </c>
      <c r="C12" s="36">
        <v>29</v>
      </c>
      <c r="D12" s="12">
        <v>61.908</v>
      </c>
      <c r="E12" s="13">
        <f t="shared" si="0"/>
        <v>22330</v>
      </c>
      <c r="F12" s="14">
        <f t="shared" si="1"/>
        <v>1496.11</v>
      </c>
    </row>
    <row r="13" s="1" customFormat="1" spans="1:6">
      <c r="A13" s="9">
        <v>7</v>
      </c>
      <c r="B13" s="36" t="s">
        <v>16</v>
      </c>
      <c r="C13" s="36">
        <v>23</v>
      </c>
      <c r="D13" s="12">
        <v>226.996</v>
      </c>
      <c r="E13" s="13">
        <f t="shared" si="0"/>
        <v>17710</v>
      </c>
      <c r="F13" s="14">
        <f t="shared" si="1"/>
        <v>1186.57</v>
      </c>
    </row>
    <row r="14" s="1" customFormat="1" spans="1:6">
      <c r="A14" s="9">
        <v>8</v>
      </c>
      <c r="B14" s="36" t="s">
        <v>17</v>
      </c>
      <c r="C14" s="36">
        <v>52</v>
      </c>
      <c r="D14" s="12">
        <v>134.134</v>
      </c>
      <c r="E14" s="13">
        <f t="shared" si="0"/>
        <v>40040</v>
      </c>
      <c r="F14" s="14">
        <f t="shared" si="1"/>
        <v>2682.68</v>
      </c>
    </row>
    <row r="15" s="1" customFormat="1" spans="1:6">
      <c r="A15" s="9">
        <v>9</v>
      </c>
      <c r="B15" s="36" t="s">
        <v>18</v>
      </c>
      <c r="C15" s="36">
        <v>15</v>
      </c>
      <c r="D15" s="12">
        <v>185.724</v>
      </c>
      <c r="E15" s="13">
        <f t="shared" si="0"/>
        <v>11550</v>
      </c>
      <c r="F15" s="14">
        <f t="shared" si="1"/>
        <v>773.85</v>
      </c>
    </row>
    <row r="16" s="1" customFormat="1" spans="1:6">
      <c r="A16" s="9">
        <v>10</v>
      </c>
      <c r="B16" s="36" t="s">
        <v>19</v>
      </c>
      <c r="C16" s="36">
        <v>25</v>
      </c>
      <c r="D16" s="12">
        <v>103.18</v>
      </c>
      <c r="E16" s="13">
        <f t="shared" si="0"/>
        <v>19250</v>
      </c>
      <c r="F16" s="14">
        <f t="shared" si="1"/>
        <v>1289.75</v>
      </c>
    </row>
    <row r="17" s="1" customFormat="1" spans="1:6">
      <c r="A17" s="9">
        <v>11</v>
      </c>
      <c r="B17" s="36" t="s">
        <v>20</v>
      </c>
      <c r="C17" s="36">
        <v>21</v>
      </c>
      <c r="D17" s="12">
        <v>278.586</v>
      </c>
      <c r="E17" s="13">
        <f t="shared" si="0"/>
        <v>16170</v>
      </c>
      <c r="F17" s="14">
        <f t="shared" si="1"/>
        <v>1083.39</v>
      </c>
    </row>
    <row r="18" s="1" customFormat="1" spans="1:6">
      <c r="A18" s="9">
        <v>12</v>
      </c>
      <c r="B18" s="36" t="s">
        <v>21</v>
      </c>
      <c r="C18" s="36">
        <v>14</v>
      </c>
      <c r="D18" s="12">
        <v>206.36</v>
      </c>
      <c r="E18" s="13">
        <f t="shared" si="0"/>
        <v>10780</v>
      </c>
      <c r="F18" s="14">
        <f t="shared" si="1"/>
        <v>722.26</v>
      </c>
    </row>
    <row r="19" s="1" customFormat="1" spans="1:6">
      <c r="A19" s="9">
        <v>13</v>
      </c>
      <c r="B19" s="36" t="s">
        <v>22</v>
      </c>
      <c r="C19" s="36">
        <v>31</v>
      </c>
      <c r="D19" s="12">
        <v>515.9</v>
      </c>
      <c r="E19" s="13">
        <f t="shared" si="0"/>
        <v>23870</v>
      </c>
      <c r="F19" s="14">
        <f t="shared" si="1"/>
        <v>1599.29</v>
      </c>
    </row>
    <row r="20" s="1" customFormat="1" spans="1:6">
      <c r="A20" s="9">
        <v>14</v>
      </c>
      <c r="B20" s="36" t="s">
        <v>23</v>
      </c>
      <c r="C20" s="36">
        <v>30</v>
      </c>
      <c r="D20" s="12">
        <v>134.134</v>
      </c>
      <c r="E20" s="13">
        <f t="shared" si="0"/>
        <v>23100</v>
      </c>
      <c r="F20" s="14">
        <f t="shared" si="1"/>
        <v>1547.7</v>
      </c>
    </row>
    <row r="21" s="1" customFormat="1" spans="1:6">
      <c r="A21" s="9">
        <v>15</v>
      </c>
      <c r="B21" s="36" t="s">
        <v>24</v>
      </c>
      <c r="C21" s="36">
        <v>30</v>
      </c>
      <c r="D21" s="12">
        <v>51.59</v>
      </c>
      <c r="E21" s="13">
        <f t="shared" si="0"/>
        <v>23100</v>
      </c>
      <c r="F21" s="14">
        <f t="shared" si="1"/>
        <v>1547.7</v>
      </c>
    </row>
    <row r="22" s="1" customFormat="1" spans="1:6">
      <c r="A22" s="9">
        <v>16</v>
      </c>
      <c r="B22" s="36" t="s">
        <v>25</v>
      </c>
      <c r="C22" s="36">
        <v>30</v>
      </c>
      <c r="D22" s="12">
        <v>206.36</v>
      </c>
      <c r="E22" s="13">
        <f t="shared" si="0"/>
        <v>23100</v>
      </c>
      <c r="F22" s="14">
        <f t="shared" si="1"/>
        <v>1547.7</v>
      </c>
    </row>
    <row r="23" s="1" customFormat="1" spans="1:6">
      <c r="A23" s="9">
        <v>17</v>
      </c>
      <c r="B23" s="36" t="s">
        <v>26</v>
      </c>
      <c r="C23" s="36">
        <v>50</v>
      </c>
      <c r="D23" s="12">
        <v>154.77</v>
      </c>
      <c r="E23" s="13">
        <f t="shared" si="0"/>
        <v>38500</v>
      </c>
      <c r="F23" s="14">
        <f t="shared" si="1"/>
        <v>2579.5</v>
      </c>
    </row>
    <row r="24" s="1" customFormat="1" spans="1:6">
      <c r="A24" s="9">
        <v>18</v>
      </c>
      <c r="B24" s="36" t="s">
        <v>27</v>
      </c>
      <c r="C24" s="36">
        <v>10</v>
      </c>
      <c r="D24" s="12">
        <v>412.72</v>
      </c>
      <c r="E24" s="13">
        <f t="shared" si="0"/>
        <v>7700</v>
      </c>
      <c r="F24" s="14">
        <f t="shared" si="1"/>
        <v>515.9</v>
      </c>
    </row>
    <row r="25" s="1" customFormat="1" spans="1:6">
      <c r="A25" s="9">
        <v>19</v>
      </c>
      <c r="B25" s="36" t="s">
        <v>28</v>
      </c>
      <c r="C25" s="36">
        <v>23</v>
      </c>
      <c r="D25" s="12">
        <v>103.18</v>
      </c>
      <c r="E25" s="13">
        <f t="shared" si="0"/>
        <v>17710</v>
      </c>
      <c r="F25" s="14">
        <f t="shared" si="1"/>
        <v>1186.57</v>
      </c>
    </row>
    <row r="26" s="1" customFormat="1" spans="1:6">
      <c r="A26" s="9">
        <v>20</v>
      </c>
      <c r="B26" s="36" t="s">
        <v>29</v>
      </c>
      <c r="C26" s="36">
        <v>31</v>
      </c>
      <c r="D26" s="12">
        <v>877.03</v>
      </c>
      <c r="E26" s="13">
        <f t="shared" si="0"/>
        <v>23870</v>
      </c>
      <c r="F26" s="14">
        <f t="shared" si="1"/>
        <v>1599.29</v>
      </c>
    </row>
    <row r="27" s="1" customFormat="1" spans="1:6">
      <c r="A27" s="9">
        <v>21</v>
      </c>
      <c r="B27" s="36" t="s">
        <v>30</v>
      </c>
      <c r="C27" s="36">
        <v>22</v>
      </c>
      <c r="D27" s="12">
        <v>206.36</v>
      </c>
      <c r="E27" s="13">
        <f t="shared" si="0"/>
        <v>16940</v>
      </c>
      <c r="F27" s="14">
        <f t="shared" si="1"/>
        <v>1134.98</v>
      </c>
    </row>
    <row r="28" s="1" customFormat="1" spans="1:6">
      <c r="A28" s="9">
        <v>22</v>
      </c>
      <c r="B28" s="36" t="s">
        <v>31</v>
      </c>
      <c r="C28" s="36">
        <v>45</v>
      </c>
      <c r="D28" s="12">
        <v>144.452</v>
      </c>
      <c r="E28" s="13">
        <f t="shared" si="0"/>
        <v>34650</v>
      </c>
      <c r="F28" s="14">
        <f t="shared" si="1"/>
        <v>2321.55</v>
      </c>
    </row>
    <row r="29" s="1" customFormat="1" spans="1:6">
      <c r="A29" s="9">
        <v>23</v>
      </c>
      <c r="B29" s="36" t="s">
        <v>32</v>
      </c>
      <c r="C29" s="36">
        <v>37</v>
      </c>
      <c r="D29" s="12">
        <v>134.134</v>
      </c>
      <c r="E29" s="13">
        <f t="shared" si="0"/>
        <v>28490</v>
      </c>
      <c r="F29" s="14">
        <f t="shared" si="1"/>
        <v>1908.83</v>
      </c>
    </row>
    <row r="30" s="1" customFormat="1" spans="1:6">
      <c r="A30" s="9">
        <v>24</v>
      </c>
      <c r="B30" s="36" t="s">
        <v>33</v>
      </c>
      <c r="C30" s="36">
        <v>12</v>
      </c>
      <c r="D30" s="12">
        <v>103.18</v>
      </c>
      <c r="E30" s="13">
        <f t="shared" si="0"/>
        <v>9240</v>
      </c>
      <c r="F30" s="14">
        <f t="shared" si="1"/>
        <v>619.08</v>
      </c>
    </row>
    <row r="31" s="1" customFormat="1" spans="1:6">
      <c r="A31" s="9">
        <v>25</v>
      </c>
      <c r="B31" s="36" t="s">
        <v>34</v>
      </c>
      <c r="C31" s="36">
        <v>24</v>
      </c>
      <c r="D31" s="12">
        <v>206.36</v>
      </c>
      <c r="E31" s="13">
        <f t="shared" si="0"/>
        <v>18480</v>
      </c>
      <c r="F31" s="14">
        <f t="shared" si="1"/>
        <v>1238.16</v>
      </c>
    </row>
    <row r="32" s="1" customFormat="1" spans="1:6">
      <c r="A32" s="9">
        <v>26</v>
      </c>
      <c r="B32" s="36" t="s">
        <v>35</v>
      </c>
      <c r="C32" s="36">
        <v>51</v>
      </c>
      <c r="D32" s="12">
        <v>144.452</v>
      </c>
      <c r="E32" s="13">
        <f t="shared" si="0"/>
        <v>39270</v>
      </c>
      <c r="F32" s="14">
        <f t="shared" si="1"/>
        <v>2631.09</v>
      </c>
    </row>
    <row r="33" s="1" customFormat="1" spans="1:6">
      <c r="A33" s="9">
        <v>27</v>
      </c>
      <c r="B33" s="36" t="s">
        <v>36</v>
      </c>
      <c r="C33" s="36">
        <v>21</v>
      </c>
      <c r="D33" s="12">
        <v>309.54</v>
      </c>
      <c r="E33" s="13">
        <f t="shared" si="0"/>
        <v>16170</v>
      </c>
      <c r="F33" s="14">
        <f t="shared" si="1"/>
        <v>1083.39</v>
      </c>
    </row>
    <row r="34" s="1" customFormat="1" spans="1:6">
      <c r="A34" s="9">
        <v>28</v>
      </c>
      <c r="B34" s="36" t="s">
        <v>37</v>
      </c>
      <c r="C34" s="36">
        <v>13</v>
      </c>
      <c r="D34" s="12">
        <v>1011.164</v>
      </c>
      <c r="E34" s="13">
        <f t="shared" si="0"/>
        <v>10010</v>
      </c>
      <c r="F34" s="14">
        <f t="shared" si="1"/>
        <v>670.67</v>
      </c>
    </row>
    <row r="35" s="1" customFormat="1" spans="1:6">
      <c r="A35" s="9">
        <v>29</v>
      </c>
      <c r="B35" s="36" t="s">
        <v>38</v>
      </c>
      <c r="C35" s="36">
        <v>27</v>
      </c>
      <c r="D35" s="12">
        <v>309.54</v>
      </c>
      <c r="E35" s="13">
        <f t="shared" si="0"/>
        <v>20790</v>
      </c>
      <c r="F35" s="14">
        <f t="shared" si="1"/>
        <v>1392.93</v>
      </c>
    </row>
    <row r="36" s="1" customFormat="1" spans="1:6">
      <c r="A36" s="9">
        <v>30</v>
      </c>
      <c r="B36" s="36" t="s">
        <v>39</v>
      </c>
      <c r="C36" s="36">
        <v>31</v>
      </c>
      <c r="D36" s="12">
        <v>144.452</v>
      </c>
      <c r="E36" s="13">
        <f t="shared" si="0"/>
        <v>23870</v>
      </c>
      <c r="F36" s="14">
        <f t="shared" si="1"/>
        <v>1599.29</v>
      </c>
    </row>
    <row r="37" s="1" customFormat="1" spans="1:6">
      <c r="A37" s="9">
        <v>31</v>
      </c>
      <c r="B37" s="36" t="s">
        <v>40</v>
      </c>
      <c r="C37" s="36">
        <v>21</v>
      </c>
      <c r="D37" s="12">
        <v>206.36</v>
      </c>
      <c r="E37" s="13">
        <f t="shared" si="0"/>
        <v>16170</v>
      </c>
      <c r="F37" s="14">
        <f t="shared" si="1"/>
        <v>1083.39</v>
      </c>
    </row>
    <row r="38" s="1" customFormat="1" spans="1:6">
      <c r="A38" s="9">
        <v>32</v>
      </c>
      <c r="B38" s="36" t="s">
        <v>41</v>
      </c>
      <c r="C38" s="36">
        <v>21</v>
      </c>
      <c r="D38" s="12">
        <v>309.54</v>
      </c>
      <c r="E38" s="13">
        <f t="shared" si="0"/>
        <v>16170</v>
      </c>
      <c r="F38" s="14">
        <f t="shared" si="1"/>
        <v>1083.39</v>
      </c>
    </row>
    <row r="39" s="1" customFormat="1" spans="1:6">
      <c r="A39" s="9">
        <v>33</v>
      </c>
      <c r="B39" s="36" t="s">
        <v>42</v>
      </c>
      <c r="C39" s="36">
        <v>19</v>
      </c>
      <c r="D39" s="12">
        <v>61.908</v>
      </c>
      <c r="E39" s="13">
        <f t="shared" si="0"/>
        <v>14630</v>
      </c>
      <c r="F39" s="14">
        <f t="shared" si="1"/>
        <v>980.21</v>
      </c>
    </row>
    <row r="40" s="1" customFormat="1" spans="1:6">
      <c r="A40" s="9">
        <v>34</v>
      </c>
      <c r="B40" s="36" t="s">
        <v>43</v>
      </c>
      <c r="C40" s="36">
        <v>11</v>
      </c>
      <c r="D40" s="12">
        <v>206.36</v>
      </c>
      <c r="E40" s="13">
        <f t="shared" ref="E40:E71" si="2">C40*770</f>
        <v>8470</v>
      </c>
      <c r="F40" s="14">
        <f t="shared" ref="F40:F71" si="3">C40*51.59</f>
        <v>567.49</v>
      </c>
    </row>
    <row r="41" s="1" customFormat="1" spans="1:6">
      <c r="A41" s="9">
        <v>35</v>
      </c>
      <c r="B41" s="36" t="s">
        <v>44</v>
      </c>
      <c r="C41" s="36">
        <v>31</v>
      </c>
      <c r="D41" s="12">
        <v>206.36</v>
      </c>
      <c r="E41" s="13">
        <f t="shared" si="2"/>
        <v>23870</v>
      </c>
      <c r="F41" s="14">
        <f t="shared" si="3"/>
        <v>1599.29</v>
      </c>
    </row>
    <row r="42" s="1" customFormat="1" spans="1:6">
      <c r="A42" s="9">
        <v>36</v>
      </c>
      <c r="B42" s="36" t="s">
        <v>45</v>
      </c>
      <c r="C42" s="36">
        <v>20</v>
      </c>
      <c r="D42" s="12">
        <v>206.36</v>
      </c>
      <c r="E42" s="13">
        <f t="shared" si="2"/>
        <v>15400</v>
      </c>
      <c r="F42" s="14">
        <f t="shared" si="3"/>
        <v>1031.8</v>
      </c>
    </row>
    <row r="43" s="1" customFormat="1" spans="1:6">
      <c r="A43" s="9">
        <v>37</v>
      </c>
      <c r="B43" s="36" t="s">
        <v>46</v>
      </c>
      <c r="C43" s="36">
        <v>22</v>
      </c>
      <c r="D43" s="12">
        <v>123.816</v>
      </c>
      <c r="E43" s="13">
        <f t="shared" si="2"/>
        <v>16940</v>
      </c>
      <c r="F43" s="14">
        <f t="shared" si="3"/>
        <v>1134.98</v>
      </c>
    </row>
    <row r="44" s="1" customFormat="1" spans="1:6">
      <c r="A44" s="9">
        <v>38</v>
      </c>
      <c r="B44" s="36" t="s">
        <v>47</v>
      </c>
      <c r="C44" s="36">
        <v>18</v>
      </c>
      <c r="D44" s="12">
        <v>206.36</v>
      </c>
      <c r="E44" s="13">
        <f t="shared" si="2"/>
        <v>13860</v>
      </c>
      <c r="F44" s="14">
        <f t="shared" si="3"/>
        <v>928.62</v>
      </c>
    </row>
    <row r="45" s="1" customFormat="1" spans="1:6">
      <c r="A45" s="9">
        <v>39</v>
      </c>
      <c r="B45" s="36" t="s">
        <v>48</v>
      </c>
      <c r="C45" s="36">
        <v>39</v>
      </c>
      <c r="D45" s="12">
        <v>92.862</v>
      </c>
      <c r="E45" s="13">
        <f t="shared" si="2"/>
        <v>30030</v>
      </c>
      <c r="F45" s="14">
        <f t="shared" si="3"/>
        <v>2012.01</v>
      </c>
    </row>
    <row r="46" s="1" customFormat="1" spans="1:6">
      <c r="A46" s="9">
        <v>40</v>
      </c>
      <c r="B46" s="36" t="s">
        <v>49</v>
      </c>
      <c r="C46" s="36">
        <v>5</v>
      </c>
      <c r="D46" s="12">
        <v>103.18</v>
      </c>
      <c r="E46" s="13">
        <f t="shared" si="2"/>
        <v>3850</v>
      </c>
      <c r="F46" s="14">
        <f t="shared" si="3"/>
        <v>257.95</v>
      </c>
    </row>
    <row r="47" s="1" customFormat="1" spans="1:6">
      <c r="A47" s="9">
        <v>41</v>
      </c>
      <c r="B47" s="36" t="s">
        <v>50</v>
      </c>
      <c r="C47" s="36">
        <v>20</v>
      </c>
      <c r="D47" s="12">
        <v>61.908</v>
      </c>
      <c r="E47" s="13">
        <f t="shared" si="2"/>
        <v>15400</v>
      </c>
      <c r="F47" s="14">
        <f t="shared" si="3"/>
        <v>1031.8</v>
      </c>
    </row>
    <row r="48" s="1" customFormat="1" spans="1:6">
      <c r="A48" s="9">
        <v>42</v>
      </c>
      <c r="B48" s="36" t="s">
        <v>51</v>
      </c>
      <c r="C48" s="36">
        <v>24</v>
      </c>
      <c r="D48" s="12">
        <v>412.72</v>
      </c>
      <c r="E48" s="13">
        <f t="shared" si="2"/>
        <v>18480</v>
      </c>
      <c r="F48" s="14">
        <f t="shared" si="3"/>
        <v>1238.16</v>
      </c>
    </row>
    <row r="49" s="1" customFormat="1" spans="1:6">
      <c r="A49" s="9">
        <v>43</v>
      </c>
      <c r="B49" s="36" t="s">
        <v>52</v>
      </c>
      <c r="C49" s="36">
        <v>40</v>
      </c>
      <c r="D49" s="12">
        <v>51.59</v>
      </c>
      <c r="E49" s="13">
        <f t="shared" si="2"/>
        <v>30800</v>
      </c>
      <c r="F49" s="14">
        <f t="shared" si="3"/>
        <v>2063.6</v>
      </c>
    </row>
    <row r="50" s="1" customFormat="1" spans="1:6">
      <c r="A50" s="9">
        <v>44</v>
      </c>
      <c r="B50" s="36" t="s">
        <v>53</v>
      </c>
      <c r="C50" s="36">
        <v>30</v>
      </c>
      <c r="D50" s="12">
        <v>30.954</v>
      </c>
      <c r="E50" s="13">
        <f t="shared" si="2"/>
        <v>23100</v>
      </c>
      <c r="F50" s="14">
        <f t="shared" si="3"/>
        <v>1547.7</v>
      </c>
    </row>
    <row r="51" s="1" customFormat="1" spans="1:6">
      <c r="A51" s="9">
        <v>45</v>
      </c>
      <c r="B51" s="36" t="s">
        <v>54</v>
      </c>
      <c r="C51" s="36">
        <v>45</v>
      </c>
      <c r="D51" s="12">
        <v>309.54</v>
      </c>
      <c r="E51" s="13">
        <f t="shared" si="2"/>
        <v>34650</v>
      </c>
      <c r="F51" s="14">
        <f t="shared" si="3"/>
        <v>2321.55</v>
      </c>
    </row>
    <row r="52" s="1" customFormat="1" spans="1:6">
      <c r="A52" s="9">
        <v>46</v>
      </c>
      <c r="B52" s="36" t="s">
        <v>55</v>
      </c>
      <c r="C52" s="36">
        <v>16</v>
      </c>
      <c r="D52" s="12">
        <v>309.54</v>
      </c>
      <c r="E52" s="13">
        <f t="shared" si="2"/>
        <v>12320</v>
      </c>
      <c r="F52" s="14">
        <f t="shared" si="3"/>
        <v>825.44</v>
      </c>
    </row>
    <row r="53" s="1" customFormat="1" spans="1:6">
      <c r="A53" s="9">
        <v>47</v>
      </c>
      <c r="B53" s="36" t="s">
        <v>56</v>
      </c>
      <c r="C53" s="36">
        <v>22</v>
      </c>
      <c r="D53" s="12">
        <v>309.54</v>
      </c>
      <c r="E53" s="13">
        <f t="shared" si="2"/>
        <v>16940</v>
      </c>
      <c r="F53" s="14">
        <f t="shared" si="3"/>
        <v>1134.98</v>
      </c>
    </row>
    <row r="54" s="1" customFormat="1" spans="1:6">
      <c r="A54" s="9">
        <v>48</v>
      </c>
      <c r="B54" s="36" t="s">
        <v>57</v>
      </c>
      <c r="C54" s="36">
        <v>15</v>
      </c>
      <c r="D54" s="12">
        <v>103.18</v>
      </c>
      <c r="E54" s="13">
        <f t="shared" si="2"/>
        <v>11550</v>
      </c>
      <c r="F54" s="14">
        <f t="shared" si="3"/>
        <v>773.85</v>
      </c>
    </row>
    <row r="55" s="1" customFormat="1" spans="1:6">
      <c r="A55" s="9">
        <v>49</v>
      </c>
      <c r="B55" s="36" t="s">
        <v>58</v>
      </c>
      <c r="C55" s="36">
        <v>50</v>
      </c>
      <c r="D55" s="12">
        <v>103.18</v>
      </c>
      <c r="E55" s="13">
        <f t="shared" si="2"/>
        <v>38500</v>
      </c>
      <c r="F55" s="14">
        <f t="shared" si="3"/>
        <v>2579.5</v>
      </c>
    </row>
    <row r="56" s="1" customFormat="1" spans="1:6">
      <c r="A56" s="9">
        <v>50</v>
      </c>
      <c r="B56" s="36" t="s">
        <v>59</v>
      </c>
      <c r="C56" s="36">
        <v>30</v>
      </c>
      <c r="D56" s="12">
        <v>154.77</v>
      </c>
      <c r="E56" s="13">
        <f t="shared" si="2"/>
        <v>23100</v>
      </c>
      <c r="F56" s="14">
        <f t="shared" si="3"/>
        <v>1547.7</v>
      </c>
    </row>
    <row r="57" s="1" customFormat="1" spans="1:6">
      <c r="A57" s="9">
        <v>51</v>
      </c>
      <c r="B57" s="36" t="s">
        <v>60</v>
      </c>
      <c r="C57" s="36">
        <v>25</v>
      </c>
      <c r="D57" s="12">
        <v>309.54</v>
      </c>
      <c r="E57" s="13">
        <f t="shared" si="2"/>
        <v>19250</v>
      </c>
      <c r="F57" s="14">
        <f t="shared" si="3"/>
        <v>1289.75</v>
      </c>
    </row>
    <row r="58" s="1" customFormat="1" spans="1:6">
      <c r="A58" s="9">
        <v>52</v>
      </c>
      <c r="B58" s="36" t="s">
        <v>61</v>
      </c>
      <c r="C58" s="36">
        <v>20</v>
      </c>
      <c r="D58" s="12">
        <v>309.54</v>
      </c>
      <c r="E58" s="13">
        <f t="shared" si="2"/>
        <v>15400</v>
      </c>
      <c r="F58" s="14">
        <f t="shared" si="3"/>
        <v>1031.8</v>
      </c>
    </row>
    <row r="59" s="1" customFormat="1" spans="1:6">
      <c r="A59" s="9">
        <v>53</v>
      </c>
      <c r="B59" s="36" t="s">
        <v>62</v>
      </c>
      <c r="C59" s="36">
        <v>95</v>
      </c>
      <c r="D59" s="12">
        <v>206.36</v>
      </c>
      <c r="E59" s="13">
        <f t="shared" si="2"/>
        <v>73150</v>
      </c>
      <c r="F59" s="14">
        <f t="shared" si="3"/>
        <v>4901.05</v>
      </c>
    </row>
    <row r="60" s="1" customFormat="1" spans="1:6">
      <c r="A60" s="9">
        <v>54</v>
      </c>
      <c r="B60" s="36" t="s">
        <v>63</v>
      </c>
      <c r="C60" s="36">
        <v>30</v>
      </c>
      <c r="D60" s="12">
        <v>103.18</v>
      </c>
      <c r="E60" s="13">
        <f t="shared" si="2"/>
        <v>23100</v>
      </c>
      <c r="F60" s="14">
        <f t="shared" si="3"/>
        <v>1547.7</v>
      </c>
    </row>
    <row r="61" s="1" customFormat="1" spans="1:6">
      <c r="A61" s="9">
        <v>55</v>
      </c>
      <c r="B61" s="36" t="s">
        <v>64</v>
      </c>
      <c r="C61" s="36">
        <v>30</v>
      </c>
      <c r="D61" s="12">
        <v>247.632</v>
      </c>
      <c r="E61" s="13">
        <f t="shared" si="2"/>
        <v>23100</v>
      </c>
      <c r="F61" s="14">
        <f t="shared" si="3"/>
        <v>1547.7</v>
      </c>
    </row>
    <row r="62" s="1" customFormat="1" spans="1:6">
      <c r="A62" s="9">
        <v>56</v>
      </c>
      <c r="B62" s="36" t="s">
        <v>65</v>
      </c>
      <c r="C62" s="36">
        <v>20</v>
      </c>
      <c r="D62" s="12">
        <v>257.95</v>
      </c>
      <c r="E62" s="13">
        <f t="shared" si="2"/>
        <v>15400</v>
      </c>
      <c r="F62" s="14">
        <f t="shared" si="3"/>
        <v>1031.8</v>
      </c>
    </row>
    <row r="63" s="1" customFormat="1" spans="1:6">
      <c r="A63" s="9">
        <v>57</v>
      </c>
      <c r="B63" s="36" t="s">
        <v>66</v>
      </c>
      <c r="C63" s="36">
        <v>20</v>
      </c>
      <c r="D63" s="12">
        <v>206.36</v>
      </c>
      <c r="E63" s="13">
        <f t="shared" si="2"/>
        <v>15400</v>
      </c>
      <c r="F63" s="14">
        <f t="shared" si="3"/>
        <v>1031.8</v>
      </c>
    </row>
    <row r="64" s="1" customFormat="1" spans="1:6">
      <c r="A64" s="9">
        <v>58</v>
      </c>
      <c r="B64" s="36" t="s">
        <v>67</v>
      </c>
      <c r="C64" s="36">
        <v>35</v>
      </c>
      <c r="D64" s="12">
        <v>154.77</v>
      </c>
      <c r="E64" s="13">
        <f t="shared" si="2"/>
        <v>26950</v>
      </c>
      <c r="F64" s="14">
        <f t="shared" si="3"/>
        <v>1805.65</v>
      </c>
    </row>
    <row r="65" s="1" customFormat="1" spans="1:6">
      <c r="A65" s="9">
        <v>59</v>
      </c>
      <c r="B65" s="36" t="s">
        <v>68</v>
      </c>
      <c r="C65" s="36">
        <v>12</v>
      </c>
      <c r="D65" s="12">
        <v>51.59</v>
      </c>
      <c r="E65" s="13">
        <f t="shared" si="2"/>
        <v>9240</v>
      </c>
      <c r="F65" s="14">
        <f t="shared" si="3"/>
        <v>619.08</v>
      </c>
    </row>
    <row r="66" s="1" customFormat="1" spans="1:6">
      <c r="A66" s="9">
        <v>60</v>
      </c>
      <c r="B66" s="36" t="s">
        <v>69</v>
      </c>
      <c r="C66" s="36">
        <v>20</v>
      </c>
      <c r="D66" s="12">
        <v>51.59</v>
      </c>
      <c r="E66" s="13">
        <f t="shared" si="2"/>
        <v>15400</v>
      </c>
      <c r="F66" s="14">
        <f t="shared" si="3"/>
        <v>1031.8</v>
      </c>
    </row>
    <row r="67" s="1" customFormat="1" spans="1:6">
      <c r="A67" s="9">
        <v>61</v>
      </c>
      <c r="B67" s="36" t="s">
        <v>70</v>
      </c>
      <c r="C67" s="36">
        <v>30</v>
      </c>
      <c r="D67" s="12">
        <v>51.59</v>
      </c>
      <c r="E67" s="13">
        <f t="shared" si="2"/>
        <v>23100</v>
      </c>
      <c r="F67" s="14">
        <f t="shared" si="3"/>
        <v>1547.7</v>
      </c>
    </row>
    <row r="68" s="1" customFormat="1" spans="1:6">
      <c r="A68" s="9">
        <v>62</v>
      </c>
      <c r="B68" s="36" t="s">
        <v>71</v>
      </c>
      <c r="C68" s="36">
        <v>98</v>
      </c>
      <c r="D68" s="12">
        <v>206.36</v>
      </c>
      <c r="E68" s="13">
        <f t="shared" si="2"/>
        <v>75460</v>
      </c>
      <c r="F68" s="14">
        <f t="shared" si="3"/>
        <v>5055.82</v>
      </c>
    </row>
    <row r="69" s="1" customFormat="1" spans="1:6">
      <c r="A69" s="9">
        <v>63</v>
      </c>
      <c r="B69" s="36" t="s">
        <v>72</v>
      </c>
      <c r="C69" s="36">
        <v>30</v>
      </c>
      <c r="D69" s="12">
        <v>51.59</v>
      </c>
      <c r="E69" s="13">
        <f t="shared" si="2"/>
        <v>23100</v>
      </c>
      <c r="F69" s="14">
        <f t="shared" si="3"/>
        <v>1547.7</v>
      </c>
    </row>
    <row r="70" s="1" customFormat="1" spans="1:6">
      <c r="A70" s="9">
        <v>64</v>
      </c>
      <c r="B70" s="36" t="s">
        <v>73</v>
      </c>
      <c r="C70" s="36">
        <v>50</v>
      </c>
      <c r="D70" s="12">
        <v>51.59</v>
      </c>
      <c r="E70" s="13">
        <f t="shared" si="2"/>
        <v>38500</v>
      </c>
      <c r="F70" s="14">
        <f t="shared" si="3"/>
        <v>2579.5</v>
      </c>
    </row>
    <row r="71" s="1" customFormat="1" spans="1:6">
      <c r="A71" s="9">
        <v>65</v>
      </c>
      <c r="B71" s="36" t="s">
        <v>74</v>
      </c>
      <c r="C71" s="36">
        <v>50</v>
      </c>
      <c r="D71" s="12">
        <v>206.36</v>
      </c>
      <c r="E71" s="13">
        <f t="shared" si="2"/>
        <v>38500</v>
      </c>
      <c r="F71" s="14">
        <f t="shared" si="3"/>
        <v>2579.5</v>
      </c>
    </row>
    <row r="72" s="1" customFormat="1" spans="1:6">
      <c r="A72" s="9">
        <v>66</v>
      </c>
      <c r="B72" s="36" t="s">
        <v>75</v>
      </c>
      <c r="C72" s="36">
        <v>20</v>
      </c>
      <c r="D72" s="12">
        <v>103.18</v>
      </c>
      <c r="E72" s="13">
        <f t="shared" ref="E72:E106" si="4">C72*770</f>
        <v>15400</v>
      </c>
      <c r="F72" s="14">
        <f t="shared" ref="F72:F106" si="5">C72*51.59</f>
        <v>1031.8</v>
      </c>
    </row>
    <row r="73" s="1" customFormat="1" spans="1:6">
      <c r="A73" s="9">
        <v>67</v>
      </c>
      <c r="B73" s="36" t="s">
        <v>76</v>
      </c>
      <c r="C73" s="36">
        <v>60</v>
      </c>
      <c r="D73" s="12">
        <v>144.452</v>
      </c>
      <c r="E73" s="13">
        <f t="shared" si="4"/>
        <v>46200</v>
      </c>
      <c r="F73" s="14">
        <f t="shared" si="5"/>
        <v>3095.4</v>
      </c>
    </row>
    <row r="74" s="1" customFormat="1" spans="1:6">
      <c r="A74" s="9">
        <v>68</v>
      </c>
      <c r="B74" s="36" t="s">
        <v>77</v>
      </c>
      <c r="C74" s="36">
        <v>50</v>
      </c>
      <c r="D74" s="12">
        <v>92.862</v>
      </c>
      <c r="E74" s="13">
        <f t="shared" si="4"/>
        <v>38500</v>
      </c>
      <c r="F74" s="14">
        <f t="shared" si="5"/>
        <v>2579.5</v>
      </c>
    </row>
    <row r="75" s="1" customFormat="1" spans="1:6">
      <c r="A75" s="9">
        <v>69</v>
      </c>
      <c r="B75" s="36" t="s">
        <v>78</v>
      </c>
      <c r="C75" s="36">
        <v>90</v>
      </c>
      <c r="D75" s="12">
        <v>103.18</v>
      </c>
      <c r="E75" s="13">
        <f t="shared" si="4"/>
        <v>69300</v>
      </c>
      <c r="F75" s="14">
        <f t="shared" si="5"/>
        <v>4643.1</v>
      </c>
    </row>
    <row r="76" s="1" customFormat="1" spans="1:6">
      <c r="A76" s="9">
        <v>70</v>
      </c>
      <c r="B76" s="36" t="s">
        <v>79</v>
      </c>
      <c r="C76" s="36">
        <v>10</v>
      </c>
      <c r="D76" s="12">
        <v>103.18</v>
      </c>
      <c r="E76" s="13">
        <f t="shared" si="4"/>
        <v>7700</v>
      </c>
      <c r="F76" s="14">
        <f t="shared" si="5"/>
        <v>515.9</v>
      </c>
    </row>
    <row r="77" s="1" customFormat="1" spans="1:6">
      <c r="A77" s="9">
        <v>71</v>
      </c>
      <c r="B77" s="36" t="s">
        <v>80</v>
      </c>
      <c r="C77" s="36">
        <v>25</v>
      </c>
      <c r="D77" s="12">
        <v>51.59</v>
      </c>
      <c r="E77" s="13">
        <f t="shared" si="4"/>
        <v>19250</v>
      </c>
      <c r="F77" s="14">
        <f t="shared" si="5"/>
        <v>1289.75</v>
      </c>
    </row>
    <row r="78" s="1" customFormat="1" spans="1:6">
      <c r="A78" s="9">
        <v>72</v>
      </c>
      <c r="B78" s="36" t="s">
        <v>81</v>
      </c>
      <c r="C78" s="36">
        <v>45</v>
      </c>
      <c r="D78" s="12">
        <v>123.816</v>
      </c>
      <c r="E78" s="13">
        <f t="shared" si="4"/>
        <v>34650</v>
      </c>
      <c r="F78" s="14">
        <f t="shared" si="5"/>
        <v>2321.55</v>
      </c>
    </row>
    <row r="79" s="1" customFormat="1" spans="1:6">
      <c r="A79" s="9">
        <v>73</v>
      </c>
      <c r="B79" s="36" t="s">
        <v>82</v>
      </c>
      <c r="C79" s="36">
        <v>38</v>
      </c>
      <c r="D79" s="12">
        <v>51.59</v>
      </c>
      <c r="E79" s="13">
        <f t="shared" si="4"/>
        <v>29260</v>
      </c>
      <c r="F79" s="14">
        <f t="shared" si="5"/>
        <v>1960.42</v>
      </c>
    </row>
    <row r="80" s="1" customFormat="1" spans="1:6">
      <c r="A80" s="9">
        <v>74</v>
      </c>
      <c r="B80" s="36" t="s">
        <v>83</v>
      </c>
      <c r="C80" s="36">
        <v>34</v>
      </c>
      <c r="D80" s="12">
        <v>92.862</v>
      </c>
      <c r="E80" s="13">
        <f t="shared" si="4"/>
        <v>26180</v>
      </c>
      <c r="F80" s="14">
        <f t="shared" si="5"/>
        <v>1754.06</v>
      </c>
    </row>
    <row r="81" s="1" customFormat="1" spans="1:6">
      <c r="A81" s="9">
        <v>75</v>
      </c>
      <c r="B81" s="36" t="s">
        <v>84</v>
      </c>
      <c r="C81" s="36">
        <v>26</v>
      </c>
      <c r="D81" s="12">
        <v>123.816</v>
      </c>
      <c r="E81" s="13">
        <f t="shared" si="4"/>
        <v>20020</v>
      </c>
      <c r="F81" s="14">
        <f t="shared" si="5"/>
        <v>1341.34</v>
      </c>
    </row>
    <row r="82" s="1" customFormat="1" spans="1:6">
      <c r="A82" s="9">
        <v>76</v>
      </c>
      <c r="B82" s="36" t="s">
        <v>85</v>
      </c>
      <c r="C82" s="36">
        <v>30</v>
      </c>
      <c r="D82" s="12">
        <v>185.724</v>
      </c>
      <c r="E82" s="13">
        <f t="shared" si="4"/>
        <v>23100</v>
      </c>
      <c r="F82" s="14">
        <f t="shared" si="5"/>
        <v>1547.7</v>
      </c>
    </row>
    <row r="83" s="1" customFormat="1" spans="1:6">
      <c r="A83" s="9">
        <v>77</v>
      </c>
      <c r="B83" s="36" t="s">
        <v>86</v>
      </c>
      <c r="C83" s="36">
        <v>30</v>
      </c>
      <c r="D83" s="12">
        <v>103.18</v>
      </c>
      <c r="E83" s="13">
        <f t="shared" si="4"/>
        <v>23100</v>
      </c>
      <c r="F83" s="14">
        <f t="shared" si="5"/>
        <v>1547.7</v>
      </c>
    </row>
    <row r="84" s="1" customFormat="1" spans="1:6">
      <c r="A84" s="9">
        <v>78</v>
      </c>
      <c r="B84" s="36" t="s">
        <v>87</v>
      </c>
      <c r="C84" s="36">
        <v>80</v>
      </c>
      <c r="D84" s="12">
        <v>206.36</v>
      </c>
      <c r="E84" s="13">
        <f t="shared" si="4"/>
        <v>61600</v>
      </c>
      <c r="F84" s="14">
        <f t="shared" si="5"/>
        <v>4127.2</v>
      </c>
    </row>
    <row r="85" s="1" customFormat="1" spans="1:6">
      <c r="A85" s="9">
        <v>79</v>
      </c>
      <c r="B85" s="36" t="s">
        <v>88</v>
      </c>
      <c r="C85" s="36">
        <v>20</v>
      </c>
      <c r="D85" s="12">
        <v>309.54</v>
      </c>
      <c r="E85" s="13">
        <f t="shared" si="4"/>
        <v>15400</v>
      </c>
      <c r="F85" s="14">
        <f t="shared" si="5"/>
        <v>1031.8</v>
      </c>
    </row>
    <row r="86" s="1" customFormat="1" spans="1:6">
      <c r="A86" s="9">
        <v>80</v>
      </c>
      <c r="B86" s="36" t="s">
        <v>89</v>
      </c>
      <c r="C86" s="36">
        <v>39</v>
      </c>
      <c r="D86" s="12">
        <v>103.18</v>
      </c>
      <c r="E86" s="13">
        <f t="shared" si="4"/>
        <v>30030</v>
      </c>
      <c r="F86" s="14">
        <f t="shared" si="5"/>
        <v>2012.01</v>
      </c>
    </row>
    <row r="87" s="1" customFormat="1" spans="1:6">
      <c r="A87" s="9">
        <v>81</v>
      </c>
      <c r="B87" s="36" t="s">
        <v>90</v>
      </c>
      <c r="C87" s="36">
        <v>70</v>
      </c>
      <c r="D87" s="12">
        <v>206.36</v>
      </c>
      <c r="E87" s="13">
        <f t="shared" si="4"/>
        <v>53900</v>
      </c>
      <c r="F87" s="14">
        <f t="shared" si="5"/>
        <v>3611.3</v>
      </c>
    </row>
    <row r="88" s="1" customFormat="1" spans="1:6">
      <c r="A88" s="9">
        <v>82</v>
      </c>
      <c r="B88" s="36" t="s">
        <v>91</v>
      </c>
      <c r="C88" s="36">
        <v>98</v>
      </c>
      <c r="D88" s="12">
        <v>82.544</v>
      </c>
      <c r="E88" s="13">
        <f t="shared" si="4"/>
        <v>75460</v>
      </c>
      <c r="F88" s="14">
        <f t="shared" si="5"/>
        <v>5055.82</v>
      </c>
    </row>
    <row r="89" s="1" customFormat="1" spans="1:6">
      <c r="A89" s="9">
        <v>83</v>
      </c>
      <c r="B89" s="36" t="s">
        <v>92</v>
      </c>
      <c r="C89" s="36">
        <v>90</v>
      </c>
      <c r="D89" s="12">
        <v>103.18</v>
      </c>
      <c r="E89" s="13">
        <f t="shared" si="4"/>
        <v>69300</v>
      </c>
      <c r="F89" s="14">
        <f t="shared" si="5"/>
        <v>4643.1</v>
      </c>
    </row>
    <row r="90" s="1" customFormat="1" spans="1:6">
      <c r="A90" s="9">
        <v>84</v>
      </c>
      <c r="B90" s="36" t="s">
        <v>93</v>
      </c>
      <c r="C90" s="36">
        <v>80</v>
      </c>
      <c r="D90" s="12">
        <v>51.59</v>
      </c>
      <c r="E90" s="13">
        <f t="shared" si="4"/>
        <v>61600</v>
      </c>
      <c r="F90" s="14">
        <f t="shared" si="5"/>
        <v>4127.2</v>
      </c>
    </row>
    <row r="91" s="1" customFormat="1" spans="1:6">
      <c r="A91" s="9">
        <v>85</v>
      </c>
      <c r="B91" s="36" t="s">
        <v>94</v>
      </c>
      <c r="C91" s="36">
        <v>20</v>
      </c>
      <c r="D91" s="12">
        <v>103.18</v>
      </c>
      <c r="E91" s="13">
        <f t="shared" si="4"/>
        <v>15400</v>
      </c>
      <c r="F91" s="14">
        <f t="shared" si="5"/>
        <v>1031.8</v>
      </c>
    </row>
    <row r="92" s="1" customFormat="1" spans="1:6">
      <c r="A92" s="9">
        <v>86</v>
      </c>
      <c r="B92" s="36" t="s">
        <v>95</v>
      </c>
      <c r="C92" s="36">
        <v>50</v>
      </c>
      <c r="D92" s="12">
        <v>350.812</v>
      </c>
      <c r="E92" s="13">
        <f t="shared" si="4"/>
        <v>38500</v>
      </c>
      <c r="F92" s="14">
        <f t="shared" si="5"/>
        <v>2579.5</v>
      </c>
    </row>
    <row r="93" s="1" customFormat="1" spans="1:6">
      <c r="A93" s="9">
        <v>87</v>
      </c>
      <c r="B93" s="36" t="s">
        <v>96</v>
      </c>
      <c r="C93" s="36">
        <v>40</v>
      </c>
      <c r="D93" s="12">
        <v>206.36</v>
      </c>
      <c r="E93" s="13">
        <f t="shared" si="4"/>
        <v>30800</v>
      </c>
      <c r="F93" s="14">
        <f t="shared" si="5"/>
        <v>2063.6</v>
      </c>
    </row>
    <row r="94" s="1" customFormat="1" spans="1:6">
      <c r="A94" s="9">
        <v>88</v>
      </c>
      <c r="B94" s="36" t="s">
        <v>97</v>
      </c>
      <c r="C94" s="36">
        <v>95</v>
      </c>
      <c r="D94" s="12">
        <v>51.59</v>
      </c>
      <c r="E94" s="13">
        <f t="shared" si="4"/>
        <v>73150</v>
      </c>
      <c r="F94" s="14">
        <f t="shared" si="5"/>
        <v>4901.05</v>
      </c>
    </row>
    <row r="95" s="1" customFormat="1" spans="1:6">
      <c r="A95" s="9">
        <v>89</v>
      </c>
      <c r="B95" s="36" t="s">
        <v>98</v>
      </c>
      <c r="C95" s="36">
        <v>98</v>
      </c>
      <c r="D95" s="12">
        <v>330.176</v>
      </c>
      <c r="E95" s="13">
        <f t="shared" si="4"/>
        <v>75460</v>
      </c>
      <c r="F95" s="14">
        <f t="shared" si="5"/>
        <v>5055.82</v>
      </c>
    </row>
    <row r="96" s="1" customFormat="1" spans="1:6">
      <c r="A96" s="9">
        <v>90</v>
      </c>
      <c r="B96" s="17" t="s">
        <v>99</v>
      </c>
      <c r="C96" s="17">
        <v>30</v>
      </c>
      <c r="D96" s="12">
        <v>371.448</v>
      </c>
      <c r="E96" s="13">
        <f t="shared" si="4"/>
        <v>23100</v>
      </c>
      <c r="F96" s="14">
        <f t="shared" si="5"/>
        <v>1547.7</v>
      </c>
    </row>
    <row r="97" s="1" customFormat="1" spans="1:6">
      <c r="A97" s="9">
        <v>91</v>
      </c>
      <c r="B97" s="17" t="s">
        <v>100</v>
      </c>
      <c r="C97" s="17">
        <v>99</v>
      </c>
      <c r="D97" s="12">
        <v>144.452</v>
      </c>
      <c r="E97" s="13">
        <f t="shared" si="4"/>
        <v>76230</v>
      </c>
      <c r="F97" s="14">
        <f t="shared" si="5"/>
        <v>5107.41</v>
      </c>
    </row>
    <row r="98" s="1" customFormat="1" spans="1:6">
      <c r="A98" s="9">
        <v>92</v>
      </c>
      <c r="B98" s="17" t="s">
        <v>101</v>
      </c>
      <c r="C98" s="17">
        <v>97</v>
      </c>
      <c r="D98" s="12">
        <v>206.36</v>
      </c>
      <c r="E98" s="13">
        <f t="shared" si="4"/>
        <v>74690</v>
      </c>
      <c r="F98" s="14">
        <f t="shared" si="5"/>
        <v>5004.23</v>
      </c>
    </row>
    <row r="99" s="1" customFormat="1" spans="1:6">
      <c r="A99" s="9">
        <v>93</v>
      </c>
      <c r="B99" s="17" t="s">
        <v>102</v>
      </c>
      <c r="C99" s="17">
        <v>95</v>
      </c>
      <c r="D99" s="12">
        <v>206.36</v>
      </c>
      <c r="E99" s="13">
        <f t="shared" si="4"/>
        <v>73150</v>
      </c>
      <c r="F99" s="14">
        <f t="shared" si="5"/>
        <v>4901.05</v>
      </c>
    </row>
    <row r="100" s="1" customFormat="1" spans="1:6">
      <c r="A100" s="9">
        <v>94</v>
      </c>
      <c r="B100" s="17" t="s">
        <v>103</v>
      </c>
      <c r="C100" s="17">
        <v>95</v>
      </c>
      <c r="D100" s="12">
        <v>206.36</v>
      </c>
      <c r="E100" s="13">
        <f t="shared" si="4"/>
        <v>73150</v>
      </c>
      <c r="F100" s="14">
        <f t="shared" si="5"/>
        <v>4901.05</v>
      </c>
    </row>
    <row r="101" s="1" customFormat="1" spans="1:6">
      <c r="A101" s="9">
        <v>95</v>
      </c>
      <c r="B101" s="17" t="s">
        <v>104</v>
      </c>
      <c r="C101" s="17">
        <v>60</v>
      </c>
      <c r="D101" s="12">
        <v>206.36</v>
      </c>
      <c r="E101" s="13">
        <f t="shared" si="4"/>
        <v>46200</v>
      </c>
      <c r="F101" s="14">
        <f t="shared" si="5"/>
        <v>3095.4</v>
      </c>
    </row>
    <row r="102" s="1" customFormat="1" spans="1:6">
      <c r="A102" s="9">
        <v>96</v>
      </c>
      <c r="B102" s="17" t="s">
        <v>105</v>
      </c>
      <c r="C102" s="17">
        <v>50</v>
      </c>
      <c r="D102" s="12">
        <v>72.226</v>
      </c>
      <c r="E102" s="13">
        <f t="shared" si="4"/>
        <v>38500</v>
      </c>
      <c r="F102" s="14">
        <f t="shared" si="5"/>
        <v>2579.5</v>
      </c>
    </row>
    <row r="103" s="1" customFormat="1" spans="1:6">
      <c r="A103" s="9">
        <v>97</v>
      </c>
      <c r="B103" s="37" t="s">
        <v>106</v>
      </c>
      <c r="C103" s="37">
        <v>678</v>
      </c>
      <c r="D103" s="12">
        <v>51.59</v>
      </c>
      <c r="E103" s="13">
        <f t="shared" si="4"/>
        <v>522060</v>
      </c>
      <c r="F103" s="14">
        <f t="shared" si="5"/>
        <v>34978.02</v>
      </c>
    </row>
    <row r="104" s="1" customFormat="1" spans="1:6">
      <c r="A104" s="15" t="s">
        <v>107</v>
      </c>
      <c r="B104" s="16"/>
      <c r="C104" s="14">
        <f>SUM(C7:C103)</f>
        <v>4332</v>
      </c>
      <c r="D104" s="12">
        <f>SUM(D7:D103)</f>
        <v>18190.634</v>
      </c>
      <c r="E104" s="13">
        <f>C104*770</f>
        <v>3335640</v>
      </c>
      <c r="F104" s="14">
        <f>C104*51.59</f>
        <v>223487.88</v>
      </c>
    </row>
  </sheetData>
  <mergeCells count="11">
    <mergeCell ref="A1:F1"/>
    <mergeCell ref="A2:F2"/>
    <mergeCell ref="A3:F3"/>
    <mergeCell ref="A4:F4"/>
    <mergeCell ref="A104:B1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4"/>
  <sheetViews>
    <sheetView zoomScale="90" zoomScaleNormal="90" topLeftCell="A129" workbookViewId="0">
      <selection activeCell="C165" sqref="C16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108</v>
      </c>
      <c r="B3" s="4"/>
      <c r="C3" s="4"/>
      <c r="D3" s="4"/>
      <c r="E3" s="4"/>
      <c r="F3" s="4"/>
    </row>
    <row r="4" ht="15" customHeight="1" spans="1:6">
      <c r="A4" s="4" t="s">
        <v>109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3" t="s">
        <v>110</v>
      </c>
      <c r="C7" s="23">
        <v>25</v>
      </c>
      <c r="D7" s="12">
        <f>C7*10.318</f>
        <v>257.95</v>
      </c>
      <c r="E7" s="13">
        <f>C7*770</f>
        <v>19250</v>
      </c>
      <c r="F7" s="14">
        <f>C7*51.59</f>
        <v>1289.75</v>
      </c>
    </row>
    <row r="8" s="1" customFormat="1" spans="1:6">
      <c r="A8" s="9">
        <v>2</v>
      </c>
      <c r="B8" s="23" t="s">
        <v>111</v>
      </c>
      <c r="C8" s="23">
        <v>22</v>
      </c>
      <c r="D8" s="12">
        <f t="shared" ref="D8:D71" si="0">C8*10.318</f>
        <v>226.996</v>
      </c>
      <c r="E8" s="13">
        <f t="shared" ref="E8:E71" si="1">C8*770</f>
        <v>16940</v>
      </c>
      <c r="F8" s="14">
        <f t="shared" ref="F8:F71" si="2">C8*51.59</f>
        <v>1134.98</v>
      </c>
    </row>
    <row r="9" s="1" customFormat="1" spans="1:6">
      <c r="A9" s="9">
        <v>3</v>
      </c>
      <c r="B9" s="23" t="s">
        <v>112</v>
      </c>
      <c r="C9" s="23">
        <v>30</v>
      </c>
      <c r="D9" s="12">
        <f t="shared" si="0"/>
        <v>309.54</v>
      </c>
      <c r="E9" s="13">
        <f t="shared" si="1"/>
        <v>23100</v>
      </c>
      <c r="F9" s="14">
        <f t="shared" si="2"/>
        <v>1547.7</v>
      </c>
    </row>
    <row r="10" s="1" customFormat="1" spans="1:6">
      <c r="A10" s="9">
        <v>4</v>
      </c>
      <c r="B10" s="23" t="s">
        <v>113</v>
      </c>
      <c r="C10" s="23">
        <v>15</v>
      </c>
      <c r="D10" s="12">
        <f t="shared" si="0"/>
        <v>154.77</v>
      </c>
      <c r="E10" s="13">
        <f t="shared" si="1"/>
        <v>11550</v>
      </c>
      <c r="F10" s="14">
        <f t="shared" si="2"/>
        <v>773.85</v>
      </c>
    </row>
    <row r="11" s="1" customFormat="1" spans="1:6">
      <c r="A11" s="9">
        <v>5</v>
      </c>
      <c r="B11" s="23" t="s">
        <v>114</v>
      </c>
      <c r="C11" s="23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23" t="s">
        <v>115</v>
      </c>
      <c r="C12" s="23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spans="1:6">
      <c r="A13" s="9">
        <v>7</v>
      </c>
      <c r="B13" s="23" t="s">
        <v>116</v>
      </c>
      <c r="C13" s="23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23" t="s">
        <v>117</v>
      </c>
      <c r="C14" s="23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spans="1:6">
      <c r="A15" s="9">
        <v>9</v>
      </c>
      <c r="B15" s="23" t="s">
        <v>118</v>
      </c>
      <c r="C15" s="23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23" t="s">
        <v>119</v>
      </c>
      <c r="C16" s="23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spans="1:6">
      <c r="A17" s="9">
        <v>11</v>
      </c>
      <c r="B17" s="23" t="s">
        <v>120</v>
      </c>
      <c r="C17" s="23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spans="1:6">
      <c r="A18" s="9">
        <v>12</v>
      </c>
      <c r="B18" s="23" t="s">
        <v>121</v>
      </c>
      <c r="C18" s="23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9">
        <v>13</v>
      </c>
      <c r="B19" s="23" t="s">
        <v>122</v>
      </c>
      <c r="C19" s="23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spans="1:6">
      <c r="A20" s="9">
        <v>14</v>
      </c>
      <c r="B20" s="23" t="s">
        <v>123</v>
      </c>
      <c r="C20" s="23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spans="1:6">
      <c r="A21" s="9">
        <v>15</v>
      </c>
      <c r="B21" s="23" t="s">
        <v>124</v>
      </c>
      <c r="C21" s="23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spans="1:6">
      <c r="A22" s="9">
        <v>16</v>
      </c>
      <c r="B22" s="23" t="s">
        <v>125</v>
      </c>
      <c r="C22" s="23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spans="1:6">
      <c r="A23" s="9">
        <v>17</v>
      </c>
      <c r="B23" s="23" t="s">
        <v>126</v>
      </c>
      <c r="C23" s="23">
        <v>9</v>
      </c>
      <c r="D23" s="12">
        <f t="shared" si="0"/>
        <v>92.862</v>
      </c>
      <c r="E23" s="13">
        <f t="shared" si="1"/>
        <v>6930</v>
      </c>
      <c r="F23" s="14">
        <f t="shared" si="2"/>
        <v>464.31</v>
      </c>
    </row>
    <row r="24" s="1" customFormat="1" spans="1:6">
      <c r="A24" s="9">
        <v>18</v>
      </c>
      <c r="B24" s="23" t="s">
        <v>127</v>
      </c>
      <c r="C24" s="23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spans="1:6">
      <c r="A25" s="9">
        <v>19</v>
      </c>
      <c r="B25" s="23" t="s">
        <v>128</v>
      </c>
      <c r="C25" s="23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spans="1:6">
      <c r="A26" s="9">
        <v>20</v>
      </c>
      <c r="B26" s="23" t="s">
        <v>129</v>
      </c>
      <c r="C26" s="23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23" t="s">
        <v>130</v>
      </c>
      <c r="C27" s="23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23" t="s">
        <v>131</v>
      </c>
      <c r="C28" s="23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spans="1:6">
      <c r="A29" s="9">
        <v>23</v>
      </c>
      <c r="B29" s="23" t="s">
        <v>132</v>
      </c>
      <c r="C29" s="23">
        <v>30</v>
      </c>
      <c r="D29" s="12">
        <f t="shared" si="0"/>
        <v>309.54</v>
      </c>
      <c r="E29" s="13">
        <f t="shared" si="1"/>
        <v>23100</v>
      </c>
      <c r="F29" s="14">
        <f t="shared" si="2"/>
        <v>1547.7</v>
      </c>
    </row>
    <row r="30" s="1" customFormat="1" spans="1:6">
      <c r="A30" s="9">
        <v>24</v>
      </c>
      <c r="B30" s="23" t="s">
        <v>133</v>
      </c>
      <c r="C30" s="23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23" t="s">
        <v>134</v>
      </c>
      <c r="C31" s="23">
        <v>40</v>
      </c>
      <c r="D31" s="12">
        <f t="shared" si="0"/>
        <v>412.72</v>
      </c>
      <c r="E31" s="13">
        <f t="shared" si="1"/>
        <v>30800</v>
      </c>
      <c r="F31" s="14">
        <f t="shared" si="2"/>
        <v>2063.6</v>
      </c>
    </row>
    <row r="32" s="1" customFormat="1" spans="1:6">
      <c r="A32" s="9">
        <v>26</v>
      </c>
      <c r="B32" s="23" t="s">
        <v>135</v>
      </c>
      <c r="C32" s="23">
        <v>60</v>
      </c>
      <c r="D32" s="12">
        <f t="shared" si="0"/>
        <v>619.08</v>
      </c>
      <c r="E32" s="13">
        <f t="shared" si="1"/>
        <v>46200</v>
      </c>
      <c r="F32" s="14">
        <f t="shared" si="2"/>
        <v>3095.4</v>
      </c>
    </row>
    <row r="33" s="1" customFormat="1" spans="1:6">
      <c r="A33" s="9">
        <v>27</v>
      </c>
      <c r="B33" s="23" t="s">
        <v>136</v>
      </c>
      <c r="C33" s="23">
        <v>15</v>
      </c>
      <c r="D33" s="12">
        <f t="shared" si="0"/>
        <v>154.77</v>
      </c>
      <c r="E33" s="13">
        <f t="shared" si="1"/>
        <v>11550</v>
      </c>
      <c r="F33" s="14">
        <f t="shared" si="2"/>
        <v>773.85</v>
      </c>
    </row>
    <row r="34" s="1" customFormat="1" spans="1:6">
      <c r="A34" s="9">
        <v>28</v>
      </c>
      <c r="B34" s="23" t="s">
        <v>137</v>
      </c>
      <c r="C34" s="23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23" t="s">
        <v>126</v>
      </c>
      <c r="C35" s="23">
        <v>30</v>
      </c>
      <c r="D35" s="12">
        <f t="shared" si="0"/>
        <v>309.54</v>
      </c>
      <c r="E35" s="13">
        <f t="shared" si="1"/>
        <v>23100</v>
      </c>
      <c r="F35" s="14">
        <f t="shared" si="2"/>
        <v>1547.7</v>
      </c>
    </row>
    <row r="36" s="1" customFormat="1" spans="1:6">
      <c r="A36" s="9">
        <v>30</v>
      </c>
      <c r="B36" s="23" t="s">
        <v>138</v>
      </c>
      <c r="C36" s="23">
        <v>40</v>
      </c>
      <c r="D36" s="12">
        <f t="shared" si="0"/>
        <v>412.72</v>
      </c>
      <c r="E36" s="13">
        <f t="shared" si="1"/>
        <v>30800</v>
      </c>
      <c r="F36" s="14">
        <f t="shared" si="2"/>
        <v>2063.6</v>
      </c>
    </row>
    <row r="37" s="1" customFormat="1" spans="1:6">
      <c r="A37" s="9">
        <v>31</v>
      </c>
      <c r="B37" s="23" t="s">
        <v>139</v>
      </c>
      <c r="C37" s="23">
        <v>25</v>
      </c>
      <c r="D37" s="12">
        <f t="shared" si="0"/>
        <v>257.95</v>
      </c>
      <c r="E37" s="13">
        <f t="shared" si="1"/>
        <v>19250</v>
      </c>
      <c r="F37" s="14">
        <f t="shared" si="2"/>
        <v>1289.75</v>
      </c>
    </row>
    <row r="38" s="1" customFormat="1" spans="1:6">
      <c r="A38" s="9">
        <v>32</v>
      </c>
      <c r="B38" s="23" t="s">
        <v>140</v>
      </c>
      <c r="C38" s="23">
        <v>50</v>
      </c>
      <c r="D38" s="12">
        <f t="shared" si="0"/>
        <v>515.9</v>
      </c>
      <c r="E38" s="13">
        <f t="shared" si="1"/>
        <v>38500</v>
      </c>
      <c r="F38" s="14">
        <f t="shared" si="2"/>
        <v>2579.5</v>
      </c>
    </row>
    <row r="39" s="1" customFormat="1" spans="1:6">
      <c r="A39" s="9">
        <v>33</v>
      </c>
      <c r="B39" s="23" t="s">
        <v>141</v>
      </c>
      <c r="C39" s="23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spans="1:6">
      <c r="A40" s="9">
        <v>34</v>
      </c>
      <c r="B40" s="23" t="s">
        <v>142</v>
      </c>
      <c r="C40" s="23">
        <v>30</v>
      </c>
      <c r="D40" s="12">
        <f t="shared" si="0"/>
        <v>309.54</v>
      </c>
      <c r="E40" s="13">
        <f t="shared" si="1"/>
        <v>23100</v>
      </c>
      <c r="F40" s="14">
        <f t="shared" si="2"/>
        <v>1547.7</v>
      </c>
    </row>
    <row r="41" s="1" customFormat="1" spans="1:6">
      <c r="A41" s="9">
        <v>35</v>
      </c>
      <c r="B41" s="23" t="s">
        <v>143</v>
      </c>
      <c r="C41" s="23">
        <v>50</v>
      </c>
      <c r="D41" s="12">
        <f t="shared" si="0"/>
        <v>515.9</v>
      </c>
      <c r="E41" s="13">
        <f t="shared" si="1"/>
        <v>38500</v>
      </c>
      <c r="F41" s="14">
        <f t="shared" si="2"/>
        <v>2579.5</v>
      </c>
    </row>
    <row r="42" s="1" customFormat="1" spans="1:6">
      <c r="A42" s="9">
        <v>36</v>
      </c>
      <c r="B42" s="23" t="s">
        <v>144</v>
      </c>
      <c r="C42" s="23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spans="1:6">
      <c r="A43" s="9">
        <v>37</v>
      </c>
      <c r="B43" s="23" t="s">
        <v>145</v>
      </c>
      <c r="C43" s="23">
        <v>60</v>
      </c>
      <c r="D43" s="12">
        <f t="shared" si="0"/>
        <v>619.08</v>
      </c>
      <c r="E43" s="13">
        <f t="shared" si="1"/>
        <v>46200</v>
      </c>
      <c r="F43" s="14">
        <f t="shared" si="2"/>
        <v>3095.4</v>
      </c>
    </row>
    <row r="44" s="1" customFormat="1" spans="1:6">
      <c r="A44" s="9">
        <v>38</v>
      </c>
      <c r="B44" s="23" t="s">
        <v>146</v>
      </c>
      <c r="C44" s="23">
        <v>50</v>
      </c>
      <c r="D44" s="12">
        <f t="shared" si="0"/>
        <v>515.9</v>
      </c>
      <c r="E44" s="13">
        <f t="shared" si="1"/>
        <v>38500</v>
      </c>
      <c r="F44" s="14">
        <f t="shared" si="2"/>
        <v>2579.5</v>
      </c>
    </row>
    <row r="45" s="1" customFormat="1" spans="1:6">
      <c r="A45" s="9">
        <v>39</v>
      </c>
      <c r="B45" s="23" t="s">
        <v>147</v>
      </c>
      <c r="C45" s="23">
        <v>15</v>
      </c>
      <c r="D45" s="12">
        <f t="shared" si="0"/>
        <v>154.77</v>
      </c>
      <c r="E45" s="13">
        <f t="shared" si="1"/>
        <v>11550</v>
      </c>
      <c r="F45" s="14">
        <f t="shared" si="2"/>
        <v>773.85</v>
      </c>
    </row>
    <row r="46" s="1" customFormat="1" spans="1:6">
      <c r="A46" s="9">
        <v>40</v>
      </c>
      <c r="B46" s="23" t="s">
        <v>148</v>
      </c>
      <c r="C46" s="23">
        <v>30</v>
      </c>
      <c r="D46" s="12">
        <f t="shared" si="0"/>
        <v>309.54</v>
      </c>
      <c r="E46" s="13">
        <f t="shared" si="1"/>
        <v>23100</v>
      </c>
      <c r="F46" s="14">
        <f t="shared" si="2"/>
        <v>1547.7</v>
      </c>
    </row>
    <row r="47" s="1" customFormat="1" spans="1:6">
      <c r="A47" s="9">
        <v>41</v>
      </c>
      <c r="B47" s="17" t="s">
        <v>149</v>
      </c>
      <c r="C47" s="23">
        <v>13</v>
      </c>
      <c r="D47" s="12">
        <f t="shared" si="0"/>
        <v>134.134</v>
      </c>
      <c r="E47" s="13">
        <f t="shared" si="1"/>
        <v>10010</v>
      </c>
      <c r="F47" s="14">
        <f t="shared" si="2"/>
        <v>670.67</v>
      </c>
    </row>
    <row r="48" s="1" customFormat="1" spans="1:6">
      <c r="A48" s="9">
        <v>42</v>
      </c>
      <c r="B48" s="30" t="s">
        <v>150</v>
      </c>
      <c r="C48" s="30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9">
        <v>43</v>
      </c>
      <c r="B49" s="31" t="s">
        <v>151</v>
      </c>
      <c r="C49" s="30">
        <v>29</v>
      </c>
      <c r="D49" s="12">
        <f t="shared" si="0"/>
        <v>299.222</v>
      </c>
      <c r="E49" s="13">
        <f t="shared" si="1"/>
        <v>22330</v>
      </c>
      <c r="F49" s="14">
        <f t="shared" si="2"/>
        <v>1496.11</v>
      </c>
    </row>
    <row r="50" s="1" customFormat="1" spans="1:6">
      <c r="A50" s="9">
        <v>44</v>
      </c>
      <c r="B50" s="31" t="s">
        <v>152</v>
      </c>
      <c r="C50" s="30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spans="1:6">
      <c r="A51" s="9">
        <v>45</v>
      </c>
      <c r="B51" s="31" t="s">
        <v>153</v>
      </c>
      <c r="C51" s="30">
        <v>21</v>
      </c>
      <c r="D51" s="12">
        <f t="shared" si="0"/>
        <v>216.678</v>
      </c>
      <c r="E51" s="13">
        <f t="shared" si="1"/>
        <v>16170</v>
      </c>
      <c r="F51" s="14">
        <f t="shared" si="2"/>
        <v>1083.39</v>
      </c>
    </row>
    <row r="52" s="1" customFormat="1" spans="1:6">
      <c r="A52" s="9">
        <v>46</v>
      </c>
      <c r="B52" s="31" t="s">
        <v>154</v>
      </c>
      <c r="C52" s="30">
        <v>30</v>
      </c>
      <c r="D52" s="12">
        <f t="shared" si="0"/>
        <v>309.54</v>
      </c>
      <c r="E52" s="13">
        <f t="shared" si="1"/>
        <v>23100</v>
      </c>
      <c r="F52" s="14">
        <f t="shared" si="2"/>
        <v>1547.7</v>
      </c>
    </row>
    <row r="53" s="1" customFormat="1" spans="1:6">
      <c r="A53" s="9">
        <v>47</v>
      </c>
      <c r="B53" s="31" t="s">
        <v>155</v>
      </c>
      <c r="C53" s="30">
        <v>54</v>
      </c>
      <c r="D53" s="12">
        <f t="shared" si="0"/>
        <v>557.172</v>
      </c>
      <c r="E53" s="13">
        <f t="shared" si="1"/>
        <v>41580</v>
      </c>
      <c r="F53" s="14">
        <f t="shared" si="2"/>
        <v>2785.86</v>
      </c>
    </row>
    <row r="54" s="1" customFormat="1" spans="1:6">
      <c r="A54" s="9">
        <v>48</v>
      </c>
      <c r="B54" s="31" t="s">
        <v>156</v>
      </c>
      <c r="C54" s="30">
        <v>20</v>
      </c>
      <c r="D54" s="12">
        <f t="shared" si="0"/>
        <v>206.36</v>
      </c>
      <c r="E54" s="13">
        <f t="shared" si="1"/>
        <v>15400</v>
      </c>
      <c r="F54" s="14">
        <f t="shared" si="2"/>
        <v>1031.8</v>
      </c>
    </row>
    <row r="55" s="1" customFormat="1" spans="1:6">
      <c r="A55" s="9">
        <v>49</v>
      </c>
      <c r="B55" s="31" t="s">
        <v>157</v>
      </c>
      <c r="C55" s="30">
        <v>30</v>
      </c>
      <c r="D55" s="12">
        <f t="shared" si="0"/>
        <v>309.54</v>
      </c>
      <c r="E55" s="13">
        <f t="shared" si="1"/>
        <v>23100</v>
      </c>
      <c r="F55" s="14">
        <f t="shared" si="2"/>
        <v>1547.7</v>
      </c>
    </row>
    <row r="56" s="1" customFormat="1" spans="1:6">
      <c r="A56" s="9">
        <v>50</v>
      </c>
      <c r="B56" s="31" t="s">
        <v>158</v>
      </c>
      <c r="C56" s="30">
        <v>25</v>
      </c>
      <c r="D56" s="12">
        <f t="shared" si="0"/>
        <v>257.95</v>
      </c>
      <c r="E56" s="13">
        <f t="shared" si="1"/>
        <v>19250</v>
      </c>
      <c r="F56" s="14">
        <f t="shared" si="2"/>
        <v>1289.75</v>
      </c>
    </row>
    <row r="57" s="1" customFormat="1" spans="1:6">
      <c r="A57" s="9">
        <v>51</v>
      </c>
      <c r="B57" s="31" t="s">
        <v>159</v>
      </c>
      <c r="C57" s="30">
        <v>51</v>
      </c>
      <c r="D57" s="12">
        <f t="shared" si="0"/>
        <v>526.218</v>
      </c>
      <c r="E57" s="13">
        <f t="shared" si="1"/>
        <v>39270</v>
      </c>
      <c r="F57" s="14">
        <f t="shared" si="2"/>
        <v>2631.09</v>
      </c>
    </row>
    <row r="58" s="1" customFormat="1" spans="1:6">
      <c r="A58" s="9">
        <v>52</v>
      </c>
      <c r="B58" s="31" t="s">
        <v>160</v>
      </c>
      <c r="C58" s="30">
        <v>50</v>
      </c>
      <c r="D58" s="12">
        <f t="shared" si="0"/>
        <v>515.9</v>
      </c>
      <c r="E58" s="13">
        <f t="shared" si="1"/>
        <v>38500</v>
      </c>
      <c r="F58" s="14">
        <f t="shared" si="2"/>
        <v>2579.5</v>
      </c>
    </row>
    <row r="59" s="1" customFormat="1" spans="1:6">
      <c r="A59" s="9">
        <v>53</v>
      </c>
      <c r="B59" s="31" t="s">
        <v>161</v>
      </c>
      <c r="C59" s="30">
        <v>53</v>
      </c>
      <c r="D59" s="12">
        <f t="shared" si="0"/>
        <v>546.854</v>
      </c>
      <c r="E59" s="13">
        <f t="shared" si="1"/>
        <v>40810</v>
      </c>
      <c r="F59" s="14">
        <f t="shared" si="2"/>
        <v>2734.27</v>
      </c>
    </row>
    <row r="60" s="1" customFormat="1" spans="1:6">
      <c r="A60" s="9">
        <v>54</v>
      </c>
      <c r="B60" s="31" t="s">
        <v>162</v>
      </c>
      <c r="C60" s="30">
        <v>40</v>
      </c>
      <c r="D60" s="12">
        <f t="shared" si="0"/>
        <v>412.72</v>
      </c>
      <c r="E60" s="13">
        <f t="shared" si="1"/>
        <v>30800</v>
      </c>
      <c r="F60" s="14">
        <f t="shared" si="2"/>
        <v>2063.6</v>
      </c>
    </row>
    <row r="61" s="1" customFormat="1" spans="1:6">
      <c r="A61" s="9">
        <v>55</v>
      </c>
      <c r="B61" s="31" t="s">
        <v>163</v>
      </c>
      <c r="C61" s="30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spans="1:6">
      <c r="A62" s="9">
        <v>56</v>
      </c>
      <c r="B62" s="31" t="s">
        <v>164</v>
      </c>
      <c r="C62" s="30">
        <v>79</v>
      </c>
      <c r="D62" s="12">
        <f t="shared" si="0"/>
        <v>815.122</v>
      </c>
      <c r="E62" s="13">
        <f t="shared" si="1"/>
        <v>60830</v>
      </c>
      <c r="F62" s="14">
        <f t="shared" si="2"/>
        <v>4075.61</v>
      </c>
    </row>
    <row r="63" s="1" customFormat="1" spans="1:6">
      <c r="A63" s="9">
        <v>57</v>
      </c>
      <c r="B63" s="31" t="s">
        <v>165</v>
      </c>
      <c r="C63" s="30">
        <v>20</v>
      </c>
      <c r="D63" s="12">
        <f t="shared" si="0"/>
        <v>206.36</v>
      </c>
      <c r="E63" s="13">
        <f t="shared" si="1"/>
        <v>15400</v>
      </c>
      <c r="F63" s="14">
        <f t="shared" si="2"/>
        <v>1031.8</v>
      </c>
    </row>
    <row r="64" s="1" customFormat="1" spans="1:6">
      <c r="A64" s="9">
        <v>58</v>
      </c>
      <c r="B64" s="31" t="s">
        <v>166</v>
      </c>
      <c r="C64" s="30">
        <v>52</v>
      </c>
      <c r="D64" s="12">
        <f t="shared" si="0"/>
        <v>536.536</v>
      </c>
      <c r="E64" s="13">
        <f t="shared" si="1"/>
        <v>40040</v>
      </c>
      <c r="F64" s="14">
        <f t="shared" si="2"/>
        <v>2682.68</v>
      </c>
    </row>
    <row r="65" s="1" customFormat="1" spans="1:6">
      <c r="A65" s="9">
        <v>59</v>
      </c>
      <c r="B65" s="31" t="s">
        <v>167</v>
      </c>
      <c r="C65" s="30">
        <v>40</v>
      </c>
      <c r="D65" s="12">
        <f t="shared" si="0"/>
        <v>412.72</v>
      </c>
      <c r="E65" s="13">
        <f t="shared" si="1"/>
        <v>30800</v>
      </c>
      <c r="F65" s="14">
        <f t="shared" si="2"/>
        <v>2063.6</v>
      </c>
    </row>
    <row r="66" s="1" customFormat="1" spans="1:6">
      <c r="A66" s="9">
        <v>60</v>
      </c>
      <c r="B66" s="31" t="s">
        <v>168</v>
      </c>
      <c r="C66" s="30">
        <v>22</v>
      </c>
      <c r="D66" s="12">
        <f t="shared" si="0"/>
        <v>226.996</v>
      </c>
      <c r="E66" s="13">
        <f t="shared" si="1"/>
        <v>16940</v>
      </c>
      <c r="F66" s="14">
        <f t="shared" si="2"/>
        <v>1134.98</v>
      </c>
    </row>
    <row r="67" s="1" customFormat="1" spans="1:6">
      <c r="A67" s="9">
        <v>61</v>
      </c>
      <c r="B67" s="31" t="s">
        <v>169</v>
      </c>
      <c r="C67" s="30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spans="1:6">
      <c r="A68" s="9">
        <v>62</v>
      </c>
      <c r="B68" s="30" t="s">
        <v>170</v>
      </c>
      <c r="C68" s="30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spans="1:6">
      <c r="A69" s="9">
        <v>63</v>
      </c>
      <c r="B69" s="31" t="s">
        <v>171</v>
      </c>
      <c r="C69" s="30">
        <v>22</v>
      </c>
      <c r="D69" s="12">
        <f t="shared" si="0"/>
        <v>226.996</v>
      </c>
      <c r="E69" s="13">
        <f t="shared" si="1"/>
        <v>16940</v>
      </c>
      <c r="F69" s="14">
        <f t="shared" si="2"/>
        <v>1134.98</v>
      </c>
    </row>
    <row r="70" s="1" customFormat="1" spans="1:6">
      <c r="A70" s="9">
        <v>64</v>
      </c>
      <c r="B70" s="31" t="s">
        <v>172</v>
      </c>
      <c r="C70" s="30">
        <v>14</v>
      </c>
      <c r="D70" s="12">
        <f t="shared" si="0"/>
        <v>144.452</v>
      </c>
      <c r="E70" s="13">
        <f t="shared" si="1"/>
        <v>10780</v>
      </c>
      <c r="F70" s="14">
        <f t="shared" si="2"/>
        <v>722.26</v>
      </c>
    </row>
    <row r="71" s="1" customFormat="1" spans="1:6">
      <c r="A71" s="9">
        <v>65</v>
      </c>
      <c r="B71" s="31" t="s">
        <v>173</v>
      </c>
      <c r="C71" s="30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spans="1:6">
      <c r="A72" s="9">
        <v>66</v>
      </c>
      <c r="B72" s="31" t="s">
        <v>174</v>
      </c>
      <c r="C72" s="30">
        <v>44</v>
      </c>
      <c r="D72" s="12">
        <f t="shared" ref="D72:D135" si="3">C72*10.318</f>
        <v>453.992</v>
      </c>
      <c r="E72" s="13">
        <f t="shared" ref="E72:E135" si="4">C72*770</f>
        <v>33880</v>
      </c>
      <c r="F72" s="14">
        <f t="shared" ref="F72:F135" si="5">C72*51.59</f>
        <v>2269.96</v>
      </c>
    </row>
    <row r="73" s="1" customFormat="1" spans="1:6">
      <c r="A73" s="9">
        <v>67</v>
      </c>
      <c r="B73" s="31" t="s">
        <v>175</v>
      </c>
      <c r="C73" s="30">
        <v>30</v>
      </c>
      <c r="D73" s="12">
        <f t="shared" si="3"/>
        <v>309.54</v>
      </c>
      <c r="E73" s="13">
        <f t="shared" si="4"/>
        <v>23100</v>
      </c>
      <c r="F73" s="14">
        <f t="shared" si="5"/>
        <v>1547.7</v>
      </c>
    </row>
    <row r="74" s="1" customFormat="1" spans="1:6">
      <c r="A74" s="9">
        <v>68</v>
      </c>
      <c r="B74" s="31" t="s">
        <v>176</v>
      </c>
      <c r="C74" s="30">
        <v>30</v>
      </c>
      <c r="D74" s="12">
        <f t="shared" si="3"/>
        <v>309.54</v>
      </c>
      <c r="E74" s="13">
        <f t="shared" si="4"/>
        <v>23100</v>
      </c>
      <c r="F74" s="14">
        <f t="shared" si="5"/>
        <v>1547.7</v>
      </c>
    </row>
    <row r="75" s="1" customFormat="1" spans="1:6">
      <c r="A75" s="9">
        <v>69</v>
      </c>
      <c r="B75" s="30" t="s">
        <v>177</v>
      </c>
      <c r="C75" s="30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spans="1:6">
      <c r="A76" s="9">
        <v>70</v>
      </c>
      <c r="B76" s="30" t="s">
        <v>178</v>
      </c>
      <c r="C76" s="30">
        <v>45</v>
      </c>
      <c r="D76" s="12">
        <f t="shared" si="3"/>
        <v>464.31</v>
      </c>
      <c r="E76" s="13">
        <f t="shared" si="4"/>
        <v>34650</v>
      </c>
      <c r="F76" s="14">
        <f t="shared" si="5"/>
        <v>2321.55</v>
      </c>
    </row>
    <row r="77" s="1" customFormat="1" spans="1:6">
      <c r="A77" s="9">
        <v>71</v>
      </c>
      <c r="B77" s="30" t="s">
        <v>179</v>
      </c>
      <c r="C77" s="30">
        <v>30</v>
      </c>
      <c r="D77" s="12">
        <f t="shared" si="3"/>
        <v>309.54</v>
      </c>
      <c r="E77" s="13">
        <f t="shared" si="4"/>
        <v>23100</v>
      </c>
      <c r="F77" s="14">
        <f t="shared" si="5"/>
        <v>1547.7</v>
      </c>
    </row>
    <row r="78" s="1" customFormat="1" spans="1:6">
      <c r="A78" s="9">
        <v>72</v>
      </c>
      <c r="B78" s="30" t="s">
        <v>180</v>
      </c>
      <c r="C78" s="30">
        <v>50</v>
      </c>
      <c r="D78" s="12">
        <f t="shared" si="3"/>
        <v>515.9</v>
      </c>
      <c r="E78" s="13">
        <f t="shared" si="4"/>
        <v>38500</v>
      </c>
      <c r="F78" s="14">
        <f t="shared" si="5"/>
        <v>2579.5</v>
      </c>
    </row>
    <row r="79" s="1" customFormat="1" spans="1:6">
      <c r="A79" s="9">
        <v>73</v>
      </c>
      <c r="B79" s="30" t="s">
        <v>181</v>
      </c>
      <c r="C79" s="30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spans="1:6">
      <c r="A80" s="9">
        <v>74</v>
      </c>
      <c r="B80" s="30" t="s">
        <v>182</v>
      </c>
      <c r="C80" s="30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spans="1:6">
      <c r="A81" s="9">
        <v>75</v>
      </c>
      <c r="B81" s="30" t="s">
        <v>183</v>
      </c>
      <c r="C81" s="30">
        <v>50</v>
      </c>
      <c r="D81" s="12">
        <f t="shared" si="3"/>
        <v>515.9</v>
      </c>
      <c r="E81" s="13">
        <f t="shared" si="4"/>
        <v>38500</v>
      </c>
      <c r="F81" s="14">
        <f t="shared" si="5"/>
        <v>2579.5</v>
      </c>
    </row>
    <row r="82" s="1" customFormat="1" spans="1:6">
      <c r="A82" s="9">
        <v>76</v>
      </c>
      <c r="B82" s="30" t="s">
        <v>184</v>
      </c>
      <c r="C82" s="30">
        <v>80</v>
      </c>
      <c r="D82" s="12">
        <f t="shared" si="3"/>
        <v>825.44</v>
      </c>
      <c r="E82" s="13">
        <f t="shared" si="4"/>
        <v>61600</v>
      </c>
      <c r="F82" s="14">
        <f t="shared" si="5"/>
        <v>4127.2</v>
      </c>
    </row>
    <row r="83" s="1" customFormat="1" spans="1:6">
      <c r="A83" s="9">
        <v>77</v>
      </c>
      <c r="B83" s="30" t="s">
        <v>185</v>
      </c>
      <c r="C83" s="30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30" t="s">
        <v>186</v>
      </c>
      <c r="C84" s="30">
        <v>30</v>
      </c>
      <c r="D84" s="12">
        <f t="shared" si="3"/>
        <v>309.54</v>
      </c>
      <c r="E84" s="13">
        <f t="shared" si="4"/>
        <v>23100</v>
      </c>
      <c r="F84" s="14">
        <f t="shared" si="5"/>
        <v>1547.7</v>
      </c>
    </row>
    <row r="85" s="1" customFormat="1" spans="1:6">
      <c r="A85" s="9">
        <v>79</v>
      </c>
      <c r="B85" s="30" t="s">
        <v>187</v>
      </c>
      <c r="C85" s="30">
        <v>50</v>
      </c>
      <c r="D85" s="12">
        <f t="shared" si="3"/>
        <v>515.9</v>
      </c>
      <c r="E85" s="13">
        <f t="shared" si="4"/>
        <v>38500</v>
      </c>
      <c r="F85" s="14">
        <f t="shared" si="5"/>
        <v>2579.5</v>
      </c>
    </row>
    <row r="86" s="1" customFormat="1" spans="1:6">
      <c r="A86" s="9">
        <v>80</v>
      </c>
      <c r="B86" s="30" t="s">
        <v>188</v>
      </c>
      <c r="C86" s="30">
        <v>30</v>
      </c>
      <c r="D86" s="12">
        <f t="shared" si="3"/>
        <v>309.54</v>
      </c>
      <c r="E86" s="13">
        <f t="shared" si="4"/>
        <v>23100</v>
      </c>
      <c r="F86" s="14">
        <f t="shared" si="5"/>
        <v>1547.7</v>
      </c>
    </row>
    <row r="87" s="1" customFormat="1" spans="1:6">
      <c r="A87" s="9">
        <v>81</v>
      </c>
      <c r="B87" s="30" t="s">
        <v>189</v>
      </c>
      <c r="C87" s="30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spans="1:6">
      <c r="A88" s="9">
        <v>82</v>
      </c>
      <c r="B88" s="30" t="s">
        <v>190</v>
      </c>
      <c r="C88" s="30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spans="1:6">
      <c r="A89" s="9">
        <v>83</v>
      </c>
      <c r="B89" s="30" t="s">
        <v>191</v>
      </c>
      <c r="C89" s="30">
        <v>25</v>
      </c>
      <c r="D89" s="12">
        <f t="shared" si="3"/>
        <v>257.95</v>
      </c>
      <c r="E89" s="13">
        <f t="shared" si="4"/>
        <v>19250</v>
      </c>
      <c r="F89" s="14">
        <f t="shared" si="5"/>
        <v>1289.75</v>
      </c>
    </row>
    <row r="90" s="1" customFormat="1" spans="1:6">
      <c r="A90" s="9">
        <v>84</v>
      </c>
      <c r="B90" s="30" t="s">
        <v>192</v>
      </c>
      <c r="C90" s="30">
        <v>30</v>
      </c>
      <c r="D90" s="12">
        <f t="shared" si="3"/>
        <v>309.54</v>
      </c>
      <c r="E90" s="13">
        <f t="shared" si="4"/>
        <v>23100</v>
      </c>
      <c r="F90" s="14">
        <f t="shared" si="5"/>
        <v>1547.7</v>
      </c>
    </row>
    <row r="91" s="1" customFormat="1" spans="1:6">
      <c r="A91" s="9">
        <v>85</v>
      </c>
      <c r="B91" s="30" t="s">
        <v>193</v>
      </c>
      <c r="C91" s="30">
        <v>30</v>
      </c>
      <c r="D91" s="12">
        <f t="shared" si="3"/>
        <v>309.54</v>
      </c>
      <c r="E91" s="13">
        <f t="shared" si="4"/>
        <v>23100</v>
      </c>
      <c r="F91" s="14">
        <f t="shared" si="5"/>
        <v>1547.7</v>
      </c>
    </row>
    <row r="92" s="1" customFormat="1" spans="1:6">
      <c r="A92" s="9">
        <v>86</v>
      </c>
      <c r="B92" s="23" t="s">
        <v>194</v>
      </c>
      <c r="C92" s="23">
        <v>80</v>
      </c>
      <c r="D92" s="12">
        <f t="shared" si="3"/>
        <v>825.44</v>
      </c>
      <c r="E92" s="13">
        <f t="shared" si="4"/>
        <v>61600</v>
      </c>
      <c r="F92" s="14">
        <f t="shared" si="5"/>
        <v>4127.2</v>
      </c>
    </row>
    <row r="93" s="1" customFormat="1" spans="1:6">
      <c r="A93" s="9">
        <v>87</v>
      </c>
      <c r="B93" s="23" t="s">
        <v>195</v>
      </c>
      <c r="C93" s="23">
        <v>80</v>
      </c>
      <c r="D93" s="12">
        <f t="shared" si="3"/>
        <v>825.44</v>
      </c>
      <c r="E93" s="13">
        <f t="shared" si="4"/>
        <v>61600</v>
      </c>
      <c r="F93" s="14">
        <f t="shared" si="5"/>
        <v>4127.2</v>
      </c>
    </row>
    <row r="94" s="1" customFormat="1" spans="1:6">
      <c r="A94" s="9">
        <v>88</v>
      </c>
      <c r="B94" s="23" t="s">
        <v>196</v>
      </c>
      <c r="C94" s="23">
        <v>25</v>
      </c>
      <c r="D94" s="12">
        <f t="shared" si="3"/>
        <v>257.95</v>
      </c>
      <c r="E94" s="13">
        <f t="shared" si="4"/>
        <v>19250</v>
      </c>
      <c r="F94" s="14">
        <f t="shared" si="5"/>
        <v>1289.75</v>
      </c>
    </row>
    <row r="95" s="1" customFormat="1" spans="1:6">
      <c r="A95" s="9">
        <v>89</v>
      </c>
      <c r="B95" s="23" t="s">
        <v>197</v>
      </c>
      <c r="C95" s="23">
        <v>30</v>
      </c>
      <c r="D95" s="12">
        <f t="shared" si="3"/>
        <v>309.54</v>
      </c>
      <c r="E95" s="13">
        <f t="shared" si="4"/>
        <v>23100</v>
      </c>
      <c r="F95" s="14">
        <f t="shared" si="5"/>
        <v>1547.7</v>
      </c>
    </row>
    <row r="96" s="1" customFormat="1" spans="1:6">
      <c r="A96" s="9">
        <v>90</v>
      </c>
      <c r="B96" s="23" t="s">
        <v>198</v>
      </c>
      <c r="C96" s="23">
        <v>80</v>
      </c>
      <c r="D96" s="12">
        <f t="shared" si="3"/>
        <v>825.44</v>
      </c>
      <c r="E96" s="13">
        <f t="shared" si="4"/>
        <v>61600</v>
      </c>
      <c r="F96" s="14">
        <f t="shared" si="5"/>
        <v>4127.2</v>
      </c>
    </row>
    <row r="97" s="1" customFormat="1" spans="1:6">
      <c r="A97" s="9">
        <v>91</v>
      </c>
      <c r="B97" s="23" t="s">
        <v>199</v>
      </c>
      <c r="C97" s="23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spans="1:6">
      <c r="A98" s="9">
        <v>92</v>
      </c>
      <c r="B98" s="23" t="s">
        <v>200</v>
      </c>
      <c r="C98" s="23">
        <v>50</v>
      </c>
      <c r="D98" s="12">
        <f t="shared" si="3"/>
        <v>515.9</v>
      </c>
      <c r="E98" s="13">
        <f t="shared" si="4"/>
        <v>38500</v>
      </c>
      <c r="F98" s="14">
        <f t="shared" si="5"/>
        <v>2579.5</v>
      </c>
    </row>
    <row r="99" s="1" customFormat="1" spans="1:6">
      <c r="A99" s="9">
        <v>93</v>
      </c>
      <c r="B99" s="23" t="s">
        <v>201</v>
      </c>
      <c r="C99" s="23">
        <v>40</v>
      </c>
      <c r="D99" s="12">
        <f t="shared" si="3"/>
        <v>412.72</v>
      </c>
      <c r="E99" s="13">
        <f t="shared" si="4"/>
        <v>30800</v>
      </c>
      <c r="F99" s="14">
        <f t="shared" si="5"/>
        <v>2063.6</v>
      </c>
    </row>
    <row r="100" s="1" customFormat="1" spans="1:6">
      <c r="A100" s="9">
        <v>94</v>
      </c>
      <c r="B100" s="23" t="s">
        <v>202</v>
      </c>
      <c r="C100" s="23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spans="1:6">
      <c r="A101" s="9">
        <v>95</v>
      </c>
      <c r="B101" s="23" t="s">
        <v>203</v>
      </c>
      <c r="C101" s="23">
        <v>60</v>
      </c>
      <c r="D101" s="12">
        <f t="shared" si="3"/>
        <v>619.08</v>
      </c>
      <c r="E101" s="13">
        <f t="shared" si="4"/>
        <v>46200</v>
      </c>
      <c r="F101" s="14">
        <f t="shared" si="5"/>
        <v>3095.4</v>
      </c>
    </row>
    <row r="102" s="1" customFormat="1" spans="1:6">
      <c r="A102" s="9">
        <v>96</v>
      </c>
      <c r="B102" s="23" t="s">
        <v>204</v>
      </c>
      <c r="C102" s="23">
        <v>40</v>
      </c>
      <c r="D102" s="12">
        <f t="shared" si="3"/>
        <v>412.72</v>
      </c>
      <c r="E102" s="13">
        <f t="shared" si="4"/>
        <v>30800</v>
      </c>
      <c r="F102" s="14">
        <f t="shared" si="5"/>
        <v>2063.6</v>
      </c>
    </row>
    <row r="103" s="1" customFormat="1" spans="1:6">
      <c r="A103" s="9">
        <v>97</v>
      </c>
      <c r="B103" s="23" t="s">
        <v>205</v>
      </c>
      <c r="C103" s="23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spans="1:6">
      <c r="A104" s="9">
        <v>98</v>
      </c>
      <c r="B104" s="23" t="s">
        <v>206</v>
      </c>
      <c r="C104" s="23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spans="1:6">
      <c r="A105" s="9">
        <v>99</v>
      </c>
      <c r="B105" s="23" t="s">
        <v>207</v>
      </c>
      <c r="C105" s="23">
        <v>40</v>
      </c>
      <c r="D105" s="12">
        <f t="shared" si="3"/>
        <v>412.72</v>
      </c>
      <c r="E105" s="13">
        <f t="shared" si="4"/>
        <v>30800</v>
      </c>
      <c r="F105" s="14">
        <f t="shared" si="5"/>
        <v>2063.6</v>
      </c>
    </row>
    <row r="106" s="1" customFormat="1" spans="1:6">
      <c r="A106" s="9">
        <v>100</v>
      </c>
      <c r="B106" s="23" t="s">
        <v>208</v>
      </c>
      <c r="C106" s="23">
        <v>40</v>
      </c>
      <c r="D106" s="12">
        <f t="shared" si="3"/>
        <v>412.72</v>
      </c>
      <c r="E106" s="13">
        <f t="shared" si="4"/>
        <v>30800</v>
      </c>
      <c r="F106" s="14">
        <f t="shared" si="5"/>
        <v>2063.6</v>
      </c>
    </row>
    <row r="107" s="1" customFormat="1" spans="1:6">
      <c r="A107" s="9">
        <v>101</v>
      </c>
      <c r="B107" s="23" t="s">
        <v>209</v>
      </c>
      <c r="C107" s="23">
        <v>50</v>
      </c>
      <c r="D107" s="12">
        <f t="shared" si="3"/>
        <v>515.9</v>
      </c>
      <c r="E107" s="13">
        <f t="shared" si="4"/>
        <v>38500</v>
      </c>
      <c r="F107" s="14">
        <f t="shared" si="5"/>
        <v>2579.5</v>
      </c>
    </row>
    <row r="108" s="1" customFormat="1" spans="1:6">
      <c r="A108" s="9">
        <v>102</v>
      </c>
      <c r="B108" s="23" t="s">
        <v>210</v>
      </c>
      <c r="C108" s="23">
        <v>30</v>
      </c>
      <c r="D108" s="12">
        <f t="shared" si="3"/>
        <v>309.54</v>
      </c>
      <c r="E108" s="13">
        <f t="shared" si="4"/>
        <v>23100</v>
      </c>
      <c r="F108" s="14">
        <f t="shared" si="5"/>
        <v>1547.7</v>
      </c>
    </row>
    <row r="109" s="1" customFormat="1" spans="1:6">
      <c r="A109" s="9">
        <v>103</v>
      </c>
      <c r="B109" s="23" t="s">
        <v>211</v>
      </c>
      <c r="C109" s="23">
        <v>30</v>
      </c>
      <c r="D109" s="12">
        <f t="shared" si="3"/>
        <v>309.54</v>
      </c>
      <c r="E109" s="13">
        <f t="shared" si="4"/>
        <v>23100</v>
      </c>
      <c r="F109" s="14">
        <f t="shared" si="5"/>
        <v>1547.7</v>
      </c>
    </row>
    <row r="110" s="1" customFormat="1" spans="1:6">
      <c r="A110" s="9">
        <v>104</v>
      </c>
      <c r="B110" s="23" t="s">
        <v>212</v>
      </c>
      <c r="C110" s="23">
        <v>30</v>
      </c>
      <c r="D110" s="12">
        <f t="shared" si="3"/>
        <v>309.54</v>
      </c>
      <c r="E110" s="13">
        <f t="shared" si="4"/>
        <v>23100</v>
      </c>
      <c r="F110" s="14">
        <f t="shared" si="5"/>
        <v>1547.7</v>
      </c>
    </row>
    <row r="111" s="1" customFormat="1" spans="1:6">
      <c r="A111" s="9">
        <v>105</v>
      </c>
      <c r="B111" s="23" t="s">
        <v>213</v>
      </c>
      <c r="C111" s="23">
        <v>50</v>
      </c>
      <c r="D111" s="12">
        <f t="shared" si="3"/>
        <v>515.9</v>
      </c>
      <c r="E111" s="13">
        <f t="shared" si="4"/>
        <v>38500</v>
      </c>
      <c r="F111" s="14">
        <f t="shared" si="5"/>
        <v>2579.5</v>
      </c>
    </row>
    <row r="112" s="1" customFormat="1" spans="1:6">
      <c r="A112" s="9">
        <v>106</v>
      </c>
      <c r="B112" s="23" t="s">
        <v>214</v>
      </c>
      <c r="C112" s="23">
        <v>40</v>
      </c>
      <c r="D112" s="12">
        <f t="shared" si="3"/>
        <v>412.72</v>
      </c>
      <c r="E112" s="13">
        <f t="shared" si="4"/>
        <v>30800</v>
      </c>
      <c r="F112" s="14">
        <f t="shared" si="5"/>
        <v>2063.6</v>
      </c>
    </row>
    <row r="113" s="1" customFormat="1" spans="1:6">
      <c r="A113" s="9">
        <v>107</v>
      </c>
      <c r="B113" s="23" t="s">
        <v>215</v>
      </c>
      <c r="C113" s="23">
        <v>40</v>
      </c>
      <c r="D113" s="12">
        <f t="shared" si="3"/>
        <v>412.72</v>
      </c>
      <c r="E113" s="13">
        <f t="shared" si="4"/>
        <v>30800</v>
      </c>
      <c r="F113" s="14">
        <f t="shared" si="5"/>
        <v>2063.6</v>
      </c>
    </row>
    <row r="114" s="1" customFormat="1" spans="1:6">
      <c r="A114" s="9">
        <v>108</v>
      </c>
      <c r="B114" s="23" t="s">
        <v>216</v>
      </c>
      <c r="C114" s="23">
        <v>30</v>
      </c>
      <c r="D114" s="12">
        <f t="shared" si="3"/>
        <v>309.54</v>
      </c>
      <c r="E114" s="13">
        <f t="shared" si="4"/>
        <v>23100</v>
      </c>
      <c r="F114" s="14">
        <f t="shared" si="5"/>
        <v>1547.7</v>
      </c>
    </row>
    <row r="115" s="1" customFormat="1" spans="1:6">
      <c r="A115" s="9">
        <v>109</v>
      </c>
      <c r="B115" s="23" t="s">
        <v>217</v>
      </c>
      <c r="C115" s="23">
        <v>50</v>
      </c>
      <c r="D115" s="12">
        <f t="shared" si="3"/>
        <v>515.9</v>
      </c>
      <c r="E115" s="13">
        <f t="shared" si="4"/>
        <v>38500</v>
      </c>
      <c r="F115" s="14">
        <f t="shared" si="5"/>
        <v>2579.5</v>
      </c>
    </row>
    <row r="116" s="1" customFormat="1" spans="1:6">
      <c r="A116" s="9">
        <v>110</v>
      </c>
      <c r="B116" s="23" t="s">
        <v>218</v>
      </c>
      <c r="C116" s="23">
        <v>30</v>
      </c>
      <c r="D116" s="12">
        <f t="shared" si="3"/>
        <v>309.54</v>
      </c>
      <c r="E116" s="13">
        <f t="shared" si="4"/>
        <v>23100</v>
      </c>
      <c r="F116" s="14">
        <f t="shared" si="5"/>
        <v>1547.7</v>
      </c>
    </row>
    <row r="117" s="1" customFormat="1" spans="1:6">
      <c r="A117" s="9">
        <v>111</v>
      </c>
      <c r="B117" s="23" t="s">
        <v>219</v>
      </c>
      <c r="C117" s="23">
        <v>30</v>
      </c>
      <c r="D117" s="12">
        <f t="shared" si="3"/>
        <v>309.54</v>
      </c>
      <c r="E117" s="13">
        <f t="shared" si="4"/>
        <v>23100</v>
      </c>
      <c r="F117" s="14">
        <f t="shared" si="5"/>
        <v>1547.7</v>
      </c>
    </row>
    <row r="118" s="1" customFormat="1" spans="1:6">
      <c r="A118" s="9">
        <v>112</v>
      </c>
      <c r="B118" s="23" t="s">
        <v>220</v>
      </c>
      <c r="C118" s="23">
        <v>70</v>
      </c>
      <c r="D118" s="12">
        <f t="shared" si="3"/>
        <v>722.26</v>
      </c>
      <c r="E118" s="13">
        <f t="shared" si="4"/>
        <v>53900</v>
      </c>
      <c r="F118" s="14">
        <f t="shared" si="5"/>
        <v>3611.3</v>
      </c>
    </row>
    <row r="119" s="1" customFormat="1" spans="1:6">
      <c r="A119" s="9">
        <v>113</v>
      </c>
      <c r="B119" s="23" t="s">
        <v>221</v>
      </c>
      <c r="C119" s="23">
        <v>40</v>
      </c>
      <c r="D119" s="12">
        <f t="shared" si="3"/>
        <v>412.72</v>
      </c>
      <c r="E119" s="13">
        <f t="shared" si="4"/>
        <v>30800</v>
      </c>
      <c r="F119" s="14">
        <f t="shared" si="5"/>
        <v>2063.6</v>
      </c>
    </row>
    <row r="120" s="1" customFormat="1" spans="1:6">
      <c r="A120" s="9">
        <v>114</v>
      </c>
      <c r="B120" s="23" t="s">
        <v>222</v>
      </c>
      <c r="C120" s="23">
        <v>40</v>
      </c>
      <c r="D120" s="12">
        <f t="shared" si="3"/>
        <v>412.72</v>
      </c>
      <c r="E120" s="13">
        <f t="shared" si="4"/>
        <v>30800</v>
      </c>
      <c r="F120" s="14">
        <f t="shared" si="5"/>
        <v>2063.6</v>
      </c>
    </row>
    <row r="121" s="1" customFormat="1" spans="1:6">
      <c r="A121" s="9">
        <v>115</v>
      </c>
      <c r="B121" s="23" t="s">
        <v>223</v>
      </c>
      <c r="C121" s="23">
        <v>80</v>
      </c>
      <c r="D121" s="12">
        <f t="shared" si="3"/>
        <v>825.44</v>
      </c>
      <c r="E121" s="13">
        <f t="shared" si="4"/>
        <v>61600</v>
      </c>
      <c r="F121" s="14">
        <f t="shared" si="5"/>
        <v>4127.2</v>
      </c>
    </row>
    <row r="122" s="1" customFormat="1" spans="1:6">
      <c r="A122" s="9">
        <v>116</v>
      </c>
      <c r="B122" s="23" t="s">
        <v>224</v>
      </c>
      <c r="C122" s="23">
        <v>96</v>
      </c>
      <c r="D122" s="12">
        <f t="shared" si="3"/>
        <v>990.528</v>
      </c>
      <c r="E122" s="13">
        <f t="shared" si="4"/>
        <v>73920</v>
      </c>
      <c r="F122" s="14">
        <f t="shared" si="5"/>
        <v>4952.64</v>
      </c>
    </row>
    <row r="123" s="1" customFormat="1" spans="1:6">
      <c r="A123" s="9">
        <v>117</v>
      </c>
      <c r="B123" s="23" t="s">
        <v>225</v>
      </c>
      <c r="C123" s="23">
        <v>40</v>
      </c>
      <c r="D123" s="12">
        <f t="shared" si="3"/>
        <v>412.72</v>
      </c>
      <c r="E123" s="13">
        <f t="shared" si="4"/>
        <v>30800</v>
      </c>
      <c r="F123" s="14">
        <f t="shared" si="5"/>
        <v>2063.6</v>
      </c>
    </row>
    <row r="124" s="1" customFormat="1" spans="1:6">
      <c r="A124" s="9">
        <v>118</v>
      </c>
      <c r="B124" s="23" t="s">
        <v>226</v>
      </c>
      <c r="C124" s="23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spans="1:6">
      <c r="A125" s="9">
        <v>119</v>
      </c>
      <c r="B125" s="23" t="s">
        <v>227</v>
      </c>
      <c r="C125" s="23">
        <v>50</v>
      </c>
      <c r="D125" s="12">
        <f t="shared" si="3"/>
        <v>515.9</v>
      </c>
      <c r="E125" s="13">
        <f t="shared" si="4"/>
        <v>38500</v>
      </c>
      <c r="F125" s="14">
        <f t="shared" si="5"/>
        <v>2579.5</v>
      </c>
    </row>
    <row r="126" s="1" customFormat="1" spans="1:6">
      <c r="A126" s="9">
        <v>120</v>
      </c>
      <c r="B126" s="23" t="s">
        <v>228</v>
      </c>
      <c r="C126" s="23">
        <v>30</v>
      </c>
      <c r="D126" s="12">
        <f t="shared" si="3"/>
        <v>309.54</v>
      </c>
      <c r="E126" s="13">
        <f t="shared" si="4"/>
        <v>23100</v>
      </c>
      <c r="F126" s="14">
        <f t="shared" si="5"/>
        <v>1547.7</v>
      </c>
    </row>
    <row r="127" s="1" customFormat="1" spans="1:6">
      <c r="A127" s="9">
        <v>121</v>
      </c>
      <c r="B127" s="23" t="s">
        <v>229</v>
      </c>
      <c r="C127" s="23">
        <v>30</v>
      </c>
      <c r="D127" s="12">
        <f t="shared" si="3"/>
        <v>309.54</v>
      </c>
      <c r="E127" s="13">
        <f t="shared" si="4"/>
        <v>23100</v>
      </c>
      <c r="F127" s="14">
        <f t="shared" si="5"/>
        <v>1547.7</v>
      </c>
    </row>
    <row r="128" s="1" customFormat="1" spans="1:6">
      <c r="A128" s="9">
        <v>122</v>
      </c>
      <c r="B128" s="23" t="s">
        <v>230</v>
      </c>
      <c r="C128" s="23">
        <v>40</v>
      </c>
      <c r="D128" s="12">
        <f t="shared" si="3"/>
        <v>412.72</v>
      </c>
      <c r="E128" s="13">
        <f t="shared" si="4"/>
        <v>30800</v>
      </c>
      <c r="F128" s="14">
        <f t="shared" si="5"/>
        <v>2063.6</v>
      </c>
    </row>
    <row r="129" s="1" customFormat="1" spans="1:6">
      <c r="A129" s="9">
        <v>123</v>
      </c>
      <c r="B129" s="23" t="s">
        <v>231</v>
      </c>
      <c r="C129" s="23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spans="1:6">
      <c r="A130" s="9">
        <v>124</v>
      </c>
      <c r="B130" s="23" t="s">
        <v>232</v>
      </c>
      <c r="C130" s="23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spans="1:6">
      <c r="A131" s="9">
        <v>125</v>
      </c>
      <c r="B131" s="23" t="s">
        <v>233</v>
      </c>
      <c r="C131" s="23">
        <v>20</v>
      </c>
      <c r="D131" s="12">
        <f t="shared" si="3"/>
        <v>206.36</v>
      </c>
      <c r="E131" s="13">
        <f t="shared" si="4"/>
        <v>15400</v>
      </c>
      <c r="F131" s="14">
        <f t="shared" si="5"/>
        <v>1031.8</v>
      </c>
    </row>
    <row r="132" s="1" customFormat="1" spans="1:6">
      <c r="A132" s="9">
        <v>126</v>
      </c>
      <c r="B132" s="23" t="s">
        <v>234</v>
      </c>
      <c r="C132" s="23">
        <v>70</v>
      </c>
      <c r="D132" s="12">
        <f t="shared" si="3"/>
        <v>722.26</v>
      </c>
      <c r="E132" s="13">
        <f t="shared" si="4"/>
        <v>53900</v>
      </c>
      <c r="F132" s="14">
        <f t="shared" si="5"/>
        <v>3611.3</v>
      </c>
    </row>
    <row r="133" s="1" customFormat="1" spans="1:6">
      <c r="A133" s="9">
        <v>127</v>
      </c>
      <c r="B133" s="23" t="s">
        <v>235</v>
      </c>
      <c r="C133" s="23">
        <v>30</v>
      </c>
      <c r="D133" s="12">
        <f t="shared" si="3"/>
        <v>309.54</v>
      </c>
      <c r="E133" s="13">
        <f t="shared" si="4"/>
        <v>23100</v>
      </c>
      <c r="F133" s="14">
        <f t="shared" si="5"/>
        <v>1547.7</v>
      </c>
    </row>
    <row r="134" s="1" customFormat="1" spans="1:6">
      <c r="A134" s="9">
        <v>128</v>
      </c>
      <c r="B134" s="23" t="s">
        <v>236</v>
      </c>
      <c r="C134" s="23">
        <v>90</v>
      </c>
      <c r="D134" s="12">
        <f t="shared" si="3"/>
        <v>928.62</v>
      </c>
      <c r="E134" s="13">
        <f t="shared" si="4"/>
        <v>69300</v>
      </c>
      <c r="F134" s="14">
        <f t="shared" si="5"/>
        <v>4643.1</v>
      </c>
    </row>
    <row r="135" s="1" customFormat="1" spans="1:6">
      <c r="A135" s="9">
        <v>129</v>
      </c>
      <c r="B135" s="23" t="s">
        <v>237</v>
      </c>
      <c r="C135" s="23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spans="1:6">
      <c r="A136" s="9">
        <v>130</v>
      </c>
      <c r="B136" s="23" t="s">
        <v>238</v>
      </c>
      <c r="C136" s="23">
        <v>70</v>
      </c>
      <c r="D136" s="12">
        <f t="shared" ref="D136:D199" si="6">C136*10.318</f>
        <v>722.26</v>
      </c>
      <c r="E136" s="13">
        <f t="shared" ref="E136:E199" si="7">C136*770</f>
        <v>53900</v>
      </c>
      <c r="F136" s="14">
        <f t="shared" ref="F136:F199" si="8">C136*51.59</f>
        <v>3611.3</v>
      </c>
    </row>
    <row r="137" s="1" customFormat="1" spans="1:6">
      <c r="A137" s="9">
        <v>131</v>
      </c>
      <c r="B137" s="23" t="s">
        <v>239</v>
      </c>
      <c r="C137" s="23">
        <v>15</v>
      </c>
      <c r="D137" s="12">
        <f t="shared" si="6"/>
        <v>154.77</v>
      </c>
      <c r="E137" s="13">
        <f t="shared" si="7"/>
        <v>11550</v>
      </c>
      <c r="F137" s="14">
        <f t="shared" si="8"/>
        <v>773.85</v>
      </c>
    </row>
    <row r="138" s="1" customFormat="1" spans="1:6">
      <c r="A138" s="9">
        <v>132</v>
      </c>
      <c r="B138" s="23" t="s">
        <v>240</v>
      </c>
      <c r="C138" s="23">
        <v>30</v>
      </c>
      <c r="D138" s="12">
        <f t="shared" si="6"/>
        <v>309.54</v>
      </c>
      <c r="E138" s="13">
        <f t="shared" si="7"/>
        <v>23100</v>
      </c>
      <c r="F138" s="14">
        <f t="shared" si="8"/>
        <v>1547.7</v>
      </c>
    </row>
    <row r="139" s="1" customFormat="1" spans="1:6">
      <c r="A139" s="9">
        <v>133</v>
      </c>
      <c r="B139" s="23" t="s">
        <v>241</v>
      </c>
      <c r="C139" s="23">
        <v>30</v>
      </c>
      <c r="D139" s="12">
        <f t="shared" si="6"/>
        <v>309.54</v>
      </c>
      <c r="E139" s="13">
        <f t="shared" si="7"/>
        <v>23100</v>
      </c>
      <c r="F139" s="14">
        <f t="shared" si="8"/>
        <v>1547.7</v>
      </c>
    </row>
    <row r="140" s="1" customFormat="1" spans="1:6">
      <c r="A140" s="9">
        <v>134</v>
      </c>
      <c r="B140" s="23" t="s">
        <v>242</v>
      </c>
      <c r="C140" s="23">
        <v>30</v>
      </c>
      <c r="D140" s="12">
        <f t="shared" si="6"/>
        <v>309.54</v>
      </c>
      <c r="E140" s="13">
        <f t="shared" si="7"/>
        <v>23100</v>
      </c>
      <c r="F140" s="14">
        <f t="shared" si="8"/>
        <v>1547.7</v>
      </c>
    </row>
    <row r="141" s="1" customFormat="1" spans="1:6">
      <c r="A141" s="9">
        <v>135</v>
      </c>
      <c r="B141" s="23" t="s">
        <v>243</v>
      </c>
      <c r="C141" s="23">
        <v>30</v>
      </c>
      <c r="D141" s="12">
        <f t="shared" si="6"/>
        <v>309.54</v>
      </c>
      <c r="E141" s="13">
        <f t="shared" si="7"/>
        <v>23100</v>
      </c>
      <c r="F141" s="14">
        <f t="shared" si="8"/>
        <v>1547.7</v>
      </c>
    </row>
    <row r="142" s="1" customFormat="1" spans="1:6">
      <c r="A142" s="9">
        <v>136</v>
      </c>
      <c r="B142" s="23" t="s">
        <v>244</v>
      </c>
      <c r="C142" s="23">
        <v>30</v>
      </c>
      <c r="D142" s="12">
        <f t="shared" si="6"/>
        <v>309.54</v>
      </c>
      <c r="E142" s="13">
        <f t="shared" si="7"/>
        <v>23100</v>
      </c>
      <c r="F142" s="14">
        <f t="shared" si="8"/>
        <v>1547.7</v>
      </c>
    </row>
    <row r="143" s="1" customFormat="1" spans="1:6">
      <c r="A143" s="9">
        <v>137</v>
      </c>
      <c r="B143" s="23" t="s">
        <v>245</v>
      </c>
      <c r="C143" s="23">
        <v>50</v>
      </c>
      <c r="D143" s="12">
        <f t="shared" si="6"/>
        <v>515.9</v>
      </c>
      <c r="E143" s="13">
        <f t="shared" si="7"/>
        <v>38500</v>
      </c>
      <c r="F143" s="14">
        <f t="shared" si="8"/>
        <v>2579.5</v>
      </c>
    </row>
    <row r="144" s="1" customFormat="1" spans="1:6">
      <c r="A144" s="9">
        <v>138</v>
      </c>
      <c r="B144" s="32" t="s">
        <v>246</v>
      </c>
      <c r="C144" s="23">
        <v>99</v>
      </c>
      <c r="D144" s="12">
        <f t="shared" si="6"/>
        <v>1021.482</v>
      </c>
      <c r="E144" s="13">
        <f t="shared" si="7"/>
        <v>76230</v>
      </c>
      <c r="F144" s="14">
        <f t="shared" si="8"/>
        <v>5107.41</v>
      </c>
    </row>
    <row r="145" s="1" customFormat="1" spans="1:6">
      <c r="A145" s="9">
        <v>139</v>
      </c>
      <c r="B145" s="23" t="s">
        <v>247</v>
      </c>
      <c r="C145" s="23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spans="1:6">
      <c r="A146" s="9">
        <v>140</v>
      </c>
      <c r="B146" s="23" t="s">
        <v>248</v>
      </c>
      <c r="C146" s="23">
        <v>30</v>
      </c>
      <c r="D146" s="12">
        <f t="shared" si="6"/>
        <v>309.54</v>
      </c>
      <c r="E146" s="13">
        <f t="shared" si="7"/>
        <v>23100</v>
      </c>
      <c r="F146" s="14">
        <f t="shared" si="8"/>
        <v>1547.7</v>
      </c>
    </row>
    <row r="147" s="1" customFormat="1" spans="1:6">
      <c r="A147" s="9">
        <v>141</v>
      </c>
      <c r="B147" s="23" t="s">
        <v>249</v>
      </c>
      <c r="C147" s="23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spans="1:6">
      <c r="A148" s="9">
        <v>142</v>
      </c>
      <c r="B148" s="23" t="s">
        <v>250</v>
      </c>
      <c r="C148" s="23">
        <v>50</v>
      </c>
      <c r="D148" s="12">
        <f t="shared" si="6"/>
        <v>515.9</v>
      </c>
      <c r="E148" s="13">
        <f t="shared" si="7"/>
        <v>38500</v>
      </c>
      <c r="F148" s="14">
        <f t="shared" si="8"/>
        <v>2579.5</v>
      </c>
    </row>
    <row r="149" s="1" customFormat="1" spans="1:6">
      <c r="A149" s="9">
        <v>143</v>
      </c>
      <c r="B149" s="23" t="s">
        <v>251</v>
      </c>
      <c r="C149" s="23">
        <v>40</v>
      </c>
      <c r="D149" s="12">
        <f t="shared" si="6"/>
        <v>412.72</v>
      </c>
      <c r="E149" s="13">
        <f t="shared" si="7"/>
        <v>30800</v>
      </c>
      <c r="F149" s="14">
        <f t="shared" si="8"/>
        <v>2063.6</v>
      </c>
    </row>
    <row r="150" s="1" customFormat="1" spans="1:6">
      <c r="A150" s="9">
        <v>144</v>
      </c>
      <c r="B150" s="23" t="s">
        <v>252</v>
      </c>
      <c r="C150" s="23">
        <v>50</v>
      </c>
      <c r="D150" s="12">
        <f t="shared" si="6"/>
        <v>515.9</v>
      </c>
      <c r="E150" s="13">
        <f t="shared" si="7"/>
        <v>38500</v>
      </c>
      <c r="F150" s="14">
        <f t="shared" si="8"/>
        <v>2579.5</v>
      </c>
    </row>
    <row r="151" s="1" customFormat="1" spans="1:6">
      <c r="A151" s="9">
        <v>145</v>
      </c>
      <c r="B151" s="23" t="s">
        <v>253</v>
      </c>
      <c r="C151" s="23">
        <v>40</v>
      </c>
      <c r="D151" s="12">
        <f t="shared" si="6"/>
        <v>412.72</v>
      </c>
      <c r="E151" s="13">
        <f t="shared" si="7"/>
        <v>30800</v>
      </c>
      <c r="F151" s="14">
        <f t="shared" si="8"/>
        <v>2063.6</v>
      </c>
    </row>
    <row r="152" s="1" customFormat="1" spans="1:6">
      <c r="A152" s="9">
        <v>146</v>
      </c>
      <c r="B152" s="23" t="s">
        <v>254</v>
      </c>
      <c r="C152" s="23">
        <v>60</v>
      </c>
      <c r="D152" s="12">
        <f t="shared" si="6"/>
        <v>619.08</v>
      </c>
      <c r="E152" s="13">
        <f t="shared" si="7"/>
        <v>46200</v>
      </c>
      <c r="F152" s="14">
        <f t="shared" si="8"/>
        <v>3095.4</v>
      </c>
    </row>
    <row r="153" s="1" customFormat="1" spans="1:6">
      <c r="A153" s="9">
        <v>147</v>
      </c>
      <c r="B153" s="23" t="s">
        <v>255</v>
      </c>
      <c r="C153" s="23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23" t="s">
        <v>256</v>
      </c>
      <c r="C154" s="23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spans="1:6">
      <c r="A155" s="9">
        <v>149</v>
      </c>
      <c r="B155" s="23" t="s">
        <v>257</v>
      </c>
      <c r="C155" s="23">
        <v>50</v>
      </c>
      <c r="D155" s="12">
        <f t="shared" si="6"/>
        <v>515.9</v>
      </c>
      <c r="E155" s="13">
        <f t="shared" si="7"/>
        <v>38500</v>
      </c>
      <c r="F155" s="14">
        <f t="shared" si="8"/>
        <v>2579.5</v>
      </c>
    </row>
    <row r="156" s="1" customFormat="1" spans="1:6">
      <c r="A156" s="9">
        <v>150</v>
      </c>
      <c r="B156" s="23" t="s">
        <v>258</v>
      </c>
      <c r="C156" s="23">
        <v>40</v>
      </c>
      <c r="D156" s="12">
        <f t="shared" si="6"/>
        <v>412.72</v>
      </c>
      <c r="E156" s="13">
        <f t="shared" si="7"/>
        <v>30800</v>
      </c>
      <c r="F156" s="14">
        <f t="shared" si="8"/>
        <v>2063.6</v>
      </c>
    </row>
    <row r="157" s="1" customFormat="1" spans="1:6">
      <c r="A157" s="9">
        <v>151</v>
      </c>
      <c r="B157" s="23" t="s">
        <v>259</v>
      </c>
      <c r="C157" s="23">
        <v>50</v>
      </c>
      <c r="D157" s="12">
        <f t="shared" si="6"/>
        <v>515.9</v>
      </c>
      <c r="E157" s="13">
        <f t="shared" si="7"/>
        <v>38500</v>
      </c>
      <c r="F157" s="14">
        <f t="shared" si="8"/>
        <v>2579.5</v>
      </c>
    </row>
    <row r="158" s="1" customFormat="1" spans="1:6">
      <c r="A158" s="9">
        <v>152</v>
      </c>
      <c r="B158" s="23" t="s">
        <v>260</v>
      </c>
      <c r="C158" s="23">
        <v>30</v>
      </c>
      <c r="D158" s="12">
        <f t="shared" si="6"/>
        <v>309.54</v>
      </c>
      <c r="E158" s="13">
        <f t="shared" si="7"/>
        <v>23100</v>
      </c>
      <c r="F158" s="14">
        <f t="shared" si="8"/>
        <v>1547.7</v>
      </c>
    </row>
    <row r="159" s="1" customFormat="1" spans="1:6">
      <c r="A159" s="9">
        <v>153</v>
      </c>
      <c r="B159" s="23" t="s">
        <v>261</v>
      </c>
      <c r="C159" s="23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spans="1:6">
      <c r="A160" s="9">
        <v>154</v>
      </c>
      <c r="B160" s="23" t="s">
        <v>262</v>
      </c>
      <c r="C160" s="23">
        <v>30</v>
      </c>
      <c r="D160" s="12">
        <f t="shared" si="6"/>
        <v>309.54</v>
      </c>
      <c r="E160" s="13">
        <f t="shared" si="7"/>
        <v>23100</v>
      </c>
      <c r="F160" s="14">
        <f t="shared" si="8"/>
        <v>1547.7</v>
      </c>
    </row>
    <row r="161" s="1" customFormat="1" spans="1:6">
      <c r="A161" s="9">
        <v>155</v>
      </c>
      <c r="B161" s="33" t="s">
        <v>263</v>
      </c>
      <c r="C161" s="33">
        <v>40</v>
      </c>
      <c r="D161" s="12">
        <f t="shared" si="6"/>
        <v>412.72</v>
      </c>
      <c r="E161" s="13">
        <f t="shared" si="7"/>
        <v>30800</v>
      </c>
      <c r="F161" s="14">
        <f t="shared" si="8"/>
        <v>2063.6</v>
      </c>
    </row>
    <row r="162" s="1" customFormat="1" spans="1:6">
      <c r="A162" s="9">
        <v>156</v>
      </c>
      <c r="B162" s="34" t="s">
        <v>264</v>
      </c>
      <c r="C162" s="34">
        <v>25</v>
      </c>
      <c r="D162" s="12">
        <f t="shared" si="6"/>
        <v>257.95</v>
      </c>
      <c r="E162" s="13">
        <f t="shared" si="7"/>
        <v>19250</v>
      </c>
      <c r="F162" s="14">
        <f t="shared" si="8"/>
        <v>1289.75</v>
      </c>
    </row>
    <row r="163" s="1" customFormat="1" spans="1:6">
      <c r="A163" s="9">
        <v>157</v>
      </c>
      <c r="B163" s="35" t="s">
        <v>265</v>
      </c>
      <c r="C163" s="35">
        <v>275</v>
      </c>
      <c r="D163" s="12">
        <f t="shared" si="6"/>
        <v>2837.45</v>
      </c>
      <c r="E163" s="13">
        <f t="shared" si="7"/>
        <v>211750</v>
      </c>
      <c r="F163" s="14">
        <f t="shared" si="8"/>
        <v>14187.25</v>
      </c>
    </row>
    <row r="164" s="1" customFormat="1" spans="1:6">
      <c r="A164" s="15" t="s">
        <v>107</v>
      </c>
      <c r="B164" s="16"/>
      <c r="C164" s="14">
        <f>SUM(C7:C163)</f>
        <v>5600</v>
      </c>
      <c r="D164" s="12">
        <f>C164*10.318</f>
        <v>57780.8</v>
      </c>
      <c r="E164" s="13">
        <f>C164*770</f>
        <v>4312000</v>
      </c>
      <c r="F164" s="14">
        <f>C164*51.59</f>
        <v>288904</v>
      </c>
    </row>
  </sheetData>
  <mergeCells count="11">
    <mergeCell ref="A1:F1"/>
    <mergeCell ref="A2:F2"/>
    <mergeCell ref="A3:F3"/>
    <mergeCell ref="A4:F4"/>
    <mergeCell ref="A164:B16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zoomScale="90" zoomScaleNormal="90" topLeftCell="A132" workbookViewId="0">
      <selection activeCell="C7" sqref="C7:C16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266</v>
      </c>
      <c r="B3" s="4"/>
      <c r="C3" s="4"/>
      <c r="D3" s="4"/>
      <c r="E3" s="4"/>
      <c r="F3" s="4"/>
    </row>
    <row r="4" ht="15" customHeight="1" spans="1:6">
      <c r="A4" s="4" t="s">
        <v>267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9">
        <v>1</v>
      </c>
      <c r="B7" s="22" t="s">
        <v>268</v>
      </c>
      <c r="C7" s="23">
        <v>30</v>
      </c>
      <c r="D7" s="12">
        <f>C7*10.318</f>
        <v>309.54</v>
      </c>
      <c r="E7" s="13">
        <f>C7*770</f>
        <v>23100</v>
      </c>
      <c r="F7" s="14">
        <f>C7*51.59</f>
        <v>1547.7</v>
      </c>
    </row>
    <row r="8" s="1" customFormat="1" ht="14.1" customHeight="1" spans="1:6">
      <c r="A8" s="9">
        <v>2</v>
      </c>
      <c r="B8" s="22" t="s">
        <v>269</v>
      </c>
      <c r="C8" s="23">
        <v>30</v>
      </c>
      <c r="D8" s="12">
        <f t="shared" ref="D8:D39" si="0">C8*10.318</f>
        <v>309.54</v>
      </c>
      <c r="E8" s="13">
        <f t="shared" ref="E8:E39" si="1">C8*770</f>
        <v>23100</v>
      </c>
      <c r="F8" s="14">
        <f t="shared" ref="F8:F39" si="2">C8*51.59</f>
        <v>1547.7</v>
      </c>
    </row>
    <row r="9" s="1" customFormat="1" ht="14.1" customHeight="1" spans="1:6">
      <c r="A9" s="9">
        <v>3</v>
      </c>
      <c r="B9" s="22" t="s">
        <v>270</v>
      </c>
      <c r="C9" s="23">
        <v>30</v>
      </c>
      <c r="D9" s="12">
        <f t="shared" si="0"/>
        <v>309.54</v>
      </c>
      <c r="E9" s="13">
        <f t="shared" si="1"/>
        <v>23100</v>
      </c>
      <c r="F9" s="14">
        <f t="shared" si="2"/>
        <v>1547.7</v>
      </c>
    </row>
    <row r="10" s="1" customFormat="1" ht="14.1" customHeight="1" spans="1:6">
      <c r="A10" s="9">
        <v>4</v>
      </c>
      <c r="B10" s="22" t="s">
        <v>271</v>
      </c>
      <c r="C10" s="23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4.1" customHeight="1" spans="1:6">
      <c r="A11" s="9">
        <v>5</v>
      </c>
      <c r="B11" s="22" t="s">
        <v>272</v>
      </c>
      <c r="C11" s="23">
        <v>80</v>
      </c>
      <c r="D11" s="12">
        <f t="shared" si="0"/>
        <v>825.44</v>
      </c>
      <c r="E11" s="13">
        <f t="shared" si="1"/>
        <v>61600</v>
      </c>
      <c r="F11" s="14">
        <f t="shared" si="2"/>
        <v>4127.2</v>
      </c>
    </row>
    <row r="12" s="1" customFormat="1" ht="14.1" customHeight="1" spans="1:6">
      <c r="A12" s="9">
        <v>6</v>
      </c>
      <c r="B12" s="22" t="s">
        <v>236</v>
      </c>
      <c r="C12" s="23">
        <v>95</v>
      </c>
      <c r="D12" s="12">
        <f t="shared" si="0"/>
        <v>980.21</v>
      </c>
      <c r="E12" s="13">
        <f t="shared" si="1"/>
        <v>73150</v>
      </c>
      <c r="F12" s="14">
        <f t="shared" si="2"/>
        <v>4901.05</v>
      </c>
    </row>
    <row r="13" s="1" customFormat="1" ht="14.1" customHeight="1" spans="1:6">
      <c r="A13" s="9">
        <v>7</v>
      </c>
      <c r="B13" s="22" t="s">
        <v>273</v>
      </c>
      <c r="C13" s="23">
        <v>35</v>
      </c>
      <c r="D13" s="12">
        <f t="shared" si="0"/>
        <v>361.13</v>
      </c>
      <c r="E13" s="13">
        <f t="shared" si="1"/>
        <v>26950</v>
      </c>
      <c r="F13" s="14">
        <f t="shared" si="2"/>
        <v>1805.65</v>
      </c>
    </row>
    <row r="14" s="1" customFormat="1" ht="14.1" customHeight="1" spans="1:6">
      <c r="A14" s="9">
        <v>8</v>
      </c>
      <c r="B14" s="22" t="s">
        <v>274</v>
      </c>
      <c r="C14" s="23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4.1" customHeight="1" spans="1:6">
      <c r="A15" s="9">
        <v>9</v>
      </c>
      <c r="B15" s="22" t="s">
        <v>275</v>
      </c>
      <c r="C15" s="23">
        <v>50</v>
      </c>
      <c r="D15" s="12">
        <f t="shared" si="0"/>
        <v>515.9</v>
      </c>
      <c r="E15" s="13">
        <f t="shared" si="1"/>
        <v>38500</v>
      </c>
      <c r="F15" s="14">
        <f t="shared" si="2"/>
        <v>2579.5</v>
      </c>
    </row>
    <row r="16" s="1" customFormat="1" ht="14.1" customHeight="1" spans="1:6">
      <c r="A16" s="9">
        <v>10</v>
      </c>
      <c r="B16" s="22" t="s">
        <v>276</v>
      </c>
      <c r="C16" s="23">
        <v>70</v>
      </c>
      <c r="D16" s="12">
        <f t="shared" si="0"/>
        <v>722.26</v>
      </c>
      <c r="E16" s="13">
        <f t="shared" si="1"/>
        <v>53900</v>
      </c>
      <c r="F16" s="14">
        <f t="shared" si="2"/>
        <v>3611.3</v>
      </c>
    </row>
    <row r="17" s="1" customFormat="1" ht="14.1" customHeight="1" spans="1:6">
      <c r="A17" s="9">
        <v>11</v>
      </c>
      <c r="B17" s="22" t="s">
        <v>277</v>
      </c>
      <c r="C17" s="23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4.1" customHeight="1" spans="1:6">
      <c r="A18" s="9">
        <v>12</v>
      </c>
      <c r="B18" s="22" t="s">
        <v>278</v>
      </c>
      <c r="C18" s="23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ht="14.1" customHeight="1" spans="1:6">
      <c r="A19" s="9">
        <v>13</v>
      </c>
      <c r="B19" s="24" t="s">
        <v>279</v>
      </c>
      <c r="C19" s="23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ht="14.1" customHeight="1" spans="1:6">
      <c r="A20" s="9">
        <v>14</v>
      </c>
      <c r="B20" s="22" t="s">
        <v>280</v>
      </c>
      <c r="C20" s="23">
        <v>25</v>
      </c>
      <c r="D20" s="12">
        <f t="shared" si="0"/>
        <v>257.95</v>
      </c>
      <c r="E20" s="13">
        <f t="shared" si="1"/>
        <v>19250</v>
      </c>
      <c r="F20" s="14">
        <f t="shared" si="2"/>
        <v>1289.75</v>
      </c>
    </row>
    <row r="21" s="1" customFormat="1" ht="14.1" customHeight="1" spans="1:6">
      <c r="A21" s="9">
        <v>15</v>
      </c>
      <c r="B21" s="22" t="s">
        <v>281</v>
      </c>
      <c r="C21" s="23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ht="14.1" customHeight="1" spans="1:6">
      <c r="A22" s="9">
        <v>16</v>
      </c>
      <c r="B22" s="22" t="s">
        <v>282</v>
      </c>
      <c r="C22" s="23">
        <v>35</v>
      </c>
      <c r="D22" s="12">
        <f t="shared" si="0"/>
        <v>361.13</v>
      </c>
      <c r="E22" s="13">
        <f t="shared" si="1"/>
        <v>26950</v>
      </c>
      <c r="F22" s="14">
        <f t="shared" si="2"/>
        <v>1805.65</v>
      </c>
    </row>
    <row r="23" s="1" customFormat="1" ht="14.1" customHeight="1" spans="1:6">
      <c r="A23" s="9">
        <v>17</v>
      </c>
      <c r="B23" s="24" t="s">
        <v>283</v>
      </c>
      <c r="C23" s="23">
        <v>50</v>
      </c>
      <c r="D23" s="12">
        <f t="shared" si="0"/>
        <v>515.9</v>
      </c>
      <c r="E23" s="13">
        <f t="shared" si="1"/>
        <v>38500</v>
      </c>
      <c r="F23" s="14">
        <f t="shared" si="2"/>
        <v>2579.5</v>
      </c>
    </row>
    <row r="24" s="1" customFormat="1" ht="14.1" customHeight="1" spans="1:6">
      <c r="A24" s="9">
        <v>18</v>
      </c>
      <c r="B24" s="24" t="s">
        <v>284</v>
      </c>
      <c r="C24" s="23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ht="14.1" customHeight="1" spans="1:6">
      <c r="A25" s="9">
        <v>19</v>
      </c>
      <c r="B25" s="24" t="s">
        <v>285</v>
      </c>
      <c r="C25" s="23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4.1" customHeight="1" spans="1:6">
      <c r="A26" s="9">
        <v>20</v>
      </c>
      <c r="B26" s="22" t="s">
        <v>286</v>
      </c>
      <c r="C26" s="23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4.1" customHeight="1" spans="1:6">
      <c r="A27" s="9">
        <v>21</v>
      </c>
      <c r="B27" s="22" t="s">
        <v>287</v>
      </c>
      <c r="C27" s="23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4.1" customHeight="1" spans="1:6">
      <c r="A28" s="9">
        <v>22</v>
      </c>
      <c r="B28" s="22" t="s">
        <v>288</v>
      </c>
      <c r="C28" s="23">
        <v>70</v>
      </c>
      <c r="D28" s="12">
        <f t="shared" si="0"/>
        <v>722.26</v>
      </c>
      <c r="E28" s="13">
        <f t="shared" si="1"/>
        <v>53900</v>
      </c>
      <c r="F28" s="14">
        <f t="shared" si="2"/>
        <v>3611.3</v>
      </c>
    </row>
    <row r="29" s="1" customFormat="1" ht="14.1" customHeight="1" spans="1:6">
      <c r="A29" s="9">
        <v>23</v>
      </c>
      <c r="B29" s="22" t="s">
        <v>289</v>
      </c>
      <c r="C29" s="23">
        <v>80</v>
      </c>
      <c r="D29" s="12">
        <f t="shared" si="0"/>
        <v>825.44</v>
      </c>
      <c r="E29" s="13">
        <f t="shared" si="1"/>
        <v>61600</v>
      </c>
      <c r="F29" s="14">
        <f t="shared" si="2"/>
        <v>4127.2</v>
      </c>
    </row>
    <row r="30" s="1" customFormat="1" ht="14.1" customHeight="1" spans="1:6">
      <c r="A30" s="9">
        <v>24</v>
      </c>
      <c r="B30" s="22" t="s">
        <v>290</v>
      </c>
      <c r="C30" s="23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4.1" customHeight="1" spans="1:6">
      <c r="A31" s="9">
        <v>25</v>
      </c>
      <c r="B31" s="22" t="s">
        <v>291</v>
      </c>
      <c r="C31" s="23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ht="14.1" customHeight="1" spans="1:6">
      <c r="A32" s="9">
        <v>26</v>
      </c>
      <c r="B32" s="22" t="s">
        <v>292</v>
      </c>
      <c r="C32" s="23">
        <v>21</v>
      </c>
      <c r="D32" s="12">
        <f t="shared" si="0"/>
        <v>216.678</v>
      </c>
      <c r="E32" s="13">
        <f t="shared" si="1"/>
        <v>16170</v>
      </c>
      <c r="F32" s="14">
        <f t="shared" si="2"/>
        <v>1083.39</v>
      </c>
    </row>
    <row r="33" s="1" customFormat="1" ht="14.1" customHeight="1" spans="1:6">
      <c r="A33" s="9">
        <v>27</v>
      </c>
      <c r="B33" s="22" t="s">
        <v>293</v>
      </c>
      <c r="C33" s="23">
        <v>50</v>
      </c>
      <c r="D33" s="12">
        <f t="shared" si="0"/>
        <v>515.9</v>
      </c>
      <c r="E33" s="13">
        <f t="shared" si="1"/>
        <v>38500</v>
      </c>
      <c r="F33" s="14">
        <f t="shared" si="2"/>
        <v>2579.5</v>
      </c>
    </row>
    <row r="34" s="1" customFormat="1" ht="14.1" customHeight="1" spans="1:6">
      <c r="A34" s="9">
        <v>28</v>
      </c>
      <c r="B34" s="22" t="s">
        <v>294</v>
      </c>
      <c r="C34" s="23">
        <v>80</v>
      </c>
      <c r="D34" s="12">
        <f t="shared" si="0"/>
        <v>825.44</v>
      </c>
      <c r="E34" s="13">
        <f t="shared" si="1"/>
        <v>61600</v>
      </c>
      <c r="F34" s="14">
        <f t="shared" si="2"/>
        <v>4127.2</v>
      </c>
    </row>
    <row r="35" s="1" customFormat="1" ht="14.1" customHeight="1" spans="1:6">
      <c r="A35" s="9">
        <v>29</v>
      </c>
      <c r="B35" s="22" t="s">
        <v>295</v>
      </c>
      <c r="C35" s="23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4.1" customHeight="1" spans="1:6">
      <c r="A36" s="9">
        <v>30</v>
      </c>
      <c r="B36" s="22" t="s">
        <v>296</v>
      </c>
      <c r="C36" s="23">
        <v>30</v>
      </c>
      <c r="D36" s="12">
        <f t="shared" si="0"/>
        <v>309.54</v>
      </c>
      <c r="E36" s="13">
        <f t="shared" si="1"/>
        <v>23100</v>
      </c>
      <c r="F36" s="14">
        <f t="shared" si="2"/>
        <v>1547.7</v>
      </c>
    </row>
    <row r="37" s="1" customFormat="1" ht="14.1" customHeight="1" spans="1:6">
      <c r="A37" s="9">
        <v>31</v>
      </c>
      <c r="B37" s="22" t="s">
        <v>297</v>
      </c>
      <c r="C37" s="23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4.1" customHeight="1" spans="1:6">
      <c r="A38" s="9">
        <v>32</v>
      </c>
      <c r="B38" s="22" t="s">
        <v>298</v>
      </c>
      <c r="C38" s="23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4.1" customHeight="1" spans="1:6">
      <c r="A39" s="9">
        <v>33</v>
      </c>
      <c r="B39" s="22" t="s">
        <v>299</v>
      </c>
      <c r="C39" s="23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4.1" customHeight="1" spans="1:6">
      <c r="A40" s="9">
        <v>34</v>
      </c>
      <c r="B40" s="22" t="s">
        <v>300</v>
      </c>
      <c r="C40" s="23">
        <v>40</v>
      </c>
      <c r="D40" s="12">
        <f t="shared" ref="D40:D71" si="3">C40*10.318</f>
        <v>412.72</v>
      </c>
      <c r="E40" s="13">
        <f t="shared" ref="E40:E71" si="4">C40*770</f>
        <v>30800</v>
      </c>
      <c r="F40" s="14">
        <f t="shared" ref="F40:F71" si="5">C40*51.59</f>
        <v>2063.6</v>
      </c>
    </row>
    <row r="41" s="1" customFormat="1" ht="14.1" customHeight="1" spans="1:6">
      <c r="A41" s="9">
        <v>35</v>
      </c>
      <c r="B41" s="22" t="s">
        <v>301</v>
      </c>
      <c r="C41" s="23">
        <v>40</v>
      </c>
      <c r="D41" s="12">
        <f t="shared" si="3"/>
        <v>412.72</v>
      </c>
      <c r="E41" s="13">
        <f t="shared" si="4"/>
        <v>30800</v>
      </c>
      <c r="F41" s="14">
        <f t="shared" si="5"/>
        <v>2063.6</v>
      </c>
    </row>
    <row r="42" s="1" customFormat="1" ht="14.1" customHeight="1" spans="1:6">
      <c r="A42" s="9">
        <v>36</v>
      </c>
      <c r="B42" s="24" t="s">
        <v>302</v>
      </c>
      <c r="C42" s="23">
        <v>25</v>
      </c>
      <c r="D42" s="12">
        <f t="shared" si="3"/>
        <v>257.95</v>
      </c>
      <c r="E42" s="13">
        <f t="shared" si="4"/>
        <v>19250</v>
      </c>
      <c r="F42" s="14">
        <f t="shared" si="5"/>
        <v>1289.75</v>
      </c>
    </row>
    <row r="43" s="1" customFormat="1" ht="14.1" customHeight="1" spans="1:6">
      <c r="A43" s="9">
        <v>37</v>
      </c>
      <c r="B43" s="22" t="s">
        <v>303</v>
      </c>
      <c r="C43" s="23">
        <v>30</v>
      </c>
      <c r="D43" s="12">
        <f t="shared" si="3"/>
        <v>309.54</v>
      </c>
      <c r="E43" s="13">
        <f t="shared" si="4"/>
        <v>23100</v>
      </c>
      <c r="F43" s="14">
        <f t="shared" si="5"/>
        <v>1547.7</v>
      </c>
    </row>
    <row r="44" s="1" customFormat="1" ht="14.1" customHeight="1" spans="1:6">
      <c r="A44" s="9">
        <v>38</v>
      </c>
      <c r="B44" s="22" t="s">
        <v>304</v>
      </c>
      <c r="C44" s="23">
        <v>50</v>
      </c>
      <c r="D44" s="12">
        <f t="shared" si="3"/>
        <v>515.9</v>
      </c>
      <c r="E44" s="13">
        <f t="shared" si="4"/>
        <v>38500</v>
      </c>
      <c r="F44" s="14">
        <f t="shared" si="5"/>
        <v>2579.5</v>
      </c>
    </row>
    <row r="45" s="1" customFormat="1" ht="14.1" customHeight="1" spans="1:6">
      <c r="A45" s="9">
        <v>39</v>
      </c>
      <c r="B45" s="22" t="s">
        <v>305</v>
      </c>
      <c r="C45" s="23">
        <v>50</v>
      </c>
      <c r="D45" s="12">
        <f t="shared" si="3"/>
        <v>515.9</v>
      </c>
      <c r="E45" s="13">
        <f t="shared" si="4"/>
        <v>38500</v>
      </c>
      <c r="F45" s="14">
        <f t="shared" si="5"/>
        <v>2579.5</v>
      </c>
    </row>
    <row r="46" s="1" customFormat="1" ht="14.1" customHeight="1" spans="1:6">
      <c r="A46" s="9">
        <v>40</v>
      </c>
      <c r="B46" s="22" t="s">
        <v>306</v>
      </c>
      <c r="C46" s="23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ht="14.1" customHeight="1" spans="1:6">
      <c r="A47" s="9">
        <v>41</v>
      </c>
      <c r="B47" s="22" t="s">
        <v>307</v>
      </c>
      <c r="C47" s="23">
        <v>50</v>
      </c>
      <c r="D47" s="12">
        <f t="shared" si="3"/>
        <v>515.9</v>
      </c>
      <c r="E47" s="13">
        <f t="shared" si="4"/>
        <v>38500</v>
      </c>
      <c r="F47" s="14">
        <f t="shared" si="5"/>
        <v>2579.5</v>
      </c>
    </row>
    <row r="48" s="1" customFormat="1" ht="14.1" customHeight="1" spans="1:6">
      <c r="A48" s="9">
        <v>42</v>
      </c>
      <c r="B48" s="24" t="s">
        <v>308</v>
      </c>
      <c r="C48" s="23">
        <v>30</v>
      </c>
      <c r="D48" s="12">
        <f t="shared" si="3"/>
        <v>309.54</v>
      </c>
      <c r="E48" s="13">
        <f t="shared" si="4"/>
        <v>23100</v>
      </c>
      <c r="F48" s="14">
        <f t="shared" si="5"/>
        <v>1547.7</v>
      </c>
    </row>
    <row r="49" s="1" customFormat="1" ht="14.1" customHeight="1" spans="1:6">
      <c r="A49" s="9">
        <v>43</v>
      </c>
      <c r="B49" s="22" t="s">
        <v>309</v>
      </c>
      <c r="C49" s="23">
        <v>70</v>
      </c>
      <c r="D49" s="12">
        <f t="shared" si="3"/>
        <v>722.26</v>
      </c>
      <c r="E49" s="13">
        <f t="shared" si="4"/>
        <v>53900</v>
      </c>
      <c r="F49" s="14">
        <f t="shared" si="5"/>
        <v>3611.3</v>
      </c>
    </row>
    <row r="50" s="1" customFormat="1" ht="14.1" customHeight="1" spans="1:6">
      <c r="A50" s="9">
        <v>44</v>
      </c>
      <c r="B50" s="22" t="s">
        <v>310</v>
      </c>
      <c r="C50" s="23">
        <v>50</v>
      </c>
      <c r="D50" s="12">
        <f t="shared" si="3"/>
        <v>515.9</v>
      </c>
      <c r="E50" s="13">
        <f t="shared" si="4"/>
        <v>38500</v>
      </c>
      <c r="F50" s="14">
        <f t="shared" si="5"/>
        <v>2579.5</v>
      </c>
    </row>
    <row r="51" s="1" customFormat="1" ht="14.1" customHeight="1" spans="1:6">
      <c r="A51" s="9">
        <v>45</v>
      </c>
      <c r="B51" s="22" t="s">
        <v>311</v>
      </c>
      <c r="C51" s="23">
        <v>20</v>
      </c>
      <c r="D51" s="12">
        <f t="shared" si="3"/>
        <v>206.36</v>
      </c>
      <c r="E51" s="13">
        <f t="shared" si="4"/>
        <v>15400</v>
      </c>
      <c r="F51" s="14">
        <f t="shared" si="5"/>
        <v>1031.8</v>
      </c>
    </row>
    <row r="52" s="1" customFormat="1" ht="14.1" customHeight="1" spans="1:6">
      <c r="A52" s="9">
        <v>46</v>
      </c>
      <c r="B52" s="22" t="s">
        <v>312</v>
      </c>
      <c r="C52" s="23">
        <v>50</v>
      </c>
      <c r="D52" s="12">
        <f t="shared" si="3"/>
        <v>515.9</v>
      </c>
      <c r="E52" s="13">
        <f t="shared" si="4"/>
        <v>38500</v>
      </c>
      <c r="F52" s="14">
        <f t="shared" si="5"/>
        <v>2579.5</v>
      </c>
    </row>
    <row r="53" s="1" customFormat="1" ht="14.1" customHeight="1" spans="1:6">
      <c r="A53" s="9">
        <v>47</v>
      </c>
      <c r="B53" s="22" t="s">
        <v>313</v>
      </c>
      <c r="C53" s="23">
        <v>20</v>
      </c>
      <c r="D53" s="12">
        <f t="shared" si="3"/>
        <v>206.36</v>
      </c>
      <c r="E53" s="13">
        <f t="shared" si="4"/>
        <v>15400</v>
      </c>
      <c r="F53" s="14">
        <f t="shared" si="5"/>
        <v>1031.8</v>
      </c>
    </row>
    <row r="54" s="1" customFormat="1" ht="14.1" customHeight="1" spans="1:6">
      <c r="A54" s="9">
        <v>48</v>
      </c>
      <c r="B54" s="25" t="s">
        <v>314</v>
      </c>
      <c r="C54" s="23">
        <v>18</v>
      </c>
      <c r="D54" s="12">
        <f t="shared" si="3"/>
        <v>185.724</v>
      </c>
      <c r="E54" s="13">
        <f t="shared" si="4"/>
        <v>13860</v>
      </c>
      <c r="F54" s="14">
        <f t="shared" si="5"/>
        <v>928.62</v>
      </c>
    </row>
    <row r="55" s="1" customFormat="1" ht="14.1" customHeight="1" spans="1:6">
      <c r="A55" s="9">
        <v>49</v>
      </c>
      <c r="B55" s="25" t="s">
        <v>315</v>
      </c>
      <c r="C55" s="23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4.1" customHeight="1" spans="1:6">
      <c r="A56" s="9">
        <v>50</v>
      </c>
      <c r="B56" s="22" t="s">
        <v>316</v>
      </c>
      <c r="C56" s="23">
        <v>40</v>
      </c>
      <c r="D56" s="12">
        <f t="shared" si="3"/>
        <v>412.72</v>
      </c>
      <c r="E56" s="13">
        <f t="shared" si="4"/>
        <v>30800</v>
      </c>
      <c r="F56" s="14">
        <f t="shared" si="5"/>
        <v>2063.6</v>
      </c>
    </row>
    <row r="57" s="1" customFormat="1" ht="14.1" customHeight="1" spans="1:6">
      <c r="A57" s="9">
        <v>51</v>
      </c>
      <c r="B57" s="22" t="s">
        <v>317</v>
      </c>
      <c r="C57" s="23">
        <v>40</v>
      </c>
      <c r="D57" s="12">
        <f t="shared" si="3"/>
        <v>412.72</v>
      </c>
      <c r="E57" s="13">
        <f t="shared" si="4"/>
        <v>30800</v>
      </c>
      <c r="F57" s="14">
        <f t="shared" si="5"/>
        <v>2063.6</v>
      </c>
    </row>
    <row r="58" s="1" customFormat="1" ht="14.1" customHeight="1" spans="1:6">
      <c r="A58" s="9">
        <v>52</v>
      </c>
      <c r="B58" s="22" t="s">
        <v>318</v>
      </c>
      <c r="C58" s="23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4.1" customHeight="1" spans="1:6">
      <c r="A59" s="9">
        <v>53</v>
      </c>
      <c r="B59" s="22" t="s">
        <v>319</v>
      </c>
      <c r="C59" s="23">
        <v>40</v>
      </c>
      <c r="D59" s="12">
        <f t="shared" si="3"/>
        <v>412.72</v>
      </c>
      <c r="E59" s="13">
        <f t="shared" si="4"/>
        <v>30800</v>
      </c>
      <c r="F59" s="14">
        <f t="shared" si="5"/>
        <v>2063.6</v>
      </c>
    </row>
    <row r="60" s="1" customFormat="1" ht="14.1" customHeight="1" spans="1:6">
      <c r="A60" s="9">
        <v>54</v>
      </c>
      <c r="B60" s="22" t="s">
        <v>320</v>
      </c>
      <c r="C60" s="23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ht="14.1" customHeight="1" spans="1:6">
      <c r="A61" s="9">
        <v>55</v>
      </c>
      <c r="B61" s="22" t="s">
        <v>321</v>
      </c>
      <c r="C61" s="23">
        <v>70</v>
      </c>
      <c r="D61" s="12">
        <f t="shared" si="3"/>
        <v>722.26</v>
      </c>
      <c r="E61" s="13">
        <f t="shared" si="4"/>
        <v>53900</v>
      </c>
      <c r="F61" s="14">
        <f t="shared" si="5"/>
        <v>3611.3</v>
      </c>
    </row>
    <row r="62" s="1" customFormat="1" ht="14.1" customHeight="1" spans="1:6">
      <c r="A62" s="9">
        <v>56</v>
      </c>
      <c r="B62" s="22" t="s">
        <v>322</v>
      </c>
      <c r="C62" s="23">
        <v>20</v>
      </c>
      <c r="D62" s="12">
        <f t="shared" si="3"/>
        <v>206.36</v>
      </c>
      <c r="E62" s="13">
        <f t="shared" si="4"/>
        <v>15400</v>
      </c>
      <c r="F62" s="14">
        <f t="shared" si="5"/>
        <v>1031.8</v>
      </c>
    </row>
    <row r="63" s="1" customFormat="1" ht="14.1" customHeight="1" spans="1:6">
      <c r="A63" s="9">
        <v>57</v>
      </c>
      <c r="B63" s="22" t="s">
        <v>323</v>
      </c>
      <c r="C63" s="23">
        <v>40</v>
      </c>
      <c r="D63" s="12">
        <f t="shared" si="3"/>
        <v>412.72</v>
      </c>
      <c r="E63" s="13">
        <f t="shared" si="4"/>
        <v>30800</v>
      </c>
      <c r="F63" s="14">
        <f t="shared" si="5"/>
        <v>2063.6</v>
      </c>
    </row>
    <row r="64" s="1" customFormat="1" ht="14.1" customHeight="1" spans="1:6">
      <c r="A64" s="9">
        <v>58</v>
      </c>
      <c r="B64" s="17" t="s">
        <v>324</v>
      </c>
      <c r="C64" s="23">
        <v>50</v>
      </c>
      <c r="D64" s="12">
        <f t="shared" si="3"/>
        <v>515.9</v>
      </c>
      <c r="E64" s="13">
        <f t="shared" si="4"/>
        <v>38500</v>
      </c>
      <c r="F64" s="14">
        <f t="shared" si="5"/>
        <v>2579.5</v>
      </c>
    </row>
    <row r="65" s="1" customFormat="1" ht="14.1" customHeight="1" spans="1:6">
      <c r="A65" s="9">
        <v>59</v>
      </c>
      <c r="B65" s="17" t="s">
        <v>325</v>
      </c>
      <c r="C65" s="23">
        <v>30</v>
      </c>
      <c r="D65" s="12">
        <f t="shared" si="3"/>
        <v>309.54</v>
      </c>
      <c r="E65" s="13">
        <f t="shared" si="4"/>
        <v>23100</v>
      </c>
      <c r="F65" s="14">
        <f t="shared" si="5"/>
        <v>1547.7</v>
      </c>
    </row>
    <row r="66" s="1" customFormat="1" ht="14.1" customHeight="1" spans="1:6">
      <c r="A66" s="9">
        <v>60</v>
      </c>
      <c r="B66" s="22" t="s">
        <v>326</v>
      </c>
      <c r="C66" s="23">
        <v>30</v>
      </c>
      <c r="D66" s="12">
        <f t="shared" si="3"/>
        <v>309.54</v>
      </c>
      <c r="E66" s="13">
        <f t="shared" si="4"/>
        <v>23100</v>
      </c>
      <c r="F66" s="14">
        <f t="shared" si="5"/>
        <v>1547.7</v>
      </c>
    </row>
    <row r="67" s="1" customFormat="1" ht="14.1" customHeight="1" spans="1:6">
      <c r="A67" s="9">
        <v>61</v>
      </c>
      <c r="B67" s="22" t="s">
        <v>327</v>
      </c>
      <c r="C67" s="23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ht="14.1" customHeight="1" spans="1:6">
      <c r="A68" s="9">
        <v>62</v>
      </c>
      <c r="B68" s="22" t="s">
        <v>328</v>
      </c>
      <c r="C68" s="23">
        <v>50</v>
      </c>
      <c r="D68" s="12">
        <f t="shared" si="3"/>
        <v>515.9</v>
      </c>
      <c r="E68" s="13">
        <f t="shared" si="4"/>
        <v>38500</v>
      </c>
      <c r="F68" s="14">
        <f t="shared" si="5"/>
        <v>2579.5</v>
      </c>
    </row>
    <row r="69" s="1" customFormat="1" ht="14.1" customHeight="1" spans="1:6">
      <c r="A69" s="9">
        <v>63</v>
      </c>
      <c r="B69" s="22" t="s">
        <v>313</v>
      </c>
      <c r="C69" s="23">
        <v>30</v>
      </c>
      <c r="D69" s="12">
        <f t="shared" si="3"/>
        <v>309.54</v>
      </c>
      <c r="E69" s="13">
        <f t="shared" si="4"/>
        <v>23100</v>
      </c>
      <c r="F69" s="14">
        <f t="shared" si="5"/>
        <v>1547.7</v>
      </c>
    </row>
    <row r="70" s="1" customFormat="1" ht="14.1" customHeight="1" spans="1:6">
      <c r="A70" s="9">
        <v>64</v>
      </c>
      <c r="B70" s="22" t="s">
        <v>329</v>
      </c>
      <c r="C70" s="23">
        <v>30</v>
      </c>
      <c r="D70" s="12">
        <f t="shared" si="3"/>
        <v>309.54</v>
      </c>
      <c r="E70" s="13">
        <f t="shared" si="4"/>
        <v>23100</v>
      </c>
      <c r="F70" s="14">
        <f t="shared" si="5"/>
        <v>1547.7</v>
      </c>
    </row>
    <row r="71" s="1" customFormat="1" ht="14.1" customHeight="1" spans="1:6">
      <c r="A71" s="9">
        <v>65</v>
      </c>
      <c r="B71" s="22" t="s">
        <v>330</v>
      </c>
      <c r="C71" s="23">
        <v>95</v>
      </c>
      <c r="D71" s="12">
        <f t="shared" si="3"/>
        <v>980.21</v>
      </c>
      <c r="E71" s="13">
        <f t="shared" si="4"/>
        <v>73150</v>
      </c>
      <c r="F71" s="14">
        <f t="shared" si="5"/>
        <v>4901.05</v>
      </c>
    </row>
    <row r="72" s="1" customFormat="1" ht="14.1" customHeight="1" spans="1:6">
      <c r="A72" s="9">
        <v>66</v>
      </c>
      <c r="B72" s="22" t="s">
        <v>331</v>
      </c>
      <c r="C72" s="23">
        <v>60</v>
      </c>
      <c r="D72" s="12">
        <f t="shared" ref="D72:D103" si="6">C72*10.318</f>
        <v>619.08</v>
      </c>
      <c r="E72" s="13">
        <f t="shared" ref="E72:E103" si="7">C72*770</f>
        <v>46200</v>
      </c>
      <c r="F72" s="14">
        <f t="shared" ref="F72:F103" si="8">C72*51.59</f>
        <v>3095.4</v>
      </c>
    </row>
    <row r="73" s="1" customFormat="1" ht="14.1" customHeight="1" spans="1:6">
      <c r="A73" s="9">
        <v>67</v>
      </c>
      <c r="B73" s="22" t="s">
        <v>332</v>
      </c>
      <c r="C73" s="23">
        <v>70</v>
      </c>
      <c r="D73" s="12">
        <f t="shared" si="6"/>
        <v>722.26</v>
      </c>
      <c r="E73" s="13">
        <f t="shared" si="7"/>
        <v>53900</v>
      </c>
      <c r="F73" s="14">
        <f t="shared" si="8"/>
        <v>3611.3</v>
      </c>
    </row>
    <row r="74" s="1" customFormat="1" ht="14.1" customHeight="1" spans="1:6">
      <c r="A74" s="9">
        <v>68</v>
      </c>
      <c r="B74" s="22" t="s">
        <v>333</v>
      </c>
      <c r="C74" s="23">
        <v>30</v>
      </c>
      <c r="D74" s="12">
        <f t="shared" si="6"/>
        <v>309.54</v>
      </c>
      <c r="E74" s="13">
        <f t="shared" si="7"/>
        <v>23100</v>
      </c>
      <c r="F74" s="14">
        <f t="shared" si="8"/>
        <v>1547.7</v>
      </c>
    </row>
    <row r="75" s="1" customFormat="1" ht="14.1" customHeight="1" spans="1:6">
      <c r="A75" s="9">
        <v>69</v>
      </c>
      <c r="B75" s="22" t="s">
        <v>334</v>
      </c>
      <c r="C75" s="23">
        <v>50</v>
      </c>
      <c r="D75" s="12">
        <f t="shared" si="6"/>
        <v>515.9</v>
      </c>
      <c r="E75" s="13">
        <f t="shared" si="7"/>
        <v>38500</v>
      </c>
      <c r="F75" s="14">
        <f t="shared" si="8"/>
        <v>2579.5</v>
      </c>
    </row>
    <row r="76" s="1" customFormat="1" ht="14.1" customHeight="1" spans="1:6">
      <c r="A76" s="9">
        <v>70</v>
      </c>
      <c r="B76" s="22" t="s">
        <v>335</v>
      </c>
      <c r="C76" s="23">
        <v>95</v>
      </c>
      <c r="D76" s="12">
        <f t="shared" si="6"/>
        <v>980.21</v>
      </c>
      <c r="E76" s="13">
        <f t="shared" si="7"/>
        <v>73150</v>
      </c>
      <c r="F76" s="14">
        <f t="shared" si="8"/>
        <v>4901.05</v>
      </c>
    </row>
    <row r="77" s="1" customFormat="1" ht="14.1" customHeight="1" spans="1:6">
      <c r="A77" s="9">
        <v>71</v>
      </c>
      <c r="B77" s="22" t="s">
        <v>336</v>
      </c>
      <c r="C77" s="23">
        <v>30</v>
      </c>
      <c r="D77" s="12">
        <f t="shared" si="6"/>
        <v>309.54</v>
      </c>
      <c r="E77" s="13">
        <f t="shared" si="7"/>
        <v>23100</v>
      </c>
      <c r="F77" s="14">
        <f t="shared" si="8"/>
        <v>1547.7</v>
      </c>
    </row>
    <row r="78" s="1" customFormat="1" ht="14.1" customHeight="1" spans="1:6">
      <c r="A78" s="9">
        <v>72</v>
      </c>
      <c r="B78" s="22" t="s">
        <v>337</v>
      </c>
      <c r="C78" s="23">
        <v>30</v>
      </c>
      <c r="D78" s="12">
        <f t="shared" si="6"/>
        <v>309.54</v>
      </c>
      <c r="E78" s="13">
        <f t="shared" si="7"/>
        <v>23100</v>
      </c>
      <c r="F78" s="14">
        <f t="shared" si="8"/>
        <v>1547.7</v>
      </c>
    </row>
    <row r="79" s="1" customFormat="1" ht="14.1" customHeight="1" spans="1:6">
      <c r="A79" s="9">
        <v>73</v>
      </c>
      <c r="B79" s="22" t="s">
        <v>338</v>
      </c>
      <c r="C79" s="23">
        <v>30</v>
      </c>
      <c r="D79" s="12">
        <f t="shared" si="6"/>
        <v>309.54</v>
      </c>
      <c r="E79" s="13">
        <f t="shared" si="7"/>
        <v>23100</v>
      </c>
      <c r="F79" s="14">
        <f t="shared" si="8"/>
        <v>1547.7</v>
      </c>
    </row>
    <row r="80" s="1" customFormat="1" ht="14.1" customHeight="1" spans="1:6">
      <c r="A80" s="9">
        <v>74</v>
      </c>
      <c r="B80" s="22" t="s">
        <v>339</v>
      </c>
      <c r="C80" s="23">
        <v>30</v>
      </c>
      <c r="D80" s="12">
        <f t="shared" si="6"/>
        <v>309.54</v>
      </c>
      <c r="E80" s="13">
        <f t="shared" si="7"/>
        <v>23100</v>
      </c>
      <c r="F80" s="14">
        <f t="shared" si="8"/>
        <v>1547.7</v>
      </c>
    </row>
    <row r="81" s="1" customFormat="1" ht="14.1" customHeight="1" spans="1:6">
      <c r="A81" s="9">
        <v>75</v>
      </c>
      <c r="B81" s="22" t="s">
        <v>340</v>
      </c>
      <c r="C81" s="23">
        <v>20</v>
      </c>
      <c r="D81" s="12">
        <f t="shared" si="6"/>
        <v>206.36</v>
      </c>
      <c r="E81" s="13">
        <f t="shared" si="7"/>
        <v>15400</v>
      </c>
      <c r="F81" s="14">
        <f t="shared" si="8"/>
        <v>1031.8</v>
      </c>
    </row>
    <row r="82" s="1" customFormat="1" ht="14.1" customHeight="1" spans="1:6">
      <c r="A82" s="9">
        <v>76</v>
      </c>
      <c r="B82" s="22" t="s">
        <v>341</v>
      </c>
      <c r="C82" s="23">
        <v>50</v>
      </c>
      <c r="D82" s="12">
        <f t="shared" si="6"/>
        <v>515.9</v>
      </c>
      <c r="E82" s="13">
        <f t="shared" si="7"/>
        <v>38500</v>
      </c>
      <c r="F82" s="14">
        <f t="shared" si="8"/>
        <v>2579.5</v>
      </c>
    </row>
    <row r="83" s="1" customFormat="1" ht="14.1" customHeight="1" spans="1:6">
      <c r="A83" s="9">
        <v>77</v>
      </c>
      <c r="B83" s="22" t="s">
        <v>342</v>
      </c>
      <c r="C83" s="23">
        <v>10</v>
      </c>
      <c r="D83" s="12">
        <f t="shared" si="6"/>
        <v>103.18</v>
      </c>
      <c r="E83" s="13">
        <f t="shared" si="7"/>
        <v>7700</v>
      </c>
      <c r="F83" s="14">
        <f t="shared" si="8"/>
        <v>515.9</v>
      </c>
    </row>
    <row r="84" s="1" customFormat="1" ht="14.1" customHeight="1" spans="1:6">
      <c r="A84" s="9">
        <v>78</v>
      </c>
      <c r="B84" s="22" t="s">
        <v>343</v>
      </c>
      <c r="C84" s="23">
        <v>30</v>
      </c>
      <c r="D84" s="12">
        <f t="shared" si="6"/>
        <v>309.54</v>
      </c>
      <c r="E84" s="13">
        <f t="shared" si="7"/>
        <v>23100</v>
      </c>
      <c r="F84" s="14">
        <f t="shared" si="8"/>
        <v>1547.7</v>
      </c>
    </row>
    <row r="85" s="1" customFormat="1" ht="14.1" customHeight="1" spans="1:6">
      <c r="A85" s="9">
        <v>79</v>
      </c>
      <c r="B85" s="22" t="s">
        <v>344</v>
      </c>
      <c r="C85" s="23">
        <v>10</v>
      </c>
      <c r="D85" s="12">
        <f t="shared" si="6"/>
        <v>103.18</v>
      </c>
      <c r="E85" s="13">
        <f t="shared" si="7"/>
        <v>7700</v>
      </c>
      <c r="F85" s="14">
        <f t="shared" si="8"/>
        <v>515.9</v>
      </c>
    </row>
    <row r="86" s="1" customFormat="1" ht="14.1" customHeight="1" spans="1:6">
      <c r="A86" s="9">
        <v>80</v>
      </c>
      <c r="B86" s="22" t="s">
        <v>345</v>
      </c>
      <c r="C86" s="23">
        <v>40</v>
      </c>
      <c r="D86" s="12">
        <f t="shared" si="6"/>
        <v>412.72</v>
      </c>
      <c r="E86" s="13">
        <f t="shared" si="7"/>
        <v>30800</v>
      </c>
      <c r="F86" s="14">
        <f t="shared" si="8"/>
        <v>2063.6</v>
      </c>
    </row>
    <row r="87" s="1" customFormat="1" ht="14.1" customHeight="1" spans="1:6">
      <c r="A87" s="9">
        <v>81</v>
      </c>
      <c r="B87" s="22" t="s">
        <v>346</v>
      </c>
      <c r="C87" s="23">
        <v>30</v>
      </c>
      <c r="D87" s="12">
        <f t="shared" si="6"/>
        <v>309.54</v>
      </c>
      <c r="E87" s="13">
        <f t="shared" si="7"/>
        <v>23100</v>
      </c>
      <c r="F87" s="14">
        <f t="shared" si="8"/>
        <v>1547.7</v>
      </c>
    </row>
    <row r="88" s="1" customFormat="1" ht="14.1" customHeight="1" spans="1:6">
      <c r="A88" s="9">
        <v>82</v>
      </c>
      <c r="B88" s="22" t="s">
        <v>347</v>
      </c>
      <c r="C88" s="23">
        <v>20</v>
      </c>
      <c r="D88" s="12">
        <f t="shared" si="6"/>
        <v>206.36</v>
      </c>
      <c r="E88" s="13">
        <f t="shared" si="7"/>
        <v>15400</v>
      </c>
      <c r="F88" s="14">
        <f t="shared" si="8"/>
        <v>1031.8</v>
      </c>
    </row>
    <row r="89" s="1" customFormat="1" ht="14.1" customHeight="1" spans="1:6">
      <c r="A89" s="9">
        <v>83</v>
      </c>
      <c r="B89" s="22" t="s">
        <v>348</v>
      </c>
      <c r="C89" s="23">
        <v>20</v>
      </c>
      <c r="D89" s="12">
        <f t="shared" si="6"/>
        <v>206.36</v>
      </c>
      <c r="E89" s="13">
        <f t="shared" si="7"/>
        <v>15400</v>
      </c>
      <c r="F89" s="14">
        <f t="shared" si="8"/>
        <v>1031.8</v>
      </c>
    </row>
    <row r="90" s="1" customFormat="1" ht="14.1" customHeight="1" spans="1:6">
      <c r="A90" s="9">
        <v>84</v>
      </c>
      <c r="B90" s="22" t="s">
        <v>349</v>
      </c>
      <c r="C90" s="23">
        <v>90</v>
      </c>
      <c r="D90" s="12">
        <f t="shared" si="6"/>
        <v>928.62</v>
      </c>
      <c r="E90" s="13">
        <f t="shared" si="7"/>
        <v>69300</v>
      </c>
      <c r="F90" s="14">
        <f t="shared" si="8"/>
        <v>4643.1</v>
      </c>
    </row>
    <row r="91" s="1" customFormat="1" ht="14.1" customHeight="1" spans="1:6">
      <c r="A91" s="9">
        <v>85</v>
      </c>
      <c r="B91" s="22" t="s">
        <v>350</v>
      </c>
      <c r="C91" s="23">
        <v>50</v>
      </c>
      <c r="D91" s="12">
        <f t="shared" si="6"/>
        <v>515.9</v>
      </c>
      <c r="E91" s="13">
        <f t="shared" si="7"/>
        <v>38500</v>
      </c>
      <c r="F91" s="14">
        <f t="shared" si="8"/>
        <v>2579.5</v>
      </c>
    </row>
    <row r="92" s="1" customFormat="1" ht="14.1" customHeight="1" spans="1:6">
      <c r="A92" s="9">
        <v>86</v>
      </c>
      <c r="B92" s="22" t="s">
        <v>351</v>
      </c>
      <c r="C92" s="23">
        <v>25</v>
      </c>
      <c r="D92" s="12">
        <f t="shared" si="6"/>
        <v>257.95</v>
      </c>
      <c r="E92" s="13">
        <f t="shared" si="7"/>
        <v>19250</v>
      </c>
      <c r="F92" s="14">
        <f t="shared" si="8"/>
        <v>1289.75</v>
      </c>
    </row>
    <row r="93" s="1" customFormat="1" ht="14.1" customHeight="1" spans="1:6">
      <c r="A93" s="9">
        <v>87</v>
      </c>
      <c r="B93" s="22" t="s">
        <v>352</v>
      </c>
      <c r="C93" s="23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ht="14.1" customHeight="1" spans="1:6">
      <c r="A94" s="9">
        <v>88</v>
      </c>
      <c r="B94" s="22" t="s">
        <v>353</v>
      </c>
      <c r="C94" s="23">
        <v>20</v>
      </c>
      <c r="D94" s="12">
        <f t="shared" si="6"/>
        <v>206.36</v>
      </c>
      <c r="E94" s="13">
        <f t="shared" si="7"/>
        <v>15400</v>
      </c>
      <c r="F94" s="14">
        <f t="shared" si="8"/>
        <v>1031.8</v>
      </c>
    </row>
    <row r="95" s="1" customFormat="1" ht="14.1" customHeight="1" spans="1:6">
      <c r="A95" s="9">
        <v>89</v>
      </c>
      <c r="B95" s="22" t="s">
        <v>354</v>
      </c>
      <c r="C95" s="23">
        <v>10</v>
      </c>
      <c r="D95" s="12">
        <f t="shared" si="6"/>
        <v>103.18</v>
      </c>
      <c r="E95" s="13">
        <f t="shared" si="7"/>
        <v>7700</v>
      </c>
      <c r="F95" s="14">
        <f t="shared" si="8"/>
        <v>515.9</v>
      </c>
    </row>
    <row r="96" s="1" customFormat="1" ht="14.1" customHeight="1" spans="1:6">
      <c r="A96" s="9">
        <v>90</v>
      </c>
      <c r="B96" s="22" t="s">
        <v>355</v>
      </c>
      <c r="C96" s="23">
        <v>20</v>
      </c>
      <c r="D96" s="12">
        <f t="shared" si="6"/>
        <v>206.36</v>
      </c>
      <c r="E96" s="13">
        <f t="shared" si="7"/>
        <v>15400</v>
      </c>
      <c r="F96" s="14">
        <f t="shared" si="8"/>
        <v>1031.8</v>
      </c>
    </row>
    <row r="97" s="1" customFormat="1" ht="14.1" customHeight="1" spans="1:6">
      <c r="A97" s="9">
        <v>91</v>
      </c>
      <c r="B97" s="22" t="s">
        <v>356</v>
      </c>
      <c r="C97" s="23">
        <v>10</v>
      </c>
      <c r="D97" s="12">
        <f t="shared" si="6"/>
        <v>103.18</v>
      </c>
      <c r="E97" s="13">
        <f t="shared" si="7"/>
        <v>7700</v>
      </c>
      <c r="F97" s="14">
        <f t="shared" si="8"/>
        <v>515.9</v>
      </c>
    </row>
    <row r="98" s="1" customFormat="1" ht="14.1" customHeight="1" spans="1:6">
      <c r="A98" s="9">
        <v>92</v>
      </c>
      <c r="B98" s="22" t="s">
        <v>357</v>
      </c>
      <c r="C98" s="23">
        <v>20</v>
      </c>
      <c r="D98" s="12">
        <f t="shared" si="6"/>
        <v>206.36</v>
      </c>
      <c r="E98" s="13">
        <f t="shared" si="7"/>
        <v>15400</v>
      </c>
      <c r="F98" s="14">
        <f t="shared" si="8"/>
        <v>1031.8</v>
      </c>
    </row>
    <row r="99" s="1" customFormat="1" ht="14.1" customHeight="1" spans="1:6">
      <c r="A99" s="9">
        <v>93</v>
      </c>
      <c r="B99" s="22" t="s">
        <v>358</v>
      </c>
      <c r="C99" s="23">
        <v>80</v>
      </c>
      <c r="D99" s="12">
        <f t="shared" si="6"/>
        <v>825.44</v>
      </c>
      <c r="E99" s="13">
        <f t="shared" si="7"/>
        <v>61600</v>
      </c>
      <c r="F99" s="14">
        <f t="shared" si="8"/>
        <v>4127.2</v>
      </c>
    </row>
    <row r="100" s="1" customFormat="1" ht="14.1" customHeight="1" spans="1:6">
      <c r="A100" s="9">
        <v>94</v>
      </c>
      <c r="B100" s="22" t="s">
        <v>359</v>
      </c>
      <c r="C100" s="23">
        <v>20</v>
      </c>
      <c r="D100" s="12">
        <f t="shared" si="6"/>
        <v>206.36</v>
      </c>
      <c r="E100" s="13">
        <f t="shared" si="7"/>
        <v>15400</v>
      </c>
      <c r="F100" s="14">
        <f t="shared" si="8"/>
        <v>1031.8</v>
      </c>
    </row>
    <row r="101" s="1" customFormat="1" ht="14.1" customHeight="1" spans="1:6">
      <c r="A101" s="9">
        <v>95</v>
      </c>
      <c r="B101" s="22" t="s">
        <v>360</v>
      </c>
      <c r="C101" s="23">
        <v>50</v>
      </c>
      <c r="D101" s="12">
        <f t="shared" si="6"/>
        <v>515.9</v>
      </c>
      <c r="E101" s="13">
        <f t="shared" si="7"/>
        <v>38500</v>
      </c>
      <c r="F101" s="14">
        <f t="shared" si="8"/>
        <v>2579.5</v>
      </c>
    </row>
    <row r="102" s="1" customFormat="1" ht="14.1" customHeight="1" spans="1:6">
      <c r="A102" s="9">
        <v>96</v>
      </c>
      <c r="B102" s="22" t="s">
        <v>361</v>
      </c>
      <c r="C102" s="23">
        <v>35</v>
      </c>
      <c r="D102" s="12">
        <f t="shared" si="6"/>
        <v>361.13</v>
      </c>
      <c r="E102" s="13">
        <f t="shared" si="7"/>
        <v>26950</v>
      </c>
      <c r="F102" s="14">
        <f t="shared" si="8"/>
        <v>1805.65</v>
      </c>
    </row>
    <row r="103" s="1" customFormat="1" ht="14.1" customHeight="1" spans="1:6">
      <c r="A103" s="9">
        <v>97</v>
      </c>
      <c r="B103" s="22" t="s">
        <v>362</v>
      </c>
      <c r="C103" s="23">
        <v>30</v>
      </c>
      <c r="D103" s="12">
        <f t="shared" si="6"/>
        <v>309.54</v>
      </c>
      <c r="E103" s="13">
        <f t="shared" si="7"/>
        <v>23100</v>
      </c>
      <c r="F103" s="14">
        <f t="shared" si="8"/>
        <v>1547.7</v>
      </c>
    </row>
    <row r="104" s="1" customFormat="1" ht="14.1" customHeight="1" spans="1:6">
      <c r="A104" s="9">
        <v>98</v>
      </c>
      <c r="B104" s="22" t="s">
        <v>363</v>
      </c>
      <c r="C104" s="23">
        <v>96</v>
      </c>
      <c r="D104" s="12">
        <f t="shared" ref="D104:D135" si="9">C104*10.318</f>
        <v>990.528</v>
      </c>
      <c r="E104" s="13">
        <f t="shared" ref="E104:E135" si="10">C104*770</f>
        <v>73920</v>
      </c>
      <c r="F104" s="14">
        <f t="shared" ref="F104:F135" si="11">C104*51.59</f>
        <v>4952.64</v>
      </c>
    </row>
    <row r="105" s="1" customFormat="1" ht="14.1" customHeight="1" spans="1:6">
      <c r="A105" s="9">
        <v>99</v>
      </c>
      <c r="B105" s="22" t="s">
        <v>364</v>
      </c>
      <c r="C105" s="23">
        <v>30</v>
      </c>
      <c r="D105" s="12">
        <f t="shared" si="9"/>
        <v>309.54</v>
      </c>
      <c r="E105" s="13">
        <f t="shared" si="10"/>
        <v>23100</v>
      </c>
      <c r="F105" s="14">
        <f t="shared" si="11"/>
        <v>1547.7</v>
      </c>
    </row>
    <row r="106" s="1" customFormat="1" ht="14.1" customHeight="1" spans="1:6">
      <c r="A106" s="9">
        <v>100</v>
      </c>
      <c r="B106" s="22" t="s">
        <v>365</v>
      </c>
      <c r="C106" s="23">
        <v>20</v>
      </c>
      <c r="D106" s="12">
        <f t="shared" si="9"/>
        <v>206.36</v>
      </c>
      <c r="E106" s="13">
        <f t="shared" si="10"/>
        <v>15400</v>
      </c>
      <c r="F106" s="14">
        <f t="shared" si="11"/>
        <v>1031.8</v>
      </c>
    </row>
    <row r="107" s="1" customFormat="1" ht="14.1" customHeight="1" spans="1:6">
      <c r="A107" s="9">
        <v>101</v>
      </c>
      <c r="B107" s="22" t="s">
        <v>366</v>
      </c>
      <c r="C107" s="23">
        <v>29</v>
      </c>
      <c r="D107" s="12">
        <f t="shared" si="9"/>
        <v>299.222</v>
      </c>
      <c r="E107" s="13">
        <f t="shared" si="10"/>
        <v>22330</v>
      </c>
      <c r="F107" s="14">
        <f t="shared" si="11"/>
        <v>1496.11</v>
      </c>
    </row>
    <row r="108" s="1" customFormat="1" ht="14.1" customHeight="1" spans="1:6">
      <c r="A108" s="9">
        <v>102</v>
      </c>
      <c r="B108" s="22" t="s">
        <v>367</v>
      </c>
      <c r="C108" s="23">
        <v>30</v>
      </c>
      <c r="D108" s="12">
        <f t="shared" si="9"/>
        <v>309.54</v>
      </c>
      <c r="E108" s="13">
        <f t="shared" si="10"/>
        <v>23100</v>
      </c>
      <c r="F108" s="14">
        <f t="shared" si="11"/>
        <v>1547.7</v>
      </c>
    </row>
    <row r="109" s="1" customFormat="1" ht="14.1" customHeight="1" spans="1:6">
      <c r="A109" s="9">
        <v>103</v>
      </c>
      <c r="B109" s="22" t="s">
        <v>368</v>
      </c>
      <c r="C109" s="23">
        <v>50</v>
      </c>
      <c r="D109" s="12">
        <f t="shared" si="9"/>
        <v>515.9</v>
      </c>
      <c r="E109" s="13">
        <f t="shared" si="10"/>
        <v>38500</v>
      </c>
      <c r="F109" s="14">
        <f t="shared" si="11"/>
        <v>2579.5</v>
      </c>
    </row>
    <row r="110" s="1" customFormat="1" ht="14.1" customHeight="1" spans="1:6">
      <c r="A110" s="9">
        <v>104</v>
      </c>
      <c r="B110" s="22" t="s">
        <v>369</v>
      </c>
      <c r="C110" s="23">
        <v>26</v>
      </c>
      <c r="D110" s="12">
        <f t="shared" si="9"/>
        <v>268.268</v>
      </c>
      <c r="E110" s="13">
        <f t="shared" si="10"/>
        <v>20020</v>
      </c>
      <c r="F110" s="14">
        <f t="shared" si="11"/>
        <v>1341.34</v>
      </c>
    </row>
    <row r="111" s="1" customFormat="1" ht="14.1" customHeight="1" spans="1:6">
      <c r="A111" s="9">
        <v>105</v>
      </c>
      <c r="B111" s="25" t="s">
        <v>370</v>
      </c>
      <c r="C111" s="23">
        <v>20</v>
      </c>
      <c r="D111" s="12">
        <f t="shared" si="9"/>
        <v>206.36</v>
      </c>
      <c r="E111" s="13">
        <f t="shared" si="10"/>
        <v>15400</v>
      </c>
      <c r="F111" s="14">
        <f t="shared" si="11"/>
        <v>1031.8</v>
      </c>
    </row>
    <row r="112" s="1" customFormat="1" ht="14.1" customHeight="1" spans="1:6">
      <c r="A112" s="9">
        <v>106</v>
      </c>
      <c r="B112" s="22" t="s">
        <v>371</v>
      </c>
      <c r="C112" s="23">
        <v>60</v>
      </c>
      <c r="D112" s="12">
        <f t="shared" si="9"/>
        <v>619.08</v>
      </c>
      <c r="E112" s="13">
        <f t="shared" si="10"/>
        <v>46200</v>
      </c>
      <c r="F112" s="14">
        <f t="shared" si="11"/>
        <v>3095.4</v>
      </c>
    </row>
    <row r="113" s="1" customFormat="1" ht="14.1" customHeight="1" spans="1:6">
      <c r="A113" s="9">
        <v>107</v>
      </c>
      <c r="B113" s="22" t="s">
        <v>372</v>
      </c>
      <c r="C113" s="23">
        <v>50</v>
      </c>
      <c r="D113" s="12">
        <f t="shared" si="9"/>
        <v>515.9</v>
      </c>
      <c r="E113" s="13">
        <f t="shared" si="10"/>
        <v>38500</v>
      </c>
      <c r="F113" s="14">
        <f t="shared" si="11"/>
        <v>2579.5</v>
      </c>
    </row>
    <row r="114" s="1" customFormat="1" ht="14.1" customHeight="1" spans="1:6">
      <c r="A114" s="9">
        <v>108</v>
      </c>
      <c r="B114" s="22" t="s">
        <v>373</v>
      </c>
      <c r="C114" s="23">
        <v>30</v>
      </c>
      <c r="D114" s="12">
        <f t="shared" si="9"/>
        <v>309.54</v>
      </c>
      <c r="E114" s="13">
        <f t="shared" si="10"/>
        <v>23100</v>
      </c>
      <c r="F114" s="14">
        <f t="shared" si="11"/>
        <v>1547.7</v>
      </c>
    </row>
    <row r="115" s="1" customFormat="1" ht="14.1" customHeight="1" spans="1:6">
      <c r="A115" s="9">
        <v>109</v>
      </c>
      <c r="B115" s="22" t="s">
        <v>374</v>
      </c>
      <c r="C115" s="23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ht="14.1" customHeight="1" spans="1:6">
      <c r="A116" s="9">
        <v>110</v>
      </c>
      <c r="B116" s="22" t="s">
        <v>375</v>
      </c>
      <c r="C116" s="23">
        <v>30</v>
      </c>
      <c r="D116" s="12">
        <f t="shared" si="9"/>
        <v>309.54</v>
      </c>
      <c r="E116" s="13">
        <f t="shared" si="10"/>
        <v>23100</v>
      </c>
      <c r="F116" s="14">
        <f t="shared" si="11"/>
        <v>1547.7</v>
      </c>
    </row>
    <row r="117" s="1" customFormat="1" ht="14.1" customHeight="1" spans="1:6">
      <c r="A117" s="9">
        <v>111</v>
      </c>
      <c r="B117" s="22" t="s">
        <v>376</v>
      </c>
      <c r="C117" s="23">
        <v>50</v>
      </c>
      <c r="D117" s="12">
        <f t="shared" si="9"/>
        <v>515.9</v>
      </c>
      <c r="E117" s="13">
        <f t="shared" si="10"/>
        <v>38500</v>
      </c>
      <c r="F117" s="14">
        <f t="shared" si="11"/>
        <v>2579.5</v>
      </c>
    </row>
    <row r="118" s="1" customFormat="1" ht="14.1" customHeight="1" spans="1:6">
      <c r="A118" s="9">
        <v>112</v>
      </c>
      <c r="B118" s="22" t="s">
        <v>377</v>
      </c>
      <c r="C118" s="23">
        <v>30</v>
      </c>
      <c r="D118" s="12">
        <f t="shared" si="9"/>
        <v>309.54</v>
      </c>
      <c r="E118" s="13">
        <f t="shared" si="10"/>
        <v>23100</v>
      </c>
      <c r="F118" s="14">
        <f t="shared" si="11"/>
        <v>1547.7</v>
      </c>
    </row>
    <row r="119" s="1" customFormat="1" ht="14.1" customHeight="1" spans="1:6">
      <c r="A119" s="9">
        <v>113</v>
      </c>
      <c r="B119" s="22" t="s">
        <v>378</v>
      </c>
      <c r="C119" s="23">
        <v>30</v>
      </c>
      <c r="D119" s="12">
        <f t="shared" si="9"/>
        <v>309.54</v>
      </c>
      <c r="E119" s="13">
        <f t="shared" si="10"/>
        <v>23100</v>
      </c>
      <c r="F119" s="14">
        <f t="shared" si="11"/>
        <v>1547.7</v>
      </c>
    </row>
    <row r="120" s="1" customFormat="1" ht="14.1" customHeight="1" spans="1:6">
      <c r="A120" s="9">
        <v>114</v>
      </c>
      <c r="B120" s="22" t="s">
        <v>379</v>
      </c>
      <c r="C120" s="23">
        <v>50</v>
      </c>
      <c r="D120" s="12">
        <f t="shared" si="9"/>
        <v>515.9</v>
      </c>
      <c r="E120" s="13">
        <f t="shared" si="10"/>
        <v>38500</v>
      </c>
      <c r="F120" s="14">
        <f t="shared" si="11"/>
        <v>2579.5</v>
      </c>
    </row>
    <row r="121" s="1" customFormat="1" ht="14.1" customHeight="1" spans="1:6">
      <c r="A121" s="9">
        <v>115</v>
      </c>
      <c r="B121" s="22" t="s">
        <v>380</v>
      </c>
      <c r="C121" s="23">
        <v>70</v>
      </c>
      <c r="D121" s="12">
        <f t="shared" si="9"/>
        <v>722.26</v>
      </c>
      <c r="E121" s="13">
        <f t="shared" si="10"/>
        <v>53900</v>
      </c>
      <c r="F121" s="14">
        <f t="shared" si="11"/>
        <v>3611.3</v>
      </c>
    </row>
    <row r="122" s="1" customFormat="1" ht="14.1" customHeight="1" spans="1:6">
      <c r="A122" s="9">
        <v>116</v>
      </c>
      <c r="B122" s="22" t="s">
        <v>381</v>
      </c>
      <c r="C122" s="23">
        <v>30</v>
      </c>
      <c r="D122" s="12">
        <f t="shared" si="9"/>
        <v>309.54</v>
      </c>
      <c r="E122" s="13">
        <f t="shared" si="10"/>
        <v>23100</v>
      </c>
      <c r="F122" s="14">
        <f t="shared" si="11"/>
        <v>1547.7</v>
      </c>
    </row>
    <row r="123" s="1" customFormat="1" ht="14.1" customHeight="1" spans="1:6">
      <c r="A123" s="9">
        <v>117</v>
      </c>
      <c r="B123" s="22" t="s">
        <v>382</v>
      </c>
      <c r="C123" s="23">
        <v>40</v>
      </c>
      <c r="D123" s="12">
        <f t="shared" si="9"/>
        <v>412.72</v>
      </c>
      <c r="E123" s="13">
        <f t="shared" si="10"/>
        <v>30800</v>
      </c>
      <c r="F123" s="14">
        <f t="shared" si="11"/>
        <v>2063.6</v>
      </c>
    </row>
    <row r="124" s="1" customFormat="1" ht="14.1" customHeight="1" spans="1:6">
      <c r="A124" s="9">
        <v>118</v>
      </c>
      <c r="B124" s="22" t="s">
        <v>383</v>
      </c>
      <c r="C124" s="23">
        <v>30</v>
      </c>
      <c r="D124" s="12">
        <f t="shared" si="9"/>
        <v>309.54</v>
      </c>
      <c r="E124" s="13">
        <f t="shared" si="10"/>
        <v>23100</v>
      </c>
      <c r="F124" s="14">
        <f t="shared" si="11"/>
        <v>1547.7</v>
      </c>
    </row>
    <row r="125" s="1" customFormat="1" ht="14.1" customHeight="1" spans="1:6">
      <c r="A125" s="9">
        <v>119</v>
      </c>
      <c r="B125" s="22" t="s">
        <v>384</v>
      </c>
      <c r="C125" s="23">
        <v>20</v>
      </c>
      <c r="D125" s="12">
        <f t="shared" si="9"/>
        <v>206.36</v>
      </c>
      <c r="E125" s="13">
        <f t="shared" si="10"/>
        <v>15400</v>
      </c>
      <c r="F125" s="14">
        <f t="shared" si="11"/>
        <v>1031.8</v>
      </c>
    </row>
    <row r="126" s="1" customFormat="1" ht="14.1" customHeight="1" spans="1:6">
      <c r="A126" s="9">
        <v>120</v>
      </c>
      <c r="B126" s="22" t="s">
        <v>385</v>
      </c>
      <c r="C126" s="23">
        <v>30</v>
      </c>
      <c r="D126" s="12">
        <f t="shared" si="9"/>
        <v>309.54</v>
      </c>
      <c r="E126" s="13">
        <f t="shared" si="10"/>
        <v>23100</v>
      </c>
      <c r="F126" s="14">
        <f t="shared" si="11"/>
        <v>1547.7</v>
      </c>
    </row>
    <row r="127" s="1" customFormat="1" ht="14.1" customHeight="1" spans="1:6">
      <c r="A127" s="9">
        <v>121</v>
      </c>
      <c r="B127" s="22" t="s">
        <v>386</v>
      </c>
      <c r="C127" s="23">
        <v>50</v>
      </c>
      <c r="D127" s="12">
        <f t="shared" si="9"/>
        <v>515.9</v>
      </c>
      <c r="E127" s="13">
        <f t="shared" si="10"/>
        <v>38500</v>
      </c>
      <c r="F127" s="14">
        <f t="shared" si="11"/>
        <v>2579.5</v>
      </c>
    </row>
    <row r="128" s="1" customFormat="1" ht="14.1" customHeight="1" spans="1:6">
      <c r="A128" s="9">
        <v>122</v>
      </c>
      <c r="B128" s="22" t="s">
        <v>387</v>
      </c>
      <c r="C128" s="23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ht="14.1" customHeight="1" spans="1:6">
      <c r="A129" s="9">
        <v>123</v>
      </c>
      <c r="B129" s="22" t="s">
        <v>388</v>
      </c>
      <c r="C129" s="23">
        <v>60</v>
      </c>
      <c r="D129" s="12">
        <f t="shared" si="9"/>
        <v>619.08</v>
      </c>
      <c r="E129" s="13">
        <f t="shared" si="10"/>
        <v>46200</v>
      </c>
      <c r="F129" s="14">
        <f t="shared" si="11"/>
        <v>3095.4</v>
      </c>
    </row>
    <row r="130" s="1" customFormat="1" ht="14.1" customHeight="1" spans="1:6">
      <c r="A130" s="9">
        <v>124</v>
      </c>
      <c r="B130" s="22" t="s">
        <v>389</v>
      </c>
      <c r="C130" s="23">
        <v>20</v>
      </c>
      <c r="D130" s="12">
        <f t="shared" si="9"/>
        <v>206.36</v>
      </c>
      <c r="E130" s="13">
        <f t="shared" si="10"/>
        <v>15400</v>
      </c>
      <c r="F130" s="14">
        <f t="shared" si="11"/>
        <v>1031.8</v>
      </c>
    </row>
    <row r="131" s="1" customFormat="1" ht="14.1" customHeight="1" spans="1:6">
      <c r="A131" s="9">
        <v>125</v>
      </c>
      <c r="B131" s="22" t="s">
        <v>390</v>
      </c>
      <c r="C131" s="23">
        <v>20</v>
      </c>
      <c r="D131" s="12">
        <f t="shared" si="9"/>
        <v>206.36</v>
      </c>
      <c r="E131" s="13">
        <f t="shared" si="10"/>
        <v>15400</v>
      </c>
      <c r="F131" s="14">
        <f t="shared" si="11"/>
        <v>1031.8</v>
      </c>
    </row>
    <row r="132" s="1" customFormat="1" ht="14.1" customHeight="1" spans="1:6">
      <c r="A132" s="9">
        <v>126</v>
      </c>
      <c r="B132" s="22" t="s">
        <v>391</v>
      </c>
      <c r="C132" s="23">
        <v>30</v>
      </c>
      <c r="D132" s="12">
        <f t="shared" si="9"/>
        <v>309.54</v>
      </c>
      <c r="E132" s="13">
        <f t="shared" si="10"/>
        <v>23100</v>
      </c>
      <c r="F132" s="14">
        <f t="shared" si="11"/>
        <v>1547.7</v>
      </c>
    </row>
    <row r="133" s="1" customFormat="1" ht="14.1" customHeight="1" spans="1:6">
      <c r="A133" s="9">
        <v>127</v>
      </c>
      <c r="B133" s="22" t="s">
        <v>392</v>
      </c>
      <c r="C133" s="23">
        <v>30</v>
      </c>
      <c r="D133" s="12">
        <f t="shared" si="9"/>
        <v>309.54</v>
      </c>
      <c r="E133" s="13">
        <f t="shared" si="10"/>
        <v>23100</v>
      </c>
      <c r="F133" s="14">
        <f t="shared" si="11"/>
        <v>1547.7</v>
      </c>
    </row>
    <row r="134" s="1" customFormat="1" ht="14.1" customHeight="1" spans="1:6">
      <c r="A134" s="9">
        <v>128</v>
      </c>
      <c r="B134" s="22" t="s">
        <v>393</v>
      </c>
      <c r="C134" s="23">
        <v>50</v>
      </c>
      <c r="D134" s="12">
        <f t="shared" si="9"/>
        <v>515.9</v>
      </c>
      <c r="E134" s="13">
        <f t="shared" si="10"/>
        <v>38500</v>
      </c>
      <c r="F134" s="14">
        <f t="shared" si="11"/>
        <v>2579.5</v>
      </c>
    </row>
    <row r="135" s="1" customFormat="1" ht="14.1" customHeight="1" spans="1:6">
      <c r="A135" s="9">
        <v>129</v>
      </c>
      <c r="B135" s="22" t="s">
        <v>394</v>
      </c>
      <c r="C135" s="23">
        <v>10</v>
      </c>
      <c r="D135" s="12">
        <f t="shared" si="9"/>
        <v>103.18</v>
      </c>
      <c r="E135" s="13">
        <f t="shared" si="10"/>
        <v>7700</v>
      </c>
      <c r="F135" s="14">
        <f t="shared" si="11"/>
        <v>515.9</v>
      </c>
    </row>
    <row r="136" s="1" customFormat="1" ht="14.1" customHeight="1" spans="1:6">
      <c r="A136" s="9">
        <v>130</v>
      </c>
      <c r="B136" s="26" t="s">
        <v>395</v>
      </c>
      <c r="C136" s="23">
        <v>50</v>
      </c>
      <c r="D136" s="12">
        <f t="shared" ref="D136:D174" si="12">C136*10.318</f>
        <v>515.9</v>
      </c>
      <c r="E136" s="13">
        <f t="shared" ref="E136:E174" si="13">C136*770</f>
        <v>38500</v>
      </c>
      <c r="F136" s="14">
        <f t="shared" ref="F136:F174" si="14">C136*51.59</f>
        <v>2579.5</v>
      </c>
    </row>
    <row r="137" s="1" customFormat="1" ht="14.1" customHeight="1" spans="1:6">
      <c r="A137" s="9">
        <v>131</v>
      </c>
      <c r="B137" s="22" t="s">
        <v>396</v>
      </c>
      <c r="C137" s="23">
        <v>50</v>
      </c>
      <c r="D137" s="12">
        <f t="shared" si="12"/>
        <v>515.9</v>
      </c>
      <c r="E137" s="13">
        <f t="shared" si="13"/>
        <v>38500</v>
      </c>
      <c r="F137" s="14">
        <f t="shared" si="14"/>
        <v>2579.5</v>
      </c>
    </row>
    <row r="138" s="1" customFormat="1" ht="14.1" customHeight="1" spans="1:6">
      <c r="A138" s="9">
        <v>132</v>
      </c>
      <c r="B138" s="22" t="s">
        <v>397</v>
      </c>
      <c r="C138" s="23">
        <v>95</v>
      </c>
      <c r="D138" s="12">
        <f t="shared" si="12"/>
        <v>980.21</v>
      </c>
      <c r="E138" s="13">
        <f t="shared" si="13"/>
        <v>73150</v>
      </c>
      <c r="F138" s="14">
        <f t="shared" si="14"/>
        <v>4901.05</v>
      </c>
    </row>
    <row r="139" s="1" customFormat="1" ht="14.1" customHeight="1" spans="1:6">
      <c r="A139" s="9">
        <v>133</v>
      </c>
      <c r="B139" s="23" t="s">
        <v>398</v>
      </c>
      <c r="C139" s="23">
        <v>49</v>
      </c>
      <c r="D139" s="12">
        <f t="shared" si="12"/>
        <v>505.582</v>
      </c>
      <c r="E139" s="13">
        <f t="shared" si="13"/>
        <v>37730</v>
      </c>
      <c r="F139" s="14">
        <f t="shared" si="14"/>
        <v>2527.91</v>
      </c>
    </row>
    <row r="140" s="1" customFormat="1" ht="14.1" customHeight="1" spans="1:6">
      <c r="A140" s="9">
        <v>134</v>
      </c>
      <c r="B140" s="22" t="s">
        <v>399</v>
      </c>
      <c r="C140" s="23">
        <v>60</v>
      </c>
      <c r="D140" s="12">
        <f t="shared" si="12"/>
        <v>619.08</v>
      </c>
      <c r="E140" s="13">
        <f t="shared" si="13"/>
        <v>46200</v>
      </c>
      <c r="F140" s="14">
        <f t="shared" si="14"/>
        <v>3095.4</v>
      </c>
    </row>
    <row r="141" s="1" customFormat="1" ht="14.1" customHeight="1" spans="1:6">
      <c r="A141" s="9">
        <v>135</v>
      </c>
      <c r="B141" s="22" t="s">
        <v>400</v>
      </c>
      <c r="C141" s="23">
        <v>30</v>
      </c>
      <c r="D141" s="12">
        <f t="shared" si="12"/>
        <v>309.54</v>
      </c>
      <c r="E141" s="13">
        <f t="shared" si="13"/>
        <v>23100</v>
      </c>
      <c r="F141" s="14">
        <f t="shared" si="14"/>
        <v>1547.7</v>
      </c>
    </row>
    <row r="142" s="1" customFormat="1" ht="14.1" customHeight="1" spans="1:6">
      <c r="A142" s="9">
        <v>136</v>
      </c>
      <c r="B142" s="26" t="s">
        <v>401</v>
      </c>
      <c r="C142" s="23">
        <v>50</v>
      </c>
      <c r="D142" s="12">
        <f t="shared" si="12"/>
        <v>515.9</v>
      </c>
      <c r="E142" s="13">
        <f t="shared" si="13"/>
        <v>38500</v>
      </c>
      <c r="F142" s="14">
        <f t="shared" si="14"/>
        <v>2579.5</v>
      </c>
    </row>
    <row r="143" s="1" customFormat="1" ht="14.1" customHeight="1" spans="1:6">
      <c r="A143" s="9">
        <v>137</v>
      </c>
      <c r="B143" s="22" t="s">
        <v>402</v>
      </c>
      <c r="C143" s="23">
        <v>90</v>
      </c>
      <c r="D143" s="12">
        <f t="shared" si="12"/>
        <v>928.62</v>
      </c>
      <c r="E143" s="13">
        <f t="shared" si="13"/>
        <v>69300</v>
      </c>
      <c r="F143" s="14">
        <f t="shared" si="14"/>
        <v>4643.1</v>
      </c>
    </row>
    <row r="144" s="1" customFormat="1" ht="14.1" customHeight="1" spans="1:6">
      <c r="A144" s="9">
        <v>138</v>
      </c>
      <c r="B144" s="22" t="s">
        <v>345</v>
      </c>
      <c r="C144" s="23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ht="14.1" customHeight="1" spans="1:6">
      <c r="A145" s="9">
        <v>139</v>
      </c>
      <c r="B145" s="23" t="s">
        <v>403</v>
      </c>
      <c r="C145" s="23">
        <v>50</v>
      </c>
      <c r="D145" s="12">
        <f t="shared" si="12"/>
        <v>515.9</v>
      </c>
      <c r="E145" s="13">
        <f t="shared" si="13"/>
        <v>38500</v>
      </c>
      <c r="F145" s="14">
        <f t="shared" si="14"/>
        <v>2579.5</v>
      </c>
    </row>
    <row r="146" s="1" customFormat="1" ht="14.1" customHeight="1" spans="1:6">
      <c r="A146" s="9">
        <v>140</v>
      </c>
      <c r="B146" s="22" t="s">
        <v>404</v>
      </c>
      <c r="C146" s="23">
        <v>20</v>
      </c>
      <c r="D146" s="12">
        <f t="shared" si="12"/>
        <v>206.36</v>
      </c>
      <c r="E146" s="13">
        <f t="shared" si="13"/>
        <v>15400</v>
      </c>
      <c r="F146" s="14">
        <f t="shared" si="14"/>
        <v>1031.8</v>
      </c>
    </row>
    <row r="147" s="1" customFormat="1" ht="14.1" customHeight="1" spans="1:6">
      <c r="A147" s="9">
        <v>141</v>
      </c>
      <c r="B147" s="22" t="s">
        <v>405</v>
      </c>
      <c r="C147" s="23">
        <v>40</v>
      </c>
      <c r="D147" s="12">
        <f t="shared" si="12"/>
        <v>412.72</v>
      </c>
      <c r="E147" s="13">
        <f t="shared" si="13"/>
        <v>30800</v>
      </c>
      <c r="F147" s="14">
        <f t="shared" si="14"/>
        <v>2063.6</v>
      </c>
    </row>
    <row r="148" s="1" customFormat="1" ht="14.1" customHeight="1" spans="1:6">
      <c r="A148" s="9">
        <v>142</v>
      </c>
      <c r="B148" s="26" t="s">
        <v>406</v>
      </c>
      <c r="C148" s="23">
        <v>50</v>
      </c>
      <c r="D148" s="12">
        <f t="shared" si="12"/>
        <v>515.9</v>
      </c>
      <c r="E148" s="13">
        <f t="shared" si="13"/>
        <v>38500</v>
      </c>
      <c r="F148" s="14">
        <f t="shared" si="14"/>
        <v>2579.5</v>
      </c>
    </row>
    <row r="149" s="1" customFormat="1" ht="14.1" customHeight="1" spans="1:6">
      <c r="A149" s="9">
        <v>143</v>
      </c>
      <c r="B149" s="27" t="s">
        <v>407</v>
      </c>
      <c r="C149" s="23">
        <v>30</v>
      </c>
      <c r="D149" s="12">
        <f t="shared" si="12"/>
        <v>309.54</v>
      </c>
      <c r="E149" s="13">
        <f t="shared" si="13"/>
        <v>23100</v>
      </c>
      <c r="F149" s="14">
        <f t="shared" si="14"/>
        <v>1547.7</v>
      </c>
    </row>
    <row r="150" s="1" customFormat="1" ht="14.1" customHeight="1" spans="1:6">
      <c r="A150" s="9">
        <v>144</v>
      </c>
      <c r="B150" s="28" t="s">
        <v>408</v>
      </c>
      <c r="C150" s="11">
        <v>95</v>
      </c>
      <c r="D150" s="12">
        <f t="shared" si="12"/>
        <v>980.21</v>
      </c>
      <c r="E150" s="13">
        <f t="shared" si="13"/>
        <v>73150</v>
      </c>
      <c r="F150" s="14">
        <f t="shared" si="14"/>
        <v>4901.05</v>
      </c>
    </row>
    <row r="151" s="1" customFormat="1" ht="14.1" customHeight="1" spans="1:6">
      <c r="A151" s="9">
        <v>145</v>
      </c>
      <c r="B151" s="28" t="s">
        <v>409</v>
      </c>
      <c r="C151" s="11">
        <v>60</v>
      </c>
      <c r="D151" s="12">
        <f t="shared" si="12"/>
        <v>619.08</v>
      </c>
      <c r="E151" s="13">
        <f t="shared" si="13"/>
        <v>46200</v>
      </c>
      <c r="F151" s="14">
        <f t="shared" si="14"/>
        <v>3095.4</v>
      </c>
    </row>
    <row r="152" s="1" customFormat="1" ht="14.1" customHeight="1" spans="1:6">
      <c r="A152" s="9">
        <v>146</v>
      </c>
      <c r="B152" s="28" t="s">
        <v>410</v>
      </c>
      <c r="C152" s="11">
        <v>20</v>
      </c>
      <c r="D152" s="12">
        <f t="shared" si="12"/>
        <v>206.36</v>
      </c>
      <c r="E152" s="13">
        <f t="shared" si="13"/>
        <v>15400</v>
      </c>
      <c r="F152" s="14">
        <f t="shared" si="14"/>
        <v>1031.8</v>
      </c>
    </row>
    <row r="153" s="1" customFormat="1" ht="14.1" customHeight="1" spans="1:6">
      <c r="A153" s="9">
        <v>147</v>
      </c>
      <c r="B153" s="28" t="s">
        <v>411</v>
      </c>
      <c r="C153" s="11">
        <v>20</v>
      </c>
      <c r="D153" s="12">
        <f t="shared" si="12"/>
        <v>206.36</v>
      </c>
      <c r="E153" s="13">
        <f t="shared" si="13"/>
        <v>15400</v>
      </c>
      <c r="F153" s="14">
        <f t="shared" si="14"/>
        <v>1031.8</v>
      </c>
    </row>
    <row r="154" s="1" customFormat="1" ht="14.1" customHeight="1" spans="1:6">
      <c r="A154" s="9">
        <v>148</v>
      </c>
      <c r="B154" s="28" t="s">
        <v>412</v>
      </c>
      <c r="C154" s="11">
        <v>99</v>
      </c>
      <c r="D154" s="12">
        <f t="shared" si="12"/>
        <v>1021.482</v>
      </c>
      <c r="E154" s="13">
        <f t="shared" si="13"/>
        <v>76230</v>
      </c>
      <c r="F154" s="14">
        <f t="shared" si="14"/>
        <v>5107.41</v>
      </c>
    </row>
    <row r="155" s="1" customFormat="1" ht="14.1" customHeight="1" spans="1:6">
      <c r="A155" s="9">
        <v>149</v>
      </c>
      <c r="B155" s="28" t="s">
        <v>413</v>
      </c>
      <c r="C155" s="11">
        <v>99</v>
      </c>
      <c r="D155" s="12">
        <f t="shared" si="12"/>
        <v>1021.482</v>
      </c>
      <c r="E155" s="13">
        <f t="shared" si="13"/>
        <v>76230</v>
      </c>
      <c r="F155" s="14">
        <f t="shared" si="14"/>
        <v>5107.41</v>
      </c>
    </row>
    <row r="156" s="1" customFormat="1" ht="14.1" customHeight="1" spans="1:6">
      <c r="A156" s="9">
        <v>150</v>
      </c>
      <c r="B156" s="28" t="s">
        <v>414</v>
      </c>
      <c r="C156" s="11">
        <v>98</v>
      </c>
      <c r="D156" s="12">
        <f t="shared" si="12"/>
        <v>1011.164</v>
      </c>
      <c r="E156" s="13">
        <f t="shared" si="13"/>
        <v>75460</v>
      </c>
      <c r="F156" s="14">
        <f t="shared" si="14"/>
        <v>5055.82</v>
      </c>
    </row>
    <row r="157" s="1" customFormat="1" ht="14.1" customHeight="1" spans="1:6">
      <c r="A157" s="9">
        <v>151</v>
      </c>
      <c r="B157" s="28" t="s">
        <v>415</v>
      </c>
      <c r="C157" s="11">
        <v>99</v>
      </c>
      <c r="D157" s="12">
        <f t="shared" si="12"/>
        <v>1021.482</v>
      </c>
      <c r="E157" s="13">
        <f t="shared" si="13"/>
        <v>76230</v>
      </c>
      <c r="F157" s="14">
        <f t="shared" si="14"/>
        <v>5107.41</v>
      </c>
    </row>
    <row r="158" s="1" customFormat="1" ht="14.1" customHeight="1" spans="1:6">
      <c r="A158" s="9">
        <v>152</v>
      </c>
      <c r="B158" s="28" t="s">
        <v>416</v>
      </c>
      <c r="C158" s="11">
        <v>50</v>
      </c>
      <c r="D158" s="12">
        <f t="shared" si="12"/>
        <v>515.9</v>
      </c>
      <c r="E158" s="13">
        <f t="shared" si="13"/>
        <v>38500</v>
      </c>
      <c r="F158" s="14">
        <f t="shared" si="14"/>
        <v>2579.5</v>
      </c>
    </row>
    <row r="159" s="1" customFormat="1" ht="14.1" customHeight="1" spans="1:6">
      <c r="A159" s="9">
        <v>153</v>
      </c>
      <c r="B159" s="28" t="s">
        <v>417</v>
      </c>
      <c r="C159" s="11">
        <v>30</v>
      </c>
      <c r="D159" s="12">
        <f t="shared" si="12"/>
        <v>309.54</v>
      </c>
      <c r="E159" s="13">
        <f t="shared" si="13"/>
        <v>23100</v>
      </c>
      <c r="F159" s="14">
        <f t="shared" si="14"/>
        <v>1547.7</v>
      </c>
    </row>
    <row r="160" s="1" customFormat="1" ht="14.1" customHeight="1" spans="1:6">
      <c r="A160" s="9">
        <v>154</v>
      </c>
      <c r="B160" s="28" t="s">
        <v>418</v>
      </c>
      <c r="C160" s="11">
        <v>31</v>
      </c>
      <c r="D160" s="12">
        <f t="shared" si="12"/>
        <v>319.858</v>
      </c>
      <c r="E160" s="13">
        <f t="shared" si="13"/>
        <v>23870</v>
      </c>
      <c r="F160" s="14">
        <f t="shared" si="14"/>
        <v>1599.29</v>
      </c>
    </row>
    <row r="161" s="1" customFormat="1" ht="14.1" customHeight="1" spans="1:6">
      <c r="A161" s="9">
        <v>155</v>
      </c>
      <c r="B161" s="29" t="s">
        <v>419</v>
      </c>
      <c r="C161" s="11">
        <v>30</v>
      </c>
      <c r="D161" s="12">
        <f t="shared" si="12"/>
        <v>309.54</v>
      </c>
      <c r="E161" s="13">
        <f t="shared" si="13"/>
        <v>23100</v>
      </c>
      <c r="F161" s="14">
        <f t="shared" si="14"/>
        <v>1547.7</v>
      </c>
    </row>
    <row r="162" s="1" customFormat="1" ht="14.1" customHeight="1" spans="1:6">
      <c r="A162" s="15" t="s">
        <v>107</v>
      </c>
      <c r="B162" s="16"/>
      <c r="C162" s="14">
        <f>SUM(C7:C161)</f>
        <v>6185</v>
      </c>
      <c r="D162" s="12">
        <f>C162*10.318</f>
        <v>63816.83</v>
      </c>
      <c r="E162" s="13">
        <f>C162*770</f>
        <v>4762450</v>
      </c>
      <c r="F162" s="14">
        <f>C162*51.59</f>
        <v>319084.15</v>
      </c>
    </row>
  </sheetData>
  <mergeCells count="11">
    <mergeCell ref="A1:F1"/>
    <mergeCell ref="A2:F2"/>
    <mergeCell ref="A3:F3"/>
    <mergeCell ref="A4:F4"/>
    <mergeCell ref="A162:B16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"/>
  <sheetViews>
    <sheetView tabSelected="1" zoomScale="90" zoomScaleNormal="90" topLeftCell="A68" workbookViewId="0">
      <selection activeCell="N95" sqref="N9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420</v>
      </c>
      <c r="B3" s="4"/>
      <c r="C3" s="4"/>
      <c r="D3" s="4"/>
      <c r="E3" s="4"/>
      <c r="F3" s="4"/>
    </row>
    <row r="4" ht="15" customHeight="1" spans="1:6">
      <c r="A4" s="4" t="s">
        <v>421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1" t="s">
        <v>422</v>
      </c>
      <c r="C7" s="11">
        <v>40</v>
      </c>
      <c r="D7" s="12">
        <f>C7*10.318</f>
        <v>412.72</v>
      </c>
      <c r="E7" s="13">
        <f>C7*770</f>
        <v>30800</v>
      </c>
      <c r="F7" s="14">
        <f>C7*51.59</f>
        <v>2063.6</v>
      </c>
    </row>
    <row r="8" s="1" customFormat="1" spans="1:6">
      <c r="A8" s="9">
        <v>2</v>
      </c>
      <c r="B8" s="11" t="s">
        <v>423</v>
      </c>
      <c r="C8" s="11">
        <v>4</v>
      </c>
      <c r="D8" s="12">
        <f t="shared" ref="D8:D39" si="0">C8*10.318</f>
        <v>41.272</v>
      </c>
      <c r="E8" s="13">
        <f t="shared" ref="E8:E39" si="1">C8*770</f>
        <v>3080</v>
      </c>
      <c r="F8" s="14">
        <f t="shared" ref="F8:F39" si="2">C8*51.59</f>
        <v>206.36</v>
      </c>
    </row>
    <row r="9" s="1" customFormat="1" spans="1:6">
      <c r="A9" s="9">
        <v>3</v>
      </c>
      <c r="B9" s="11" t="s">
        <v>424</v>
      </c>
      <c r="C9" s="11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11" t="s">
        <v>425</v>
      </c>
      <c r="C10" s="11">
        <v>9</v>
      </c>
      <c r="D10" s="12">
        <f t="shared" si="0"/>
        <v>92.862</v>
      </c>
      <c r="E10" s="13">
        <f t="shared" si="1"/>
        <v>6930</v>
      </c>
      <c r="F10" s="14">
        <f t="shared" si="2"/>
        <v>464.31</v>
      </c>
    </row>
    <row r="11" s="1" customFormat="1" spans="1:6">
      <c r="A11" s="9">
        <v>5</v>
      </c>
      <c r="B11" s="11" t="s">
        <v>426</v>
      </c>
      <c r="C11" s="11">
        <v>15</v>
      </c>
      <c r="D11" s="12">
        <f t="shared" si="0"/>
        <v>154.77</v>
      </c>
      <c r="E11" s="13">
        <f t="shared" si="1"/>
        <v>11550</v>
      </c>
      <c r="F11" s="14">
        <f t="shared" si="2"/>
        <v>773.85</v>
      </c>
    </row>
    <row r="12" s="1" customFormat="1" spans="1:6">
      <c r="A12" s="9">
        <v>6</v>
      </c>
      <c r="B12" s="11" t="s">
        <v>427</v>
      </c>
      <c r="C12" s="1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11" t="s">
        <v>428</v>
      </c>
      <c r="C13" s="11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1" t="s">
        <v>429</v>
      </c>
      <c r="C14" s="11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spans="1:6">
      <c r="A15" s="9">
        <v>9</v>
      </c>
      <c r="B15" s="11" t="s">
        <v>430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1" t="s">
        <v>431</v>
      </c>
      <c r="C16" s="11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spans="1:6">
      <c r="A17" s="9">
        <v>11</v>
      </c>
      <c r="B17" s="17" t="s">
        <v>432</v>
      </c>
      <c r="C17" s="11">
        <v>15</v>
      </c>
      <c r="D17" s="12">
        <f t="shared" si="0"/>
        <v>154.77</v>
      </c>
      <c r="E17" s="13">
        <f t="shared" si="1"/>
        <v>11550</v>
      </c>
      <c r="F17" s="14">
        <f t="shared" si="2"/>
        <v>773.85</v>
      </c>
    </row>
    <row r="18" s="1" customFormat="1" spans="1:6">
      <c r="A18" s="9">
        <v>12</v>
      </c>
      <c r="B18" s="11" t="s">
        <v>433</v>
      </c>
      <c r="C18" s="11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11" t="s">
        <v>434</v>
      </c>
      <c r="C19" s="11">
        <v>17</v>
      </c>
      <c r="D19" s="12">
        <f t="shared" si="0"/>
        <v>175.406</v>
      </c>
      <c r="E19" s="13">
        <f t="shared" si="1"/>
        <v>13090</v>
      </c>
      <c r="F19" s="14">
        <f t="shared" si="2"/>
        <v>877.03</v>
      </c>
    </row>
    <row r="20" s="1" customFormat="1" spans="1:6">
      <c r="A20" s="9">
        <v>14</v>
      </c>
      <c r="B20" s="17" t="s">
        <v>435</v>
      </c>
      <c r="C20" s="1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15</v>
      </c>
      <c r="B21" s="11" t="s">
        <v>436</v>
      </c>
      <c r="C21" s="11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1" t="s">
        <v>437</v>
      </c>
      <c r="C22" s="11">
        <v>5</v>
      </c>
      <c r="D22" s="12">
        <f t="shared" si="0"/>
        <v>51.59</v>
      </c>
      <c r="E22" s="13">
        <f t="shared" si="1"/>
        <v>3850</v>
      </c>
      <c r="F22" s="14">
        <f t="shared" si="2"/>
        <v>257.95</v>
      </c>
    </row>
    <row r="23" s="1" customFormat="1" spans="1:6">
      <c r="A23" s="9">
        <v>17</v>
      </c>
      <c r="B23" s="11" t="s">
        <v>438</v>
      </c>
      <c r="C23" s="11">
        <v>50</v>
      </c>
      <c r="D23" s="12">
        <f t="shared" si="0"/>
        <v>515.9</v>
      </c>
      <c r="E23" s="13">
        <f t="shared" si="1"/>
        <v>38500</v>
      </c>
      <c r="F23" s="14">
        <f t="shared" si="2"/>
        <v>2579.5</v>
      </c>
    </row>
    <row r="24" s="1" customFormat="1" spans="1:6">
      <c r="A24" s="9">
        <v>18</v>
      </c>
      <c r="B24" s="11" t="s">
        <v>439</v>
      </c>
      <c r="C24" s="11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spans="1:6">
      <c r="A25" s="9">
        <v>19</v>
      </c>
      <c r="B25" s="11" t="s">
        <v>440</v>
      </c>
      <c r="C25" s="11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spans="1:6">
      <c r="A26" s="9">
        <v>20</v>
      </c>
      <c r="B26" s="11" t="s">
        <v>441</v>
      </c>
      <c r="C26" s="11">
        <v>80</v>
      </c>
      <c r="D26" s="12">
        <f t="shared" si="0"/>
        <v>825.44</v>
      </c>
      <c r="E26" s="13">
        <f t="shared" si="1"/>
        <v>61600</v>
      </c>
      <c r="F26" s="14">
        <f t="shared" si="2"/>
        <v>4127.2</v>
      </c>
    </row>
    <row r="27" s="1" customFormat="1" spans="1:6">
      <c r="A27" s="9">
        <v>21</v>
      </c>
      <c r="B27" s="11" t="s">
        <v>442</v>
      </c>
      <c r="C27" s="11">
        <v>50</v>
      </c>
      <c r="D27" s="12">
        <f t="shared" si="0"/>
        <v>515.9</v>
      </c>
      <c r="E27" s="13">
        <f t="shared" si="1"/>
        <v>38500</v>
      </c>
      <c r="F27" s="14">
        <f t="shared" si="2"/>
        <v>2579.5</v>
      </c>
    </row>
    <row r="28" s="1" customFormat="1" spans="1:6">
      <c r="A28" s="9">
        <v>22</v>
      </c>
      <c r="B28" s="11" t="s">
        <v>443</v>
      </c>
      <c r="C28" s="11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spans="1:6">
      <c r="A29" s="9">
        <v>23</v>
      </c>
      <c r="B29" s="11" t="s">
        <v>444</v>
      </c>
      <c r="C29" s="11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11" t="s">
        <v>445</v>
      </c>
      <c r="C30" s="11">
        <v>40</v>
      </c>
      <c r="D30" s="12">
        <f t="shared" si="0"/>
        <v>412.72</v>
      </c>
      <c r="E30" s="13">
        <f t="shared" si="1"/>
        <v>30800</v>
      </c>
      <c r="F30" s="14">
        <f t="shared" si="2"/>
        <v>2063.6</v>
      </c>
    </row>
    <row r="31" s="1" customFormat="1" spans="1:6">
      <c r="A31" s="9">
        <v>25</v>
      </c>
      <c r="B31" s="11" t="s">
        <v>446</v>
      </c>
      <c r="C31" s="11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9">
        <v>26</v>
      </c>
      <c r="B32" s="11" t="s">
        <v>447</v>
      </c>
      <c r="C32" s="11">
        <v>55</v>
      </c>
      <c r="D32" s="12">
        <f t="shared" si="0"/>
        <v>567.49</v>
      </c>
      <c r="E32" s="13">
        <f t="shared" si="1"/>
        <v>42350</v>
      </c>
      <c r="F32" s="14">
        <f t="shared" si="2"/>
        <v>2837.45</v>
      </c>
    </row>
    <row r="33" s="1" customFormat="1" spans="1:6">
      <c r="A33" s="9">
        <v>27</v>
      </c>
      <c r="B33" s="11" t="s">
        <v>448</v>
      </c>
      <c r="C33" s="11">
        <v>50</v>
      </c>
      <c r="D33" s="12">
        <f t="shared" si="0"/>
        <v>515.9</v>
      </c>
      <c r="E33" s="13">
        <f t="shared" si="1"/>
        <v>38500</v>
      </c>
      <c r="F33" s="14">
        <f t="shared" si="2"/>
        <v>2579.5</v>
      </c>
    </row>
    <row r="34" s="1" customFormat="1" spans="1:6">
      <c r="A34" s="9">
        <v>28</v>
      </c>
      <c r="B34" s="11" t="s">
        <v>449</v>
      </c>
      <c r="C34" s="11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1" t="s">
        <v>450</v>
      </c>
      <c r="C35" s="11">
        <v>35</v>
      </c>
      <c r="D35" s="12">
        <f t="shared" si="0"/>
        <v>361.13</v>
      </c>
      <c r="E35" s="13">
        <f t="shared" si="1"/>
        <v>26950</v>
      </c>
      <c r="F35" s="14">
        <f t="shared" si="2"/>
        <v>1805.65</v>
      </c>
    </row>
    <row r="36" s="1" customFormat="1" spans="1:6">
      <c r="A36" s="9">
        <v>30</v>
      </c>
      <c r="B36" s="11" t="s">
        <v>451</v>
      </c>
      <c r="C36" s="11">
        <v>15</v>
      </c>
      <c r="D36" s="12">
        <f t="shared" si="0"/>
        <v>154.77</v>
      </c>
      <c r="E36" s="13">
        <f t="shared" si="1"/>
        <v>11550</v>
      </c>
      <c r="F36" s="14">
        <f t="shared" si="2"/>
        <v>773.85</v>
      </c>
    </row>
    <row r="37" s="1" customFormat="1" spans="1:6">
      <c r="A37" s="9">
        <v>31</v>
      </c>
      <c r="B37" s="17" t="s">
        <v>452</v>
      </c>
      <c r="C37" s="11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1" t="s">
        <v>453</v>
      </c>
      <c r="C38" s="11">
        <v>6</v>
      </c>
      <c r="D38" s="12">
        <f t="shared" si="0"/>
        <v>61.908</v>
      </c>
      <c r="E38" s="13">
        <f t="shared" si="1"/>
        <v>4620</v>
      </c>
      <c r="F38" s="14">
        <f t="shared" si="2"/>
        <v>309.54</v>
      </c>
    </row>
    <row r="39" s="1" customFormat="1" spans="1:6">
      <c r="A39" s="9">
        <v>33</v>
      </c>
      <c r="B39" s="11" t="s">
        <v>454</v>
      </c>
      <c r="C39" s="11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spans="1:6">
      <c r="A40" s="9">
        <v>34</v>
      </c>
      <c r="B40" s="11" t="s">
        <v>455</v>
      </c>
      <c r="C40" s="11">
        <v>72</v>
      </c>
      <c r="D40" s="12">
        <f t="shared" ref="D40:D71" si="3">C40*10.318</f>
        <v>742.896</v>
      </c>
      <c r="E40" s="13">
        <f t="shared" ref="E40:E71" si="4">C40*770</f>
        <v>55440</v>
      </c>
      <c r="F40" s="14">
        <f t="shared" ref="F40:F71" si="5">C40*51.59</f>
        <v>3714.48</v>
      </c>
    </row>
    <row r="41" s="1" customFormat="1" spans="1:6">
      <c r="A41" s="9">
        <v>35</v>
      </c>
      <c r="B41" s="11" t="s">
        <v>456</v>
      </c>
      <c r="C41" s="11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spans="1:6">
      <c r="A42" s="9">
        <v>36</v>
      </c>
      <c r="B42" s="11" t="s">
        <v>457</v>
      </c>
      <c r="C42" s="11">
        <v>25</v>
      </c>
      <c r="D42" s="12">
        <f t="shared" si="3"/>
        <v>257.95</v>
      </c>
      <c r="E42" s="13">
        <f t="shared" si="4"/>
        <v>19250</v>
      </c>
      <c r="F42" s="14">
        <f t="shared" si="5"/>
        <v>1289.75</v>
      </c>
    </row>
    <row r="43" s="1" customFormat="1" spans="1:6">
      <c r="A43" s="9">
        <v>37</v>
      </c>
      <c r="B43" s="11" t="s">
        <v>458</v>
      </c>
      <c r="C43" s="11">
        <v>40</v>
      </c>
      <c r="D43" s="12">
        <f t="shared" si="3"/>
        <v>412.72</v>
      </c>
      <c r="E43" s="13">
        <f t="shared" si="4"/>
        <v>30800</v>
      </c>
      <c r="F43" s="14">
        <f t="shared" si="5"/>
        <v>2063.6</v>
      </c>
    </row>
    <row r="44" s="1" customFormat="1" spans="1:6">
      <c r="A44" s="9">
        <v>38</v>
      </c>
      <c r="B44" s="11" t="s">
        <v>459</v>
      </c>
      <c r="C44" s="11">
        <v>20</v>
      </c>
      <c r="D44" s="12">
        <f t="shared" si="3"/>
        <v>206.36</v>
      </c>
      <c r="E44" s="13">
        <f t="shared" si="4"/>
        <v>15400</v>
      </c>
      <c r="F44" s="14">
        <f t="shared" si="5"/>
        <v>1031.8</v>
      </c>
    </row>
    <row r="45" s="1" customFormat="1" spans="1:6">
      <c r="A45" s="9">
        <v>39</v>
      </c>
      <c r="B45" s="11" t="s">
        <v>460</v>
      </c>
      <c r="C45" s="11">
        <v>30</v>
      </c>
      <c r="D45" s="12">
        <f t="shared" si="3"/>
        <v>309.54</v>
      </c>
      <c r="E45" s="13">
        <f t="shared" si="4"/>
        <v>23100</v>
      </c>
      <c r="F45" s="14">
        <f t="shared" si="5"/>
        <v>1547.7</v>
      </c>
    </row>
    <row r="46" s="1" customFormat="1" spans="1:6">
      <c r="A46" s="9">
        <v>40</v>
      </c>
      <c r="B46" s="11" t="s">
        <v>461</v>
      </c>
      <c r="C46" s="11">
        <v>35</v>
      </c>
      <c r="D46" s="12">
        <f t="shared" si="3"/>
        <v>361.13</v>
      </c>
      <c r="E46" s="13">
        <f t="shared" si="4"/>
        <v>26950</v>
      </c>
      <c r="F46" s="14">
        <f t="shared" si="5"/>
        <v>1805.65</v>
      </c>
    </row>
    <row r="47" s="1" customFormat="1" spans="1:6">
      <c r="A47" s="9">
        <v>41</v>
      </c>
      <c r="B47" s="17" t="s">
        <v>462</v>
      </c>
      <c r="C47" s="11">
        <v>48</v>
      </c>
      <c r="D47" s="12">
        <f t="shared" si="3"/>
        <v>495.264</v>
      </c>
      <c r="E47" s="13">
        <f t="shared" si="4"/>
        <v>36960</v>
      </c>
      <c r="F47" s="14">
        <f t="shared" si="5"/>
        <v>2476.32</v>
      </c>
    </row>
    <row r="48" s="1" customFormat="1" spans="1:6">
      <c r="A48" s="9">
        <v>42</v>
      </c>
      <c r="B48" s="11" t="s">
        <v>463</v>
      </c>
      <c r="C48" s="11">
        <v>25</v>
      </c>
      <c r="D48" s="12">
        <f t="shared" si="3"/>
        <v>257.95</v>
      </c>
      <c r="E48" s="13">
        <f t="shared" si="4"/>
        <v>19250</v>
      </c>
      <c r="F48" s="14">
        <f t="shared" si="5"/>
        <v>1289.75</v>
      </c>
    </row>
    <row r="49" s="1" customFormat="1" spans="1:6">
      <c r="A49" s="9">
        <v>43</v>
      </c>
      <c r="B49" s="11" t="s">
        <v>464</v>
      </c>
      <c r="C49" s="11">
        <v>50</v>
      </c>
      <c r="D49" s="12">
        <f t="shared" si="3"/>
        <v>515.9</v>
      </c>
      <c r="E49" s="13">
        <f t="shared" si="4"/>
        <v>38500</v>
      </c>
      <c r="F49" s="14">
        <f t="shared" si="5"/>
        <v>2579.5</v>
      </c>
    </row>
    <row r="50" s="1" customFormat="1" spans="1:6">
      <c r="A50" s="9">
        <v>44</v>
      </c>
      <c r="B50" s="11" t="s">
        <v>465</v>
      </c>
      <c r="C50" s="11">
        <v>50</v>
      </c>
      <c r="D50" s="12">
        <f t="shared" si="3"/>
        <v>515.9</v>
      </c>
      <c r="E50" s="13">
        <f t="shared" si="4"/>
        <v>38500</v>
      </c>
      <c r="F50" s="14">
        <f t="shared" si="5"/>
        <v>2579.5</v>
      </c>
    </row>
    <row r="51" s="1" customFormat="1" spans="1:6">
      <c r="A51" s="9">
        <v>45</v>
      </c>
      <c r="B51" s="17" t="s">
        <v>466</v>
      </c>
      <c r="C51" s="11">
        <v>70</v>
      </c>
      <c r="D51" s="12">
        <f t="shared" si="3"/>
        <v>722.26</v>
      </c>
      <c r="E51" s="13">
        <f t="shared" si="4"/>
        <v>53900</v>
      </c>
      <c r="F51" s="14">
        <f t="shared" si="5"/>
        <v>3611.3</v>
      </c>
    </row>
    <row r="52" s="1" customFormat="1" spans="1:6">
      <c r="A52" s="9">
        <v>46</v>
      </c>
      <c r="B52" s="17" t="s">
        <v>467</v>
      </c>
      <c r="C52" s="11">
        <v>30</v>
      </c>
      <c r="D52" s="12">
        <f t="shared" si="3"/>
        <v>309.54</v>
      </c>
      <c r="E52" s="13">
        <f t="shared" si="4"/>
        <v>23100</v>
      </c>
      <c r="F52" s="14">
        <f t="shared" si="5"/>
        <v>1547.7</v>
      </c>
    </row>
    <row r="53" s="1" customFormat="1" spans="1:6">
      <c r="A53" s="9">
        <v>47</v>
      </c>
      <c r="B53" s="11" t="s">
        <v>468</v>
      </c>
      <c r="C53" s="11">
        <v>49</v>
      </c>
      <c r="D53" s="12">
        <f t="shared" si="3"/>
        <v>505.582</v>
      </c>
      <c r="E53" s="13">
        <f t="shared" si="4"/>
        <v>37730</v>
      </c>
      <c r="F53" s="14">
        <f t="shared" si="5"/>
        <v>2527.91</v>
      </c>
    </row>
    <row r="54" s="1" customFormat="1" spans="1:6">
      <c r="A54" s="9">
        <v>48</v>
      </c>
      <c r="B54" s="11" t="s">
        <v>469</v>
      </c>
      <c r="C54" s="11">
        <v>20</v>
      </c>
      <c r="D54" s="12">
        <f t="shared" si="3"/>
        <v>206.36</v>
      </c>
      <c r="E54" s="13">
        <f t="shared" si="4"/>
        <v>15400</v>
      </c>
      <c r="F54" s="14">
        <f t="shared" si="5"/>
        <v>1031.8</v>
      </c>
    </row>
    <row r="55" s="1" customFormat="1" spans="1:6">
      <c r="A55" s="9">
        <v>49</v>
      </c>
      <c r="B55" s="17" t="s">
        <v>152</v>
      </c>
      <c r="C55" s="11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spans="1:6">
      <c r="A56" s="9">
        <v>50</v>
      </c>
      <c r="B56" s="11" t="s">
        <v>470</v>
      </c>
      <c r="C56" s="11">
        <v>50</v>
      </c>
      <c r="D56" s="12">
        <f t="shared" si="3"/>
        <v>515.9</v>
      </c>
      <c r="E56" s="13">
        <f t="shared" si="4"/>
        <v>38500</v>
      </c>
      <c r="F56" s="14">
        <f t="shared" si="5"/>
        <v>2579.5</v>
      </c>
    </row>
    <row r="57" s="1" customFormat="1" spans="1:6">
      <c r="A57" s="9">
        <v>51</v>
      </c>
      <c r="B57" s="18" t="s">
        <v>471</v>
      </c>
      <c r="C57" s="11">
        <v>49</v>
      </c>
      <c r="D57" s="12">
        <f t="shared" si="3"/>
        <v>505.582</v>
      </c>
      <c r="E57" s="13">
        <f t="shared" si="4"/>
        <v>37730</v>
      </c>
      <c r="F57" s="14">
        <f t="shared" si="5"/>
        <v>2527.91</v>
      </c>
    </row>
    <row r="58" s="1" customFormat="1" spans="1:6">
      <c r="A58" s="9">
        <v>52</v>
      </c>
      <c r="B58" s="18" t="s">
        <v>472</v>
      </c>
      <c r="C58" s="11">
        <v>30</v>
      </c>
      <c r="D58" s="12">
        <f t="shared" si="3"/>
        <v>309.54</v>
      </c>
      <c r="E58" s="13">
        <f t="shared" si="4"/>
        <v>23100</v>
      </c>
      <c r="F58" s="14">
        <f t="shared" si="5"/>
        <v>1547.7</v>
      </c>
    </row>
    <row r="59" s="1" customFormat="1" spans="1:6">
      <c r="A59" s="9">
        <v>53</v>
      </c>
      <c r="B59" s="18" t="s">
        <v>473</v>
      </c>
      <c r="C59" s="11">
        <v>5</v>
      </c>
      <c r="D59" s="12">
        <f t="shared" si="3"/>
        <v>51.59</v>
      </c>
      <c r="E59" s="13">
        <f t="shared" si="4"/>
        <v>3850</v>
      </c>
      <c r="F59" s="14">
        <f t="shared" si="5"/>
        <v>257.95</v>
      </c>
    </row>
    <row r="60" s="1" customFormat="1" spans="1:6">
      <c r="A60" s="9">
        <v>54</v>
      </c>
      <c r="B60" s="18" t="s">
        <v>474</v>
      </c>
      <c r="C60" s="11">
        <v>28</v>
      </c>
      <c r="D60" s="12">
        <f t="shared" si="3"/>
        <v>288.904</v>
      </c>
      <c r="E60" s="13">
        <f t="shared" si="4"/>
        <v>21560</v>
      </c>
      <c r="F60" s="14">
        <f t="shared" si="5"/>
        <v>1444.52</v>
      </c>
    </row>
    <row r="61" s="1" customFormat="1" spans="1:6">
      <c r="A61" s="9">
        <v>55</v>
      </c>
      <c r="B61" s="11" t="s">
        <v>475</v>
      </c>
      <c r="C61" s="11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spans="1:6">
      <c r="A62" s="9">
        <v>56</v>
      </c>
      <c r="B62" s="18" t="s">
        <v>476</v>
      </c>
      <c r="C62" s="11">
        <v>23</v>
      </c>
      <c r="D62" s="12">
        <f t="shared" si="3"/>
        <v>237.314</v>
      </c>
      <c r="E62" s="13">
        <f t="shared" si="4"/>
        <v>17710</v>
      </c>
      <c r="F62" s="14">
        <f t="shared" si="5"/>
        <v>1186.57</v>
      </c>
    </row>
    <row r="63" s="1" customFormat="1" spans="1:6">
      <c r="A63" s="9">
        <v>57</v>
      </c>
      <c r="B63" s="18" t="s">
        <v>477</v>
      </c>
      <c r="C63" s="11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spans="1:6">
      <c r="A64" s="9">
        <v>58</v>
      </c>
      <c r="B64" s="18" t="s">
        <v>478</v>
      </c>
      <c r="C64" s="11">
        <v>30</v>
      </c>
      <c r="D64" s="12">
        <f t="shared" si="3"/>
        <v>309.54</v>
      </c>
      <c r="E64" s="13">
        <f t="shared" si="4"/>
        <v>23100</v>
      </c>
      <c r="F64" s="14">
        <f t="shared" si="5"/>
        <v>1547.7</v>
      </c>
    </row>
    <row r="65" s="1" customFormat="1" spans="1:6">
      <c r="A65" s="9">
        <v>59</v>
      </c>
      <c r="B65" s="18" t="s">
        <v>479</v>
      </c>
      <c r="C65" s="11">
        <v>15</v>
      </c>
      <c r="D65" s="12">
        <f t="shared" si="3"/>
        <v>154.77</v>
      </c>
      <c r="E65" s="13">
        <f t="shared" si="4"/>
        <v>11550</v>
      </c>
      <c r="F65" s="14">
        <f t="shared" si="5"/>
        <v>773.85</v>
      </c>
    </row>
    <row r="66" s="1" customFormat="1" spans="1:6">
      <c r="A66" s="9">
        <v>60</v>
      </c>
      <c r="B66" s="18" t="s">
        <v>480</v>
      </c>
      <c r="C66" s="11">
        <v>36</v>
      </c>
      <c r="D66" s="12">
        <f t="shared" si="3"/>
        <v>371.448</v>
      </c>
      <c r="E66" s="13">
        <f t="shared" si="4"/>
        <v>27720</v>
      </c>
      <c r="F66" s="14">
        <f t="shared" si="5"/>
        <v>1857.24</v>
      </c>
    </row>
    <row r="67" s="1" customFormat="1" spans="1:6">
      <c r="A67" s="9">
        <v>61</v>
      </c>
      <c r="B67" s="11" t="s">
        <v>481</v>
      </c>
      <c r="C67" s="11">
        <v>5</v>
      </c>
      <c r="D67" s="12">
        <f t="shared" si="3"/>
        <v>51.59</v>
      </c>
      <c r="E67" s="13">
        <f t="shared" si="4"/>
        <v>3850</v>
      </c>
      <c r="F67" s="14">
        <f t="shared" si="5"/>
        <v>257.95</v>
      </c>
    </row>
    <row r="68" s="1" customFormat="1" spans="1:6">
      <c r="A68" s="9">
        <v>62</v>
      </c>
      <c r="B68" s="18" t="s">
        <v>482</v>
      </c>
      <c r="C68" s="11">
        <v>8</v>
      </c>
      <c r="D68" s="12">
        <f t="shared" si="3"/>
        <v>82.544</v>
      </c>
      <c r="E68" s="13">
        <f t="shared" si="4"/>
        <v>6160</v>
      </c>
      <c r="F68" s="14">
        <f t="shared" si="5"/>
        <v>412.72</v>
      </c>
    </row>
    <row r="69" s="1" customFormat="1" spans="1:6">
      <c r="A69" s="9">
        <v>63</v>
      </c>
      <c r="B69" s="18" t="s">
        <v>483</v>
      </c>
      <c r="C69" s="11">
        <v>48</v>
      </c>
      <c r="D69" s="12">
        <f t="shared" si="3"/>
        <v>495.264</v>
      </c>
      <c r="E69" s="13">
        <f t="shared" si="4"/>
        <v>36960</v>
      </c>
      <c r="F69" s="14">
        <f t="shared" si="5"/>
        <v>2476.32</v>
      </c>
    </row>
    <row r="70" s="1" customFormat="1" spans="1:6">
      <c r="A70" s="9">
        <v>64</v>
      </c>
      <c r="B70" s="18" t="s">
        <v>484</v>
      </c>
      <c r="C70" s="11">
        <v>10</v>
      </c>
      <c r="D70" s="12">
        <f t="shared" si="3"/>
        <v>103.18</v>
      </c>
      <c r="E70" s="13">
        <f t="shared" si="4"/>
        <v>7700</v>
      </c>
      <c r="F70" s="14">
        <f t="shared" si="5"/>
        <v>515.9</v>
      </c>
    </row>
    <row r="71" s="1" customFormat="1" spans="1:6">
      <c r="A71" s="9">
        <v>65</v>
      </c>
      <c r="B71" s="18" t="s">
        <v>485</v>
      </c>
      <c r="C71" s="11">
        <v>30</v>
      </c>
      <c r="D71" s="12">
        <f t="shared" si="3"/>
        <v>309.54</v>
      </c>
      <c r="E71" s="13">
        <f t="shared" si="4"/>
        <v>23100</v>
      </c>
      <c r="F71" s="14">
        <f t="shared" si="5"/>
        <v>1547.7</v>
      </c>
    </row>
    <row r="72" s="1" customFormat="1" spans="1:6">
      <c r="A72" s="9">
        <v>66</v>
      </c>
      <c r="B72" s="11" t="s">
        <v>486</v>
      </c>
      <c r="C72" s="11">
        <v>20</v>
      </c>
      <c r="D72" s="12">
        <f t="shared" ref="D72:D106" si="6">C72*10.318</f>
        <v>206.36</v>
      </c>
      <c r="E72" s="13">
        <f t="shared" ref="E72:E106" si="7">C72*770</f>
        <v>15400</v>
      </c>
      <c r="F72" s="14">
        <f t="shared" ref="F72:F106" si="8">C72*51.59</f>
        <v>1031.8</v>
      </c>
    </row>
    <row r="73" s="1" customFormat="1" spans="1:6">
      <c r="A73" s="9">
        <v>67</v>
      </c>
      <c r="B73" s="18" t="s">
        <v>487</v>
      </c>
      <c r="C73" s="11">
        <v>46</v>
      </c>
      <c r="D73" s="12">
        <f t="shared" si="6"/>
        <v>474.628</v>
      </c>
      <c r="E73" s="13">
        <f t="shared" si="7"/>
        <v>35420</v>
      </c>
      <c r="F73" s="14">
        <f t="shared" si="8"/>
        <v>2373.14</v>
      </c>
    </row>
    <row r="74" s="1" customFormat="1" spans="1:6">
      <c r="A74" s="9">
        <v>68</v>
      </c>
      <c r="B74" s="11" t="s">
        <v>488</v>
      </c>
      <c r="C74" s="11">
        <v>30</v>
      </c>
      <c r="D74" s="12">
        <f t="shared" si="6"/>
        <v>309.54</v>
      </c>
      <c r="E74" s="13">
        <f t="shared" si="7"/>
        <v>23100</v>
      </c>
      <c r="F74" s="14">
        <f t="shared" si="8"/>
        <v>1547.7</v>
      </c>
    </row>
    <row r="75" s="1" customFormat="1" spans="1:6">
      <c r="A75" s="9">
        <v>69</v>
      </c>
      <c r="B75" s="18" t="s">
        <v>489</v>
      </c>
      <c r="C75" s="11">
        <v>5</v>
      </c>
      <c r="D75" s="12">
        <f t="shared" si="6"/>
        <v>51.59</v>
      </c>
      <c r="E75" s="13">
        <f t="shared" si="7"/>
        <v>3850</v>
      </c>
      <c r="F75" s="14">
        <f t="shared" si="8"/>
        <v>257.95</v>
      </c>
    </row>
    <row r="76" s="1" customFormat="1" spans="1:6">
      <c r="A76" s="9">
        <v>70</v>
      </c>
      <c r="B76" s="19" t="s">
        <v>490</v>
      </c>
      <c r="C76" s="20">
        <v>20</v>
      </c>
      <c r="D76" s="12">
        <f t="shared" si="6"/>
        <v>206.36</v>
      </c>
      <c r="E76" s="13">
        <f t="shared" si="7"/>
        <v>15400</v>
      </c>
      <c r="F76" s="14">
        <f t="shared" si="8"/>
        <v>1031.8</v>
      </c>
    </row>
    <row r="77" s="1" customFormat="1" spans="1:6">
      <c r="A77" s="9">
        <v>71</v>
      </c>
      <c r="B77" s="11" t="s">
        <v>491</v>
      </c>
      <c r="C77" s="11">
        <v>20</v>
      </c>
      <c r="D77" s="12">
        <f t="shared" si="6"/>
        <v>206.36</v>
      </c>
      <c r="E77" s="13">
        <f t="shared" si="7"/>
        <v>15400</v>
      </c>
      <c r="F77" s="14">
        <f t="shared" si="8"/>
        <v>1031.8</v>
      </c>
    </row>
    <row r="78" s="1" customFormat="1" spans="1:6">
      <c r="A78" s="9">
        <v>72</v>
      </c>
      <c r="B78" s="21" t="s">
        <v>492</v>
      </c>
      <c r="C78" s="21">
        <v>40</v>
      </c>
      <c r="D78" s="12">
        <f t="shared" si="6"/>
        <v>412.72</v>
      </c>
      <c r="E78" s="13">
        <f t="shared" si="7"/>
        <v>30800</v>
      </c>
      <c r="F78" s="14">
        <f t="shared" si="8"/>
        <v>2063.6</v>
      </c>
    </row>
    <row r="79" s="1" customFormat="1" spans="1:6">
      <c r="A79" s="9">
        <v>73</v>
      </c>
      <c r="B79" s="18" t="s">
        <v>493</v>
      </c>
      <c r="C79" s="11">
        <v>2</v>
      </c>
      <c r="D79" s="12">
        <f t="shared" si="6"/>
        <v>20.636</v>
      </c>
      <c r="E79" s="13">
        <f t="shared" si="7"/>
        <v>1540</v>
      </c>
      <c r="F79" s="14">
        <f t="shared" si="8"/>
        <v>103.18</v>
      </c>
    </row>
    <row r="80" s="1" customFormat="1" spans="1:6">
      <c r="A80" s="9">
        <v>74</v>
      </c>
      <c r="B80" s="18" t="s">
        <v>494</v>
      </c>
      <c r="C80" s="11">
        <v>10</v>
      </c>
      <c r="D80" s="12">
        <f t="shared" si="6"/>
        <v>103.18</v>
      </c>
      <c r="E80" s="13">
        <f t="shared" si="7"/>
        <v>7700</v>
      </c>
      <c r="F80" s="14">
        <f t="shared" si="8"/>
        <v>515.9</v>
      </c>
    </row>
    <row r="81" s="1" customFormat="1" spans="1:6">
      <c r="A81" s="9">
        <v>75</v>
      </c>
      <c r="B81" s="18" t="s">
        <v>495</v>
      </c>
      <c r="C81" s="11">
        <v>50</v>
      </c>
      <c r="D81" s="12">
        <f t="shared" si="6"/>
        <v>515.9</v>
      </c>
      <c r="E81" s="13">
        <f t="shared" si="7"/>
        <v>38500</v>
      </c>
      <c r="F81" s="14">
        <f t="shared" si="8"/>
        <v>2579.5</v>
      </c>
    </row>
    <row r="82" s="1" customFormat="1" spans="1:6">
      <c r="A82" s="9">
        <v>76</v>
      </c>
      <c r="B82" s="18" t="s">
        <v>496</v>
      </c>
      <c r="C82" s="11">
        <v>15</v>
      </c>
      <c r="D82" s="12">
        <f t="shared" si="6"/>
        <v>154.77</v>
      </c>
      <c r="E82" s="13">
        <f t="shared" si="7"/>
        <v>11550</v>
      </c>
      <c r="F82" s="14">
        <f t="shared" si="8"/>
        <v>773.85</v>
      </c>
    </row>
    <row r="83" s="1" customFormat="1" spans="1:6">
      <c r="A83" s="9">
        <v>77</v>
      </c>
      <c r="B83" s="18" t="s">
        <v>497</v>
      </c>
      <c r="C83" s="11">
        <v>16</v>
      </c>
      <c r="D83" s="12">
        <f t="shared" si="6"/>
        <v>165.088</v>
      </c>
      <c r="E83" s="13">
        <f t="shared" si="7"/>
        <v>12320</v>
      </c>
      <c r="F83" s="14">
        <f t="shared" si="8"/>
        <v>825.44</v>
      </c>
    </row>
    <row r="84" s="1" customFormat="1" spans="1:6">
      <c r="A84" s="9">
        <v>78</v>
      </c>
      <c r="B84" s="18" t="s">
        <v>498</v>
      </c>
      <c r="C84" s="11">
        <v>30</v>
      </c>
      <c r="D84" s="12">
        <f t="shared" si="6"/>
        <v>309.54</v>
      </c>
      <c r="E84" s="13">
        <f t="shared" si="7"/>
        <v>23100</v>
      </c>
      <c r="F84" s="14">
        <f t="shared" si="8"/>
        <v>1547.7</v>
      </c>
    </row>
    <row r="85" s="1" customFormat="1" spans="1:6">
      <c r="A85" s="15" t="s">
        <v>107</v>
      </c>
      <c r="B85" s="16"/>
      <c r="C85" s="14">
        <f>SUM(C7:C84)</f>
        <v>2101</v>
      </c>
      <c r="D85" s="12">
        <f>C85*10.318</f>
        <v>21678.118</v>
      </c>
      <c r="E85" s="13">
        <f>C85*770</f>
        <v>1617770</v>
      </c>
      <c r="F85" s="14">
        <f>C85*51.59</f>
        <v>108390.59</v>
      </c>
    </row>
  </sheetData>
  <mergeCells count="11">
    <mergeCell ref="A1:F1"/>
    <mergeCell ref="A2:F2"/>
    <mergeCell ref="A3:F3"/>
    <mergeCell ref="A4:F4"/>
    <mergeCell ref="A85:B85"/>
    <mergeCell ref="A5:A6"/>
    <mergeCell ref="B5:B6"/>
    <mergeCell ref="C5:C6"/>
    <mergeCell ref="D5:D6"/>
    <mergeCell ref="E5:E6"/>
    <mergeCell ref="F5:F6"/>
  </mergeCells>
  <conditionalFormatting sqref="B11">
    <cfRule type="expression" dxfId="0" priority="2">
      <formula>AND(SUMPRODUCT(IFERROR(1*(($F$1:$F$1&amp;"x")=(B11&amp;"x")),0))+SUMPRODUCT(IFERROR(1*(($F$3:$F$3&amp;"x")=(B11&amp;"x")),0))+SUMPRODUCT(IFERROR(1*(($F$6:$F$6&amp;"x")=(B11&amp;"x")),0))+SUMPRODUCT(IFERROR(1*(($F$7:$F$7&amp;"x")=(B11&amp;"x")),0))+SUMPRODUCT(IFERROR(1*(($F$9:$F$10&amp;"x")=(B11&amp;"x")),0))+SUMPRODUCT(IFERROR(1*((#REF!&amp;"x")=(B11&amp;"x")),0))&gt;1,NOT(ISBLANK(B11)))</formula>
    </cfRule>
  </conditionalFormatting>
  <conditionalFormatting sqref="B12">
    <cfRule type="expression" dxfId="0" priority="1">
      <formula>AND(SUMPRODUCT(IFERROR(1*(($F$1:$F$1&amp;"x")=(B12&amp;"x")),0))+SUMPRODUCT(IFERROR(1*(($F$3:$F$3&amp;"x")=(B12&amp;"x")),0))+SUMPRODUCT(IFERROR(1*(($F$6:$F$6&amp;"x")=(B12&amp;"x")),0))+SUMPRODUCT(IFERROR(1*(($F$7:$F$7&amp;"x")=(B12&amp;"x")),0))+SUMPRODUCT(IFERROR(1*(($F$9:$F$10&amp;"x")=(B12&amp;"x")),0))+SUMPRODUCT(IFERROR(1*((#REF!&amp;"x")=(B12&amp;"x")),0))&gt;1,NOT(ISBLANK(B12)))</formula>
    </cfRule>
  </conditionalFormatting>
  <conditionalFormatting sqref="B17">
    <cfRule type="expression" dxfId="0" priority="5">
      <formula>AND(SUMPRODUCT(IFERROR(1*(($F$1:$F$1&amp;"x")=(B17&amp;"x")),0))+SUMPRODUCT(IFERROR(1*(($F$3:$F$3&amp;"x")=(B17&amp;"x")),0))+SUMPRODUCT(IFERROR(1*(($F$6:$F$6&amp;"x")=(B17&amp;"x")),0))+SUMPRODUCT(IFERROR(1*(($F$7:$F$7&amp;"x")=(B17&amp;"x")),0))+SUMPRODUCT(IFERROR(1*(($F$9:$F$10&amp;"x")=(B17&amp;"x")),0))+SUMPRODUCT(IFERROR(1*((#REF!&amp;"x")=(B17&amp;"x")),0))&gt;1,NOT(ISBLANK(B17)))</formula>
    </cfRule>
  </conditionalFormatting>
  <conditionalFormatting sqref="B20">
    <cfRule type="expression" dxfId="0" priority="4">
      <formula>AND(SUMPRODUCT(IFERROR(1*(($F$1:$F$1&amp;"x")=(B20&amp;"x")),0))+SUMPRODUCT(IFERROR(1*(($F$3:$F$3&amp;"x")=(B20&amp;"x")),0))+SUMPRODUCT(IFERROR(1*(($F$6:$F$6&amp;"x")=(B20&amp;"x")),0))+SUMPRODUCT(IFERROR(1*(($F$7:$F$7&amp;"x")=(B20&amp;"x")),0))+SUMPRODUCT(IFERROR(1*(($F$9:$F$10&amp;"x")=(B20&amp;"x")),0))+SUMPRODUCT(IFERROR(1*((#REF!&amp;"x")=(B20&amp;"x")),0))&gt;1,NOT(ISBLANK(B20)))</formula>
    </cfRule>
  </conditionalFormatting>
  <conditionalFormatting sqref="B24">
    <cfRule type="expression" dxfId="0" priority="6">
      <formula>AND(SUMPRODUCT(IFERROR(1*(($F$1:$F$1&amp;"x")=(B24&amp;"x")),0))+SUMPRODUCT(IFERROR(1*(($F$3:$F$3&amp;"x")=(B24&amp;"x")),0))+SUMPRODUCT(IFERROR(1*(($F$6:$F$6&amp;"x")=(B24&amp;"x")),0))+SUMPRODUCT(IFERROR(1*(($F$7:$F$7&amp;"x")=(B24&amp;"x")),0))+SUMPRODUCT(IFERROR(1*(($F$9:$F$10&amp;"x")=(B24&amp;"x")),0))+SUMPRODUCT(IFERROR(1*((#REF!&amp;"x")=(B24&amp;"x")),0))&gt;1,NOT(ISBLANK(B24)))</formula>
    </cfRule>
  </conditionalFormatting>
  <conditionalFormatting sqref="B28">
    <cfRule type="expression" dxfId="0" priority="7">
      <formula>AND(SUMPRODUCT(IFERROR(1*(($F$1:$F$1&amp;"x")=(B28&amp;"x")),0))+SUMPRODUCT(IFERROR(1*(($F$3:$F$3&amp;"x")=(B28&amp;"x")),0))+SUMPRODUCT(IFERROR(1*(($F$6:$F$6&amp;"x")=(B28&amp;"x")),0))+SUMPRODUCT(IFERROR(1*(($F$7:$F$7&amp;"x")=(B28&amp;"x")),0))+SUMPRODUCT(IFERROR(1*(($F$9:$F$10&amp;"x")=(B28&amp;"x")),0))+SUMPRODUCT(IFERROR(1*((#REF!&amp;"x")=(B28&amp;"x")),0))&gt;1,NOT(ISBLANK(B28)))</formula>
    </cfRule>
  </conditionalFormatting>
  <conditionalFormatting sqref="B29">
    <cfRule type="expression" dxfId="0" priority="8">
      <formula>AND(SUMPRODUCT(IFERROR(1*(($F$1:$F$1&amp;"x")=(B29&amp;"x")),0))+SUMPRODUCT(IFERROR(1*(($F$3:$F$3&amp;"x")=(B29&amp;"x")),0))+SUMPRODUCT(IFERROR(1*(($F$6:$F$6&amp;"x")=(B29&amp;"x")),0))+SUMPRODUCT(IFERROR(1*(($F$7:$F$7&amp;"x")=(B29&amp;"x")),0))+SUMPRODUCT(IFERROR(1*(($F$9:$F$10&amp;"x")=(B29&amp;"x")),0))+SUMPRODUCT(IFERROR(1*((#REF!&amp;"x")=(B29&amp;"x")),0))&gt;1,NOT(ISBLANK(B29)))</formula>
    </cfRule>
  </conditionalFormatting>
  <conditionalFormatting sqref="B37">
    <cfRule type="expression" dxfId="0" priority="3">
      <formula>AND(SUMPRODUCT(IFERROR(1*(($F$1:$F$1&amp;"x")=(B37&amp;"x")),0))+SUMPRODUCT(IFERROR(1*(($F$3:$F$3&amp;"x")=(B37&amp;"x")),0))+SUMPRODUCT(IFERROR(1*(($F$6:$F$6&amp;"x")=(B37&amp;"x")),0))+SUMPRODUCT(IFERROR(1*(($F$7:$F$7&amp;"x")=(B37&amp;"x")),0))+SUMPRODUCT(IFERROR(1*(($F$9:$F$10&amp;"x")=(B37&amp;"x")),0))+SUMPRODUCT(IFERROR(1*((#REF!&amp;"x")=(B37&amp;"x")),0))&gt;1,NOT(ISBLANK(B37)))</formula>
    </cfRule>
  </conditionalFormatting>
  <conditionalFormatting sqref="B44">
    <cfRule type="expression" dxfId="0" priority="9">
      <formula>AND(SUMPRODUCT(IFERROR(1*(($F$1:$F$1&amp;"x")=(B44&amp;"x")),0))+SUMPRODUCT(IFERROR(1*(($F$3:$F$3&amp;"x")=(B44&amp;"x")),0))+SUMPRODUCT(IFERROR(1*(($F$6:$F$6&amp;"x")=(B44&amp;"x")),0))+SUMPRODUCT(IFERROR(1*(($F$7:$F$7&amp;"x")=(B44&amp;"x")),0))+SUMPRODUCT(IFERROR(1*(($F$9:$F$10&amp;"x")=(B44&amp;"x")),0))+SUMPRODUCT(IFERROR(1*((#REF!&amp;"x")=(B44&amp;"x")),0))&gt;1,NOT(ISBLANK(B44)))</formula>
    </cfRule>
  </conditionalFormatting>
  <conditionalFormatting sqref="B47">
    <cfRule type="expression" dxfId="0" priority="10">
      <formula>AND(SUMPRODUCT(IFERROR(1*(($F$1:$F$1&amp;"x")=(B47&amp;"x")),0))+SUMPRODUCT(IFERROR(1*(($F$3:$F$3&amp;"x")=(B47&amp;"x")),0))+SUMPRODUCT(IFERROR(1*(($F$6:$F$6&amp;"x")=(B47&amp;"x")),0))+SUMPRODUCT(IFERROR(1*(($F$7:$F$7&amp;"x")=(B47&amp;"x")),0))+SUMPRODUCT(IFERROR(1*(($F$9:$F$10&amp;"x")=(B47&amp;"x")),0))+SUMPRODUCT(IFERROR(1*((#REF!&amp;"x")=(B47&amp;"x")),0))&gt;1,NOT(ISBLANK(B47)))</formula>
    </cfRule>
  </conditionalFormatting>
  <conditionalFormatting sqref="B50">
    <cfRule type="expression" dxfId="0" priority="11">
      <formula>AND(SUMPRODUCT(IFERROR(1*(($F$1:$F$1&amp;"x")=(B50&amp;"x")),0))+SUMPRODUCT(IFERROR(1*(($F$3:$F$3&amp;"x")=(B50&amp;"x")),0))+SUMPRODUCT(IFERROR(1*(($F$6:$F$6&amp;"x")=(B50&amp;"x")),0))+SUMPRODUCT(IFERROR(1*(($F$7:$F$7&amp;"x")=(B50&amp;"x")),0))+SUMPRODUCT(IFERROR(1*(($F$9:$F$10&amp;"x")=(B50&amp;"x")),0))+SUMPRODUCT(IFERROR(1*((#REF!&amp;"x")=(B50&amp;"x")),0))&gt;1,NOT(ISBLANK(B50)))</formula>
    </cfRule>
  </conditionalFormatting>
  <conditionalFormatting sqref="B51">
    <cfRule type="expression" dxfId="0" priority="12">
      <formula>AND(SUMPRODUCT(IFERROR(1*(($F$1:$F$1&amp;"x")=(B51&amp;"x")),0))+SUMPRODUCT(IFERROR(1*(($F$3:$F$3&amp;"x")=(B51&amp;"x")),0))+SUMPRODUCT(IFERROR(1*(($F$6:$F$6&amp;"x")=(B51&amp;"x")),0))+SUMPRODUCT(IFERROR(1*(($F$7:$F$7&amp;"x")=(B51&amp;"x")),0))+SUMPRODUCT(IFERROR(1*(($F$9:$F$10&amp;"x")=(B51&amp;"x")),0))+SUMPRODUCT(IFERROR(1*((#REF!&amp;"x")=(B51&amp;"x")),0))&gt;1,NOT(ISBLANK(B51)))</formula>
    </cfRule>
  </conditionalFormatting>
  <conditionalFormatting sqref="B52">
    <cfRule type="expression" dxfId="0" priority="13">
      <formula>AND(SUMPRODUCT(IFERROR(1*(($F$1:$F$1&amp;"x")=(B52&amp;"x")),0))+SUMPRODUCT(IFERROR(1*(($F$3:$F$3&amp;"x")=(B52&amp;"x")),0))+SUMPRODUCT(IFERROR(1*(($F$6:$F$6&amp;"x")=(B52&amp;"x")),0))+SUMPRODUCT(IFERROR(1*(($F$7:$F$7&amp;"x")=(B52&amp;"x")),0))+SUMPRODUCT(IFERROR(1*(($F$9:$F$10&amp;"x")=(B52&amp;"x")),0))+SUMPRODUCT(IFERROR(1*((#REF!&amp;"x")=(B52&amp;"x")),0))&gt;1,NOT(ISBLANK(B52)))</formula>
    </cfRule>
  </conditionalFormatting>
  <conditionalFormatting sqref="B53">
    <cfRule type="expression" dxfId="0" priority="14">
      <formula>AND(SUMPRODUCT(IFERROR(1*(($F$1:$F$1&amp;"x")=(B53&amp;"x")),0))+SUMPRODUCT(IFERROR(1*(($F$3:$F$3&amp;"x")=(B53&amp;"x")),0))+SUMPRODUCT(IFERROR(1*(($F$6:$F$6&amp;"x")=(B53&amp;"x")),0))+SUMPRODUCT(IFERROR(1*(($F$7:$F$7&amp;"x")=(B53&amp;"x")),0))+SUMPRODUCT(IFERROR(1*(($F$9:$F$10&amp;"x")=(B53&amp;"x")),0))+SUMPRODUCT(IFERROR(1*((#REF!&amp;"x")=(B53&amp;"x")),0))&gt;1,NOT(ISBLANK(B53)))</formula>
    </cfRule>
  </conditionalFormatting>
  <conditionalFormatting sqref="B54">
    <cfRule type="expression" dxfId="0" priority="15">
      <formula>AND(SUMPRODUCT(IFERROR(1*(($F$1:$F$1&amp;"x")=(B54&amp;"x")),0))+SUMPRODUCT(IFERROR(1*(($F$3:$F$3&amp;"x")=(B54&amp;"x")),0))+SUMPRODUCT(IFERROR(1*(($F$6:$F$6&amp;"x")=(B54&amp;"x")),0))+SUMPRODUCT(IFERROR(1*(($F$7:$F$7&amp;"x")=(B54&amp;"x")),0))+SUMPRODUCT(IFERROR(1*(($F$9:$F$10&amp;"x")=(B54&amp;"x")),0))+SUMPRODUCT(IFERROR(1*((#REF!&amp;"x")=(B54&amp;"x")),0))&gt;1,NOT(ISBLANK(B54)))</formula>
    </cfRule>
  </conditionalFormatting>
  <conditionalFormatting sqref="B57">
    <cfRule type="expression" dxfId="0" priority="32">
      <formula>AND(SUMPRODUCT(IFERROR(1*(($G$1:$G$1&amp;"x")=(B57&amp;"x")),0))+SUMPRODUCT(IFERROR(1*(($G$3:$G$3&amp;"x")=(B57&amp;"x")),0))+SUMPRODUCT(IFERROR(1*((#REF!&amp;"x")=(B57&amp;"x")),0))+SUMPRODUCT(IFERROR(1*(($G$6:$G$6&amp;"x")=(B57&amp;"x")),0))+SUMPRODUCT(IFERROR(1*(($G$8:$G$8&amp;"x")=(B57&amp;"x")),0))+SUMPRODUCT(IFERROR(1*((#REF!&amp;"x")=(B57&amp;"x")),0))&gt;1,NOT(ISBLANK(B57)))</formula>
    </cfRule>
  </conditionalFormatting>
  <conditionalFormatting sqref="B58">
    <cfRule type="expression" dxfId="0" priority="31">
      <formula>AND(SUMPRODUCT(IFERROR(1*(($G$1:$G$1&amp;"x")=(B58&amp;"x")),0))+SUMPRODUCT(IFERROR(1*(($G$2:$G$2&amp;"x")=(B58&amp;"x")),0))+SUMPRODUCT(IFERROR(1*(($G$5:$G$5&amp;"x")=(B58&amp;"x")),0))+SUMPRODUCT(IFERROR(1*((#REF!&amp;"x")=(B58&amp;"x")),0))+SUMPRODUCT(IFERROR(1*(($G$7:$G$7&amp;"x")=(B58&amp;"x")),0))+SUMPRODUCT(IFERROR(1*((#REF!&amp;"x")=(B58&amp;"x")),0))&gt;1,NOT(ISBLANK(B58)))</formula>
    </cfRule>
  </conditionalFormatting>
  <conditionalFormatting sqref="B59">
    <cfRule type="expression" dxfId="0" priority="30">
      <formula>AND(SUMPRODUCT(IFERROR(1*(($G$1:$G$1&amp;"x")=(B59&amp;"x")),0))+SUMPRODUCT(IFERROR(1*(($G$2:$G$2&amp;"x")=(B59&amp;"x")),0))+SUMPRODUCT(IFERROR(1*(($G$5:$G$5&amp;"x")=(B59&amp;"x")),0))+SUMPRODUCT(IFERROR(1*((#REF!&amp;"x")=(B59&amp;"x")),0))+SUMPRODUCT(IFERROR(1*(($G$7:$G$7&amp;"x")=(B59&amp;"x")),0))+SUMPRODUCT(IFERROR(1*((#REF!&amp;"x")=(B59&amp;"x")),0))&gt;1,NOT(ISBLANK(B59)))</formula>
    </cfRule>
  </conditionalFormatting>
  <conditionalFormatting sqref="B60">
    <cfRule type="expression" dxfId="0" priority="29">
      <formula>AND(SUMPRODUCT(IFERROR(1*(($G$1:$G$1&amp;"x")=(B60&amp;"x")),0))+SUMPRODUCT(IFERROR(1*(($G$2:$G$2&amp;"x")=(B60&amp;"x")),0))+SUMPRODUCT(IFERROR(1*(($G$5:$G$5&amp;"x")=(B60&amp;"x")),0))+SUMPRODUCT(IFERROR(1*((#REF!&amp;"x")=(B60&amp;"x")),0))+SUMPRODUCT(IFERROR(1*(($G$7:$G$7&amp;"x")=(B60&amp;"x")),0))+SUMPRODUCT(IFERROR(1*((#REF!&amp;"x")=(B60&amp;"x")),0))&gt;1,NOT(ISBLANK(B60)))</formula>
    </cfRule>
  </conditionalFormatting>
  <conditionalFormatting sqref="B62">
    <cfRule type="expression" dxfId="0" priority="28">
      <formula>AND(SUMPRODUCT(IFERROR(1*(($G$1:$G$1&amp;"x")=(B62&amp;"x")),0))+SUMPRODUCT(IFERROR(1*(($G$2:$G$2&amp;"x")=(B62&amp;"x")),0))+SUMPRODUCT(IFERROR(1*(($G$5:$G$5&amp;"x")=(B62&amp;"x")),0))+SUMPRODUCT(IFERROR(1*((#REF!&amp;"x")=(B62&amp;"x")),0))+SUMPRODUCT(IFERROR(1*(($G$7:$G$7&amp;"x")=(B62&amp;"x")),0))+SUMPRODUCT(IFERROR(1*((#REF!&amp;"x")=(B62&amp;"x")),0))&gt;1,NOT(ISBLANK(B62)))</formula>
    </cfRule>
  </conditionalFormatting>
  <conditionalFormatting sqref="B63">
    <cfRule type="expression" dxfId="0" priority="27">
      <formula>AND(SUMPRODUCT(IFERROR(1*(($G$1:$G$1&amp;"x")=(B63&amp;"x")),0))+SUMPRODUCT(IFERROR(1*(($G$2:$G$2&amp;"x")=(B63&amp;"x")),0))+SUMPRODUCT(IFERROR(1*(($G$5:$G$5&amp;"x")=(B63&amp;"x")),0))+SUMPRODUCT(IFERROR(1*((#REF!&amp;"x")=(B63&amp;"x")),0))+SUMPRODUCT(IFERROR(1*(($G$7:$G$7&amp;"x")=(B63&amp;"x")),0))+SUMPRODUCT(IFERROR(1*((#REF!&amp;"x")=(B63&amp;"x")),0))&gt;1,NOT(ISBLANK(B63)))</formula>
    </cfRule>
  </conditionalFormatting>
  <conditionalFormatting sqref="B66">
    <cfRule type="expression" dxfId="0" priority="26">
      <formula>AND(SUMPRODUCT(IFERROR(1*(($G$1:$G$1&amp;"x")=(B66&amp;"x")),0))+SUMPRODUCT(IFERROR(1*(($G$2:$G$2&amp;"x")=(B66&amp;"x")),0))+SUMPRODUCT(IFERROR(1*(($G$5:$G$5&amp;"x")=(B66&amp;"x")),0))+SUMPRODUCT(IFERROR(1*((#REF!&amp;"x")=(B66&amp;"x")),0))+SUMPRODUCT(IFERROR(1*(($G$7:$G$7&amp;"x")=(B66&amp;"x")),0))+SUMPRODUCT(IFERROR(1*((#REF!&amp;"x")=(B66&amp;"x")),0))&gt;1,NOT(ISBLANK(B66)))</formula>
    </cfRule>
  </conditionalFormatting>
  <conditionalFormatting sqref="B69">
    <cfRule type="expression" dxfId="0" priority="25">
      <formula>AND(SUMPRODUCT(IFERROR(1*(($G$1:$G$1&amp;"x")=(B69&amp;"x")),0))+SUMPRODUCT(IFERROR(1*(($G$2:$G$2&amp;"x")=(B69&amp;"x")),0))+SUMPRODUCT(IFERROR(1*(($G$5:$G$5&amp;"x")=(B69&amp;"x")),0))+SUMPRODUCT(IFERROR(1*((#REF!&amp;"x")=(B69&amp;"x")),0))+SUMPRODUCT(IFERROR(1*(($G$7:$G$7&amp;"x")=(B69&amp;"x")),0))+SUMPRODUCT(IFERROR(1*((#REF!&amp;"x")=(B69&amp;"x")),0))&gt;1,NOT(ISBLANK(B69)))</formula>
    </cfRule>
  </conditionalFormatting>
  <conditionalFormatting sqref="B71">
    <cfRule type="expression" dxfId="0" priority="24">
      <formula>AND(SUMPRODUCT(IFERROR(1*(($G$1:$G$1&amp;"x")=(B71&amp;"x")),0))+SUMPRODUCT(IFERROR(1*(($G$2:$G$2&amp;"x")=(B71&amp;"x")),0))+SUMPRODUCT(IFERROR(1*(($G$5:$G$5&amp;"x")=(B71&amp;"x")),0))+SUMPRODUCT(IFERROR(1*((#REF!&amp;"x")=(B71&amp;"x")),0))+SUMPRODUCT(IFERROR(1*(($G$7:$G$7&amp;"x")=(B71&amp;"x")),0))+SUMPRODUCT(IFERROR(1*((#REF!&amp;"x")=(B71&amp;"x")),0))&gt;1,NOT(ISBLANK(B71)))</formula>
    </cfRule>
  </conditionalFormatting>
  <conditionalFormatting sqref="B73">
    <cfRule type="expression" dxfId="0" priority="23">
      <formula>AND(SUMPRODUCT(IFERROR(1*(($G$1:$G$1&amp;"x")=(B73&amp;"x")),0))+SUMPRODUCT(IFERROR(1*(($G$2:$G$2&amp;"x")=(B73&amp;"x")),0))+SUMPRODUCT(IFERROR(1*(($G$5:$G$5&amp;"x")=(B73&amp;"x")),0))+SUMPRODUCT(IFERROR(1*((#REF!&amp;"x")=(B73&amp;"x")),0))+SUMPRODUCT(IFERROR(1*(($G$7:$G$7&amp;"x")=(B73&amp;"x")),0))+SUMPRODUCT(IFERROR(1*((#REF!&amp;"x")=(B73&amp;"x")),0))&gt;1,NOT(ISBLANK(B73)))</formula>
    </cfRule>
  </conditionalFormatting>
  <conditionalFormatting sqref="B75">
    <cfRule type="expression" dxfId="0" priority="22">
      <formula>AND(SUMPRODUCT(IFERROR(1*(($G$1:$G$1&amp;"x")=(B75&amp;"x")),0))+SUMPRODUCT(IFERROR(1*(($G$2:$G$2&amp;"x")=(B75&amp;"x")),0))+SUMPRODUCT(IFERROR(1*(($G$5:$G$5&amp;"x")=(B75&amp;"x")),0))+SUMPRODUCT(IFERROR(1*((#REF!&amp;"x")=(B75&amp;"x")),0))+SUMPRODUCT(IFERROR(1*(($G$7:$G$7&amp;"x")=(B75&amp;"x")),0))+SUMPRODUCT(IFERROR(1*((#REF!&amp;"x")=(B75&amp;"x")),0))&gt;1,NOT(ISBLANK(B75)))</formula>
    </cfRule>
  </conditionalFormatting>
  <conditionalFormatting sqref="B76">
    <cfRule type="expression" dxfId="0" priority="21">
      <formula>AND(SUMPRODUCT(IFERROR(1*(($G$1:$G$1&amp;"x")=(B76&amp;"x")),0))+SUMPRODUCT(IFERROR(1*(($G$2:$G$2&amp;"x")=(B76&amp;"x")),0))+SUMPRODUCT(IFERROR(1*(($G$5:$G$5&amp;"x")=(B76&amp;"x")),0))+SUMPRODUCT(IFERROR(1*((#REF!&amp;"x")=(B76&amp;"x")),0))+SUMPRODUCT(IFERROR(1*(($G$7:$G$7&amp;"x")=(B76&amp;"x")),0))+SUMPRODUCT(IFERROR(1*((#REF!&amp;"x")=(B76&amp;"x")),0))&gt;1,NOT(ISBLANK(B76)))</formula>
    </cfRule>
  </conditionalFormatting>
  <conditionalFormatting sqref="B79">
    <cfRule type="expression" dxfId="0" priority="20">
      <formula>AND(SUMPRODUCT(IFERROR(1*(($G$1:$G$1&amp;"x")=(B79&amp;"x")),0))+SUMPRODUCT(IFERROR(1*(($G$2:$G$2&amp;"x")=(B79&amp;"x")),0))+SUMPRODUCT(IFERROR(1*(($G$5:$G$5&amp;"x")=(B79&amp;"x")),0))+SUMPRODUCT(IFERROR(1*((#REF!&amp;"x")=(B79&amp;"x")),0))+SUMPRODUCT(IFERROR(1*(($G$7:$G$7&amp;"x")=(B79&amp;"x")),0))+SUMPRODUCT(IFERROR(1*((#REF!&amp;"x")=(B79&amp;"x")),0))&gt;1,NOT(ISBLANK(B79)))</formula>
    </cfRule>
  </conditionalFormatting>
  <conditionalFormatting sqref="B80">
    <cfRule type="expression" dxfId="0" priority="19">
      <formula>AND(SUMPRODUCT(IFERROR(1*(($G$1:$G$1&amp;"x")=(B80&amp;"x")),0))+SUMPRODUCT(IFERROR(1*(($G$2:$G$2&amp;"x")=(B80&amp;"x")),0))+SUMPRODUCT(IFERROR(1*(($G$4:$G$4&amp;"x")=(B80&amp;"x")),0))+SUMPRODUCT(IFERROR(1*(($G$5:$G$5&amp;"x")=(B80&amp;"x")),0))+SUMPRODUCT(IFERROR(1*(($G$6:$G$7&amp;"x")=(B80&amp;"x")),0))+SUMPRODUCT(IFERROR(1*((#REF!&amp;"x")=(B80&amp;"x")),0))&gt;1,NOT(ISBLANK(B80)))</formula>
    </cfRule>
  </conditionalFormatting>
  <conditionalFormatting sqref="B81">
    <cfRule type="expression" dxfId="0" priority="18">
      <formula>AND(SUMPRODUCT(IFERROR(1*(($G$1:$G$1&amp;"x")=(B81&amp;"x")),0))+SUMPRODUCT(IFERROR(1*(($G$2:$G$2&amp;"x")=(B81&amp;"x")),0))+SUMPRODUCT(IFERROR(1*(($G$4:$G$4&amp;"x")=(B81&amp;"x")),0))+SUMPRODUCT(IFERROR(1*(($G$5:$G$5&amp;"x")=(B81&amp;"x")),0))+SUMPRODUCT(IFERROR(1*(($G$6:$G$7&amp;"x")=(B81&amp;"x")),0))+SUMPRODUCT(IFERROR(1*((#REF!&amp;"x")=(B81&amp;"x")),0))&gt;1,NOT(ISBLANK(B81)))</formula>
    </cfRule>
  </conditionalFormatting>
  <conditionalFormatting sqref="B82">
    <cfRule type="expression" dxfId="0" priority="17">
      <formula>AND(SUMPRODUCT(IFERROR(1*(($G$1:$G$1&amp;"x")=(B82&amp;"x")),0))+SUMPRODUCT(IFERROR(1*(($G$2:$G$2&amp;"x")=(B82&amp;"x")),0))+SUMPRODUCT(IFERROR(1*(($G$4:$G$4&amp;"x")=(B82&amp;"x")),0))+SUMPRODUCT(IFERROR(1*(($G$5:$G$5&amp;"x")=(B82&amp;"x")),0))+SUMPRODUCT(IFERROR(1*(($G$6:$G$7&amp;"x")=(B82&amp;"x")),0))+SUMPRODUCT(IFERROR(1*((#REF!&amp;"x")=(B82&amp;"x")),0))&gt;1,NOT(ISBLANK(B82)))</formula>
    </cfRule>
  </conditionalFormatting>
  <conditionalFormatting sqref="B84">
    <cfRule type="expression" dxfId="0" priority="16">
      <formula>AND(SUMPRODUCT(IFERROR(1*(($G$1:$G$1&amp;"x")=(B84&amp;"x")),0))+SUMPRODUCT(IFERROR(1*(($G$2:$G$2&amp;"x")=(B84&amp;"x")),0))+SUMPRODUCT(IFERROR(1*(($G$3:$G$3&amp;"x")=(B84&amp;"x")),0))+SUMPRODUCT(IFERROR(1*(($G$4:$G$4&amp;"x")=(B84&amp;"x")),0))+SUMPRODUCT(IFERROR(1*(($G$6:$G$6&amp;"x")=(B84&amp;"x")),0))+SUMPRODUCT(IFERROR(1*((#REF!&amp;"x")=(B84&amp;"x")),0))&gt;1,NOT(ISBLANK(B84)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zoomScale="90" zoomScaleNormal="90" topLeftCell="A75" workbookViewId="0">
      <selection activeCell="K100" sqref="K10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499</v>
      </c>
      <c r="B3" s="4"/>
      <c r="C3" s="4"/>
      <c r="D3" s="4"/>
      <c r="E3" s="4"/>
      <c r="F3" s="4"/>
    </row>
    <row r="4" ht="15" customHeight="1" spans="1:6">
      <c r="A4" s="4" t="s">
        <v>500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501</v>
      </c>
      <c r="C7" s="11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spans="1:6">
      <c r="A8" s="9">
        <v>2</v>
      </c>
      <c r="B8" s="10" t="s">
        <v>502</v>
      </c>
      <c r="C8" s="11">
        <v>30</v>
      </c>
      <c r="D8" s="12">
        <f t="shared" ref="D8:D39" si="0">C8*10.318</f>
        <v>309.54</v>
      </c>
      <c r="E8" s="13">
        <f t="shared" ref="E8:E39" si="1">C8*770</f>
        <v>23100</v>
      </c>
      <c r="F8" s="14">
        <f t="shared" ref="F8:F39" si="2">C8*51.59</f>
        <v>1547.7</v>
      </c>
    </row>
    <row r="9" s="1" customFormat="1" spans="1:6">
      <c r="A9" s="9">
        <v>3</v>
      </c>
      <c r="B9" s="10" t="s">
        <v>503</v>
      </c>
      <c r="C9" s="11">
        <v>13</v>
      </c>
      <c r="D9" s="12">
        <f t="shared" si="0"/>
        <v>134.134</v>
      </c>
      <c r="E9" s="13">
        <f t="shared" si="1"/>
        <v>10010</v>
      </c>
      <c r="F9" s="14">
        <f t="shared" si="2"/>
        <v>670.67</v>
      </c>
    </row>
    <row r="10" s="1" customFormat="1" spans="1:6">
      <c r="A10" s="9">
        <v>4</v>
      </c>
      <c r="B10" s="10" t="s">
        <v>504</v>
      </c>
      <c r="C10" s="11">
        <v>24</v>
      </c>
      <c r="D10" s="12">
        <f t="shared" si="0"/>
        <v>247.632</v>
      </c>
      <c r="E10" s="13">
        <f t="shared" si="1"/>
        <v>18480</v>
      </c>
      <c r="F10" s="14">
        <f t="shared" si="2"/>
        <v>1238.16</v>
      </c>
    </row>
    <row r="11" s="1" customFormat="1" spans="1:6">
      <c r="A11" s="9">
        <v>5</v>
      </c>
      <c r="B11" s="10" t="s">
        <v>505</v>
      </c>
      <c r="C11" s="11">
        <v>29</v>
      </c>
      <c r="D11" s="12">
        <f t="shared" si="0"/>
        <v>299.222</v>
      </c>
      <c r="E11" s="13">
        <f t="shared" si="1"/>
        <v>22330</v>
      </c>
      <c r="F11" s="14">
        <f t="shared" si="2"/>
        <v>1496.11</v>
      </c>
    </row>
    <row r="12" s="1" customFormat="1" spans="1:6">
      <c r="A12" s="9">
        <v>6</v>
      </c>
      <c r="B12" s="10" t="s">
        <v>506</v>
      </c>
      <c r="C12" s="11">
        <v>28</v>
      </c>
      <c r="D12" s="12">
        <f t="shared" si="0"/>
        <v>288.904</v>
      </c>
      <c r="E12" s="13">
        <f t="shared" si="1"/>
        <v>21560</v>
      </c>
      <c r="F12" s="14">
        <f t="shared" si="2"/>
        <v>1444.52</v>
      </c>
    </row>
    <row r="13" s="1" customFormat="1" spans="1:6">
      <c r="A13" s="9">
        <v>7</v>
      </c>
      <c r="B13" s="10" t="s">
        <v>507</v>
      </c>
      <c r="C13" s="11">
        <v>19</v>
      </c>
      <c r="D13" s="12">
        <f t="shared" si="0"/>
        <v>196.042</v>
      </c>
      <c r="E13" s="13">
        <f t="shared" si="1"/>
        <v>14630</v>
      </c>
      <c r="F13" s="14">
        <f t="shared" si="2"/>
        <v>980.21</v>
      </c>
    </row>
    <row r="14" s="1" customFormat="1" spans="1:6">
      <c r="A14" s="9">
        <v>8</v>
      </c>
      <c r="B14" s="10" t="s">
        <v>508</v>
      </c>
      <c r="C14" s="11">
        <v>58</v>
      </c>
      <c r="D14" s="12">
        <f t="shared" si="0"/>
        <v>598.444</v>
      </c>
      <c r="E14" s="13">
        <f t="shared" si="1"/>
        <v>44660</v>
      </c>
      <c r="F14" s="14">
        <f t="shared" si="2"/>
        <v>2992.22</v>
      </c>
    </row>
    <row r="15" s="1" customFormat="1" spans="1:6">
      <c r="A15" s="9">
        <v>9</v>
      </c>
      <c r="B15" s="10" t="s">
        <v>509</v>
      </c>
      <c r="C15" s="11">
        <v>49</v>
      </c>
      <c r="D15" s="12">
        <f t="shared" si="0"/>
        <v>505.582</v>
      </c>
      <c r="E15" s="13">
        <f t="shared" si="1"/>
        <v>37730</v>
      </c>
      <c r="F15" s="14">
        <f t="shared" si="2"/>
        <v>2527.91</v>
      </c>
    </row>
    <row r="16" s="1" customFormat="1" spans="1:6">
      <c r="A16" s="9">
        <v>10</v>
      </c>
      <c r="B16" s="10" t="s">
        <v>510</v>
      </c>
      <c r="C16" s="11">
        <v>25</v>
      </c>
      <c r="D16" s="12">
        <f t="shared" si="0"/>
        <v>257.95</v>
      </c>
      <c r="E16" s="13">
        <f t="shared" si="1"/>
        <v>19250</v>
      </c>
      <c r="F16" s="14">
        <f t="shared" si="2"/>
        <v>1289.75</v>
      </c>
    </row>
    <row r="17" s="1" customFormat="1" spans="1:6">
      <c r="A17" s="9">
        <v>11</v>
      </c>
      <c r="B17" s="10" t="s">
        <v>511</v>
      </c>
      <c r="C17" s="11">
        <v>32</v>
      </c>
      <c r="D17" s="12">
        <f t="shared" si="0"/>
        <v>330.176</v>
      </c>
      <c r="E17" s="13">
        <f t="shared" si="1"/>
        <v>24640</v>
      </c>
      <c r="F17" s="14">
        <f t="shared" si="2"/>
        <v>1650.88</v>
      </c>
    </row>
    <row r="18" s="1" customFormat="1" spans="1:6">
      <c r="A18" s="9">
        <v>12</v>
      </c>
      <c r="B18" s="10" t="s">
        <v>512</v>
      </c>
      <c r="C18" s="11">
        <v>26</v>
      </c>
      <c r="D18" s="12">
        <f t="shared" si="0"/>
        <v>268.268</v>
      </c>
      <c r="E18" s="13">
        <f t="shared" si="1"/>
        <v>20020</v>
      </c>
      <c r="F18" s="14">
        <f t="shared" si="2"/>
        <v>1341.34</v>
      </c>
    </row>
    <row r="19" s="1" customFormat="1" spans="1:6">
      <c r="A19" s="9">
        <v>13</v>
      </c>
      <c r="B19" s="10" t="s">
        <v>513</v>
      </c>
      <c r="C19" s="11">
        <v>50</v>
      </c>
      <c r="D19" s="12">
        <f t="shared" si="0"/>
        <v>515.9</v>
      </c>
      <c r="E19" s="13">
        <f t="shared" si="1"/>
        <v>38500</v>
      </c>
      <c r="F19" s="14">
        <f t="shared" si="2"/>
        <v>2579.5</v>
      </c>
    </row>
    <row r="20" s="1" customFormat="1" spans="1:6">
      <c r="A20" s="9">
        <v>14</v>
      </c>
      <c r="B20" s="10" t="s">
        <v>514</v>
      </c>
      <c r="C20" s="11">
        <v>41</v>
      </c>
      <c r="D20" s="12">
        <f t="shared" si="0"/>
        <v>423.038</v>
      </c>
      <c r="E20" s="13">
        <f t="shared" si="1"/>
        <v>31570</v>
      </c>
      <c r="F20" s="14">
        <f t="shared" si="2"/>
        <v>2115.19</v>
      </c>
    </row>
    <row r="21" s="1" customFormat="1" spans="1:6">
      <c r="A21" s="9">
        <v>15</v>
      </c>
      <c r="B21" s="10" t="s">
        <v>515</v>
      </c>
      <c r="C21" s="11">
        <v>22</v>
      </c>
      <c r="D21" s="12">
        <f t="shared" si="0"/>
        <v>226.996</v>
      </c>
      <c r="E21" s="13">
        <f t="shared" si="1"/>
        <v>16940</v>
      </c>
      <c r="F21" s="14">
        <f t="shared" si="2"/>
        <v>1134.98</v>
      </c>
    </row>
    <row r="22" s="1" customFormat="1" spans="1:6">
      <c r="A22" s="9">
        <v>16</v>
      </c>
      <c r="B22" s="10" t="s">
        <v>412</v>
      </c>
      <c r="C22" s="11">
        <v>60</v>
      </c>
      <c r="D22" s="12">
        <f t="shared" si="0"/>
        <v>619.08</v>
      </c>
      <c r="E22" s="13">
        <f t="shared" si="1"/>
        <v>46200</v>
      </c>
      <c r="F22" s="14">
        <f t="shared" si="2"/>
        <v>3095.4</v>
      </c>
    </row>
    <row r="23" s="1" customFormat="1" spans="1:6">
      <c r="A23" s="9">
        <v>17</v>
      </c>
      <c r="B23" s="10" t="s">
        <v>516</v>
      </c>
      <c r="C23" s="11">
        <v>59</v>
      </c>
      <c r="D23" s="12">
        <f t="shared" si="0"/>
        <v>608.762</v>
      </c>
      <c r="E23" s="13">
        <f t="shared" si="1"/>
        <v>45430</v>
      </c>
      <c r="F23" s="14">
        <f t="shared" si="2"/>
        <v>3043.81</v>
      </c>
    </row>
    <row r="24" s="1" customFormat="1" spans="1:6">
      <c r="A24" s="9">
        <v>18</v>
      </c>
      <c r="B24" s="10" t="s">
        <v>517</v>
      </c>
      <c r="C24" s="11">
        <v>35</v>
      </c>
      <c r="D24" s="12">
        <f t="shared" si="0"/>
        <v>361.13</v>
      </c>
      <c r="E24" s="13">
        <f t="shared" si="1"/>
        <v>26950</v>
      </c>
      <c r="F24" s="14">
        <f t="shared" si="2"/>
        <v>1805.65</v>
      </c>
    </row>
    <row r="25" s="1" customFormat="1" spans="1:6">
      <c r="A25" s="9">
        <v>19</v>
      </c>
      <c r="B25" s="10" t="s">
        <v>518</v>
      </c>
      <c r="C25" s="1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0" t="s">
        <v>331</v>
      </c>
      <c r="C26" s="11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spans="1:6">
      <c r="A27" s="9">
        <v>21</v>
      </c>
      <c r="B27" s="10" t="s">
        <v>519</v>
      </c>
      <c r="C27" s="11">
        <v>22</v>
      </c>
      <c r="D27" s="12">
        <f t="shared" si="0"/>
        <v>226.996</v>
      </c>
      <c r="E27" s="13">
        <f t="shared" si="1"/>
        <v>16940</v>
      </c>
      <c r="F27" s="14">
        <f t="shared" si="2"/>
        <v>1134.98</v>
      </c>
    </row>
    <row r="28" s="1" customFormat="1" spans="1:6">
      <c r="A28" s="9">
        <v>22</v>
      </c>
      <c r="B28" s="10" t="s">
        <v>520</v>
      </c>
      <c r="C28" s="11">
        <v>30</v>
      </c>
      <c r="D28" s="12">
        <f t="shared" si="0"/>
        <v>309.54</v>
      </c>
      <c r="E28" s="13">
        <f t="shared" si="1"/>
        <v>23100</v>
      </c>
      <c r="F28" s="14">
        <f t="shared" si="2"/>
        <v>1547.7</v>
      </c>
    </row>
    <row r="29" s="1" customFormat="1" spans="1:6">
      <c r="A29" s="9">
        <v>23</v>
      </c>
      <c r="B29" s="10" t="s">
        <v>521</v>
      </c>
      <c r="C29" s="11">
        <v>24</v>
      </c>
      <c r="D29" s="12">
        <f t="shared" si="0"/>
        <v>247.632</v>
      </c>
      <c r="E29" s="13">
        <f t="shared" si="1"/>
        <v>18480</v>
      </c>
      <c r="F29" s="14">
        <f t="shared" si="2"/>
        <v>1238.16</v>
      </c>
    </row>
    <row r="30" s="1" customFormat="1" spans="1:6">
      <c r="A30" s="9">
        <v>24</v>
      </c>
      <c r="B30" s="10" t="s">
        <v>522</v>
      </c>
      <c r="C30" s="11">
        <v>22</v>
      </c>
      <c r="D30" s="12">
        <f t="shared" si="0"/>
        <v>226.996</v>
      </c>
      <c r="E30" s="13">
        <f t="shared" si="1"/>
        <v>16940</v>
      </c>
      <c r="F30" s="14">
        <f t="shared" si="2"/>
        <v>1134.98</v>
      </c>
    </row>
    <row r="31" s="1" customFormat="1" spans="1:6">
      <c r="A31" s="9">
        <v>25</v>
      </c>
      <c r="B31" s="10" t="s">
        <v>523</v>
      </c>
      <c r="C31" s="11">
        <v>21</v>
      </c>
      <c r="D31" s="12">
        <f t="shared" si="0"/>
        <v>216.678</v>
      </c>
      <c r="E31" s="13">
        <f t="shared" si="1"/>
        <v>16170</v>
      </c>
      <c r="F31" s="14">
        <f t="shared" si="2"/>
        <v>1083.39</v>
      </c>
    </row>
    <row r="32" s="1" customFormat="1" spans="1:6">
      <c r="A32" s="9">
        <v>26</v>
      </c>
      <c r="B32" s="10" t="s">
        <v>524</v>
      </c>
      <c r="C32" s="11">
        <v>26</v>
      </c>
      <c r="D32" s="12">
        <f t="shared" si="0"/>
        <v>268.268</v>
      </c>
      <c r="E32" s="13">
        <f t="shared" si="1"/>
        <v>20020</v>
      </c>
      <c r="F32" s="14">
        <f t="shared" si="2"/>
        <v>1341.34</v>
      </c>
    </row>
    <row r="33" s="1" customFormat="1" spans="1:6">
      <c r="A33" s="9">
        <v>27</v>
      </c>
      <c r="B33" s="10" t="s">
        <v>525</v>
      </c>
      <c r="C33" s="11">
        <v>12</v>
      </c>
      <c r="D33" s="12">
        <f t="shared" si="0"/>
        <v>123.816</v>
      </c>
      <c r="E33" s="13">
        <f t="shared" si="1"/>
        <v>9240</v>
      </c>
      <c r="F33" s="14">
        <f t="shared" si="2"/>
        <v>619.08</v>
      </c>
    </row>
    <row r="34" s="1" customFormat="1" spans="1:6">
      <c r="A34" s="9">
        <v>28</v>
      </c>
      <c r="B34" s="10" t="s">
        <v>526</v>
      </c>
      <c r="C34" s="11">
        <v>32</v>
      </c>
      <c r="D34" s="12">
        <f t="shared" si="0"/>
        <v>330.176</v>
      </c>
      <c r="E34" s="13">
        <f t="shared" si="1"/>
        <v>24640</v>
      </c>
      <c r="F34" s="14">
        <f t="shared" si="2"/>
        <v>1650.88</v>
      </c>
    </row>
    <row r="35" s="1" customFormat="1" spans="1:6">
      <c r="A35" s="9">
        <v>29</v>
      </c>
      <c r="B35" s="10" t="s">
        <v>527</v>
      </c>
      <c r="C35" s="11">
        <v>8</v>
      </c>
      <c r="D35" s="12">
        <f t="shared" si="0"/>
        <v>82.544</v>
      </c>
      <c r="E35" s="13">
        <f t="shared" si="1"/>
        <v>6160</v>
      </c>
      <c r="F35" s="14">
        <f t="shared" si="2"/>
        <v>412.72</v>
      </c>
    </row>
    <row r="36" s="1" customFormat="1" spans="1:6">
      <c r="A36" s="9">
        <v>30</v>
      </c>
      <c r="B36" s="10" t="s">
        <v>528</v>
      </c>
      <c r="C36" s="11">
        <v>40</v>
      </c>
      <c r="D36" s="12">
        <f t="shared" si="0"/>
        <v>412.72</v>
      </c>
      <c r="E36" s="13">
        <f t="shared" si="1"/>
        <v>30800</v>
      </c>
      <c r="F36" s="14">
        <f t="shared" si="2"/>
        <v>2063.6</v>
      </c>
    </row>
    <row r="37" s="1" customFormat="1" spans="1:6">
      <c r="A37" s="9">
        <v>31</v>
      </c>
      <c r="B37" s="10" t="s">
        <v>529</v>
      </c>
      <c r="C37" s="11">
        <v>56</v>
      </c>
      <c r="D37" s="12">
        <f t="shared" si="0"/>
        <v>577.808</v>
      </c>
      <c r="E37" s="13">
        <f t="shared" si="1"/>
        <v>43120</v>
      </c>
      <c r="F37" s="14">
        <f t="shared" si="2"/>
        <v>2889.04</v>
      </c>
    </row>
    <row r="38" s="1" customFormat="1" spans="1:6">
      <c r="A38" s="9">
        <v>32</v>
      </c>
      <c r="B38" s="10" t="s">
        <v>530</v>
      </c>
      <c r="C38" s="11">
        <v>58</v>
      </c>
      <c r="D38" s="12">
        <f t="shared" si="0"/>
        <v>598.444</v>
      </c>
      <c r="E38" s="13">
        <f t="shared" si="1"/>
        <v>44660</v>
      </c>
      <c r="F38" s="14">
        <f t="shared" si="2"/>
        <v>2992.22</v>
      </c>
    </row>
    <row r="39" s="1" customFormat="1" spans="1:6">
      <c r="A39" s="9">
        <v>33</v>
      </c>
      <c r="B39" s="10" t="s">
        <v>531</v>
      </c>
      <c r="C39" s="11">
        <v>40</v>
      </c>
      <c r="D39" s="12">
        <f t="shared" si="0"/>
        <v>412.72</v>
      </c>
      <c r="E39" s="13">
        <f t="shared" si="1"/>
        <v>30800</v>
      </c>
      <c r="F39" s="14">
        <f t="shared" si="2"/>
        <v>2063.6</v>
      </c>
    </row>
    <row r="40" s="1" customFormat="1" spans="1:6">
      <c r="A40" s="9">
        <v>34</v>
      </c>
      <c r="B40" s="10" t="s">
        <v>532</v>
      </c>
      <c r="C40" s="11">
        <v>51</v>
      </c>
      <c r="D40" s="12">
        <f t="shared" ref="D40:D86" si="3">C40*10.318</f>
        <v>526.218</v>
      </c>
      <c r="E40" s="13">
        <f t="shared" ref="E40:E86" si="4">C40*770</f>
        <v>39270</v>
      </c>
      <c r="F40" s="14">
        <f t="shared" ref="F40:F86" si="5">C40*51.59</f>
        <v>2631.09</v>
      </c>
    </row>
    <row r="41" s="1" customFormat="1" spans="1:6">
      <c r="A41" s="9">
        <v>35</v>
      </c>
      <c r="B41" s="10" t="s">
        <v>533</v>
      </c>
      <c r="C41" s="11">
        <v>40</v>
      </c>
      <c r="D41" s="12">
        <f t="shared" si="3"/>
        <v>412.72</v>
      </c>
      <c r="E41" s="13">
        <f t="shared" si="4"/>
        <v>30800</v>
      </c>
      <c r="F41" s="14">
        <f t="shared" si="5"/>
        <v>2063.6</v>
      </c>
    </row>
    <row r="42" s="1" customFormat="1" spans="1:6">
      <c r="A42" s="9">
        <v>36</v>
      </c>
      <c r="B42" s="10" t="s">
        <v>534</v>
      </c>
      <c r="C42" s="11">
        <v>40</v>
      </c>
      <c r="D42" s="12">
        <f t="shared" si="3"/>
        <v>412.72</v>
      </c>
      <c r="E42" s="13">
        <f t="shared" si="4"/>
        <v>30800</v>
      </c>
      <c r="F42" s="14">
        <f t="shared" si="5"/>
        <v>2063.6</v>
      </c>
    </row>
    <row r="43" s="1" customFormat="1" spans="1:6">
      <c r="A43" s="9">
        <v>37</v>
      </c>
      <c r="B43" s="10" t="s">
        <v>535</v>
      </c>
      <c r="C43" s="11">
        <v>50</v>
      </c>
      <c r="D43" s="12">
        <f t="shared" si="3"/>
        <v>515.9</v>
      </c>
      <c r="E43" s="13">
        <f t="shared" si="4"/>
        <v>38500</v>
      </c>
      <c r="F43" s="14">
        <f t="shared" si="5"/>
        <v>2579.5</v>
      </c>
    </row>
    <row r="44" s="1" customFormat="1" spans="1:6">
      <c r="A44" s="9">
        <v>38</v>
      </c>
      <c r="B44" s="10" t="s">
        <v>536</v>
      </c>
      <c r="C44" s="11">
        <v>29</v>
      </c>
      <c r="D44" s="12">
        <f t="shared" si="3"/>
        <v>299.222</v>
      </c>
      <c r="E44" s="13">
        <f t="shared" si="4"/>
        <v>22330</v>
      </c>
      <c r="F44" s="14">
        <f t="shared" si="5"/>
        <v>1496.11</v>
      </c>
    </row>
    <row r="45" s="1" customFormat="1" spans="1:6">
      <c r="A45" s="9">
        <v>39</v>
      </c>
      <c r="B45" s="10" t="s">
        <v>537</v>
      </c>
      <c r="C45" s="11">
        <v>71</v>
      </c>
      <c r="D45" s="12">
        <f t="shared" si="3"/>
        <v>732.578</v>
      </c>
      <c r="E45" s="13">
        <f t="shared" si="4"/>
        <v>54670</v>
      </c>
      <c r="F45" s="14">
        <f t="shared" si="5"/>
        <v>3662.89</v>
      </c>
    </row>
    <row r="46" s="1" customFormat="1" spans="1:6">
      <c r="A46" s="9">
        <v>40</v>
      </c>
      <c r="B46" s="10" t="s">
        <v>538</v>
      </c>
      <c r="C46" s="11">
        <v>20</v>
      </c>
      <c r="D46" s="12">
        <f t="shared" si="3"/>
        <v>206.36</v>
      </c>
      <c r="E46" s="13">
        <f t="shared" si="4"/>
        <v>15400</v>
      </c>
      <c r="F46" s="14">
        <f t="shared" si="5"/>
        <v>1031.8</v>
      </c>
    </row>
    <row r="47" s="1" customFormat="1" spans="1:6">
      <c r="A47" s="9">
        <v>41</v>
      </c>
      <c r="B47" s="10" t="s">
        <v>539</v>
      </c>
      <c r="C47" s="11">
        <v>68</v>
      </c>
      <c r="D47" s="12">
        <f t="shared" si="3"/>
        <v>701.624</v>
      </c>
      <c r="E47" s="13">
        <f t="shared" si="4"/>
        <v>52360</v>
      </c>
      <c r="F47" s="14">
        <f t="shared" si="5"/>
        <v>3508.12</v>
      </c>
    </row>
    <row r="48" s="1" customFormat="1" spans="1:6">
      <c r="A48" s="9">
        <v>42</v>
      </c>
      <c r="B48" s="10" t="s">
        <v>540</v>
      </c>
      <c r="C48" s="11">
        <v>45</v>
      </c>
      <c r="D48" s="12">
        <f t="shared" si="3"/>
        <v>464.31</v>
      </c>
      <c r="E48" s="13">
        <f t="shared" si="4"/>
        <v>34650</v>
      </c>
      <c r="F48" s="14">
        <f t="shared" si="5"/>
        <v>2321.55</v>
      </c>
    </row>
    <row r="49" s="1" customFormat="1" spans="1:6">
      <c r="A49" s="9">
        <v>43</v>
      </c>
      <c r="B49" s="10" t="s">
        <v>541</v>
      </c>
      <c r="C49" s="11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spans="1:6">
      <c r="A50" s="9">
        <v>44</v>
      </c>
      <c r="B50" s="10" t="s">
        <v>542</v>
      </c>
      <c r="C50" s="11">
        <v>30</v>
      </c>
      <c r="D50" s="12">
        <f t="shared" si="3"/>
        <v>309.54</v>
      </c>
      <c r="E50" s="13">
        <f t="shared" si="4"/>
        <v>23100</v>
      </c>
      <c r="F50" s="14">
        <f t="shared" si="5"/>
        <v>1547.7</v>
      </c>
    </row>
    <row r="51" s="1" customFormat="1" spans="1:6">
      <c r="A51" s="9">
        <v>45</v>
      </c>
      <c r="B51" s="10" t="s">
        <v>543</v>
      </c>
      <c r="C51" s="11">
        <v>20</v>
      </c>
      <c r="D51" s="12">
        <f t="shared" si="3"/>
        <v>206.36</v>
      </c>
      <c r="E51" s="13">
        <f t="shared" si="4"/>
        <v>15400</v>
      </c>
      <c r="F51" s="14">
        <f t="shared" si="5"/>
        <v>1031.8</v>
      </c>
    </row>
    <row r="52" s="1" customFormat="1" spans="1:6">
      <c r="A52" s="9">
        <v>46</v>
      </c>
      <c r="B52" s="10" t="s">
        <v>544</v>
      </c>
      <c r="C52" s="11">
        <v>55</v>
      </c>
      <c r="D52" s="12">
        <f t="shared" si="3"/>
        <v>567.49</v>
      </c>
      <c r="E52" s="13">
        <f t="shared" si="4"/>
        <v>42350</v>
      </c>
      <c r="F52" s="14">
        <f t="shared" si="5"/>
        <v>2837.45</v>
      </c>
    </row>
    <row r="53" s="1" customFormat="1" spans="1:6">
      <c r="A53" s="9">
        <v>47</v>
      </c>
      <c r="B53" s="10" t="s">
        <v>298</v>
      </c>
      <c r="C53" s="11">
        <v>30</v>
      </c>
      <c r="D53" s="12">
        <f t="shared" si="3"/>
        <v>309.54</v>
      </c>
      <c r="E53" s="13">
        <f t="shared" si="4"/>
        <v>23100</v>
      </c>
      <c r="F53" s="14">
        <f t="shared" si="5"/>
        <v>1547.7</v>
      </c>
    </row>
    <row r="54" s="1" customFormat="1" spans="1:6">
      <c r="A54" s="9">
        <v>48</v>
      </c>
      <c r="B54" s="10" t="s">
        <v>545</v>
      </c>
      <c r="C54" s="11">
        <v>30</v>
      </c>
      <c r="D54" s="12">
        <f t="shared" si="3"/>
        <v>309.54</v>
      </c>
      <c r="E54" s="13">
        <f t="shared" si="4"/>
        <v>23100</v>
      </c>
      <c r="F54" s="14">
        <f t="shared" si="5"/>
        <v>1547.7</v>
      </c>
    </row>
    <row r="55" s="1" customFormat="1" spans="1:6">
      <c r="A55" s="9">
        <v>49</v>
      </c>
      <c r="B55" s="10" t="s">
        <v>546</v>
      </c>
      <c r="C55" s="11">
        <v>40</v>
      </c>
      <c r="D55" s="12">
        <f t="shared" si="3"/>
        <v>412.72</v>
      </c>
      <c r="E55" s="13">
        <f t="shared" si="4"/>
        <v>30800</v>
      </c>
      <c r="F55" s="14">
        <f t="shared" si="5"/>
        <v>2063.6</v>
      </c>
    </row>
    <row r="56" s="1" customFormat="1" spans="1:6">
      <c r="A56" s="9">
        <v>50</v>
      </c>
      <c r="B56" s="10" t="s">
        <v>547</v>
      </c>
      <c r="C56" s="11">
        <v>50</v>
      </c>
      <c r="D56" s="12">
        <f t="shared" si="3"/>
        <v>515.9</v>
      </c>
      <c r="E56" s="13">
        <f t="shared" si="4"/>
        <v>38500</v>
      </c>
      <c r="F56" s="14">
        <f t="shared" si="5"/>
        <v>2579.5</v>
      </c>
    </row>
    <row r="57" s="1" customFormat="1" spans="1:6">
      <c r="A57" s="9">
        <v>51</v>
      </c>
      <c r="B57" s="10" t="s">
        <v>548</v>
      </c>
      <c r="C57" s="11">
        <v>10</v>
      </c>
      <c r="D57" s="12">
        <f t="shared" si="3"/>
        <v>103.18</v>
      </c>
      <c r="E57" s="13">
        <f t="shared" si="4"/>
        <v>7700</v>
      </c>
      <c r="F57" s="14">
        <f t="shared" si="5"/>
        <v>515.9</v>
      </c>
    </row>
    <row r="58" s="1" customFormat="1" spans="1:6">
      <c r="A58" s="9">
        <v>52</v>
      </c>
      <c r="B58" s="10" t="s">
        <v>549</v>
      </c>
      <c r="C58" s="11">
        <v>56</v>
      </c>
      <c r="D58" s="12">
        <f t="shared" si="3"/>
        <v>577.808</v>
      </c>
      <c r="E58" s="13">
        <f t="shared" si="4"/>
        <v>43120</v>
      </c>
      <c r="F58" s="14">
        <f t="shared" si="5"/>
        <v>2889.04</v>
      </c>
    </row>
    <row r="59" s="1" customFormat="1" spans="1:6">
      <c r="A59" s="9">
        <v>53</v>
      </c>
      <c r="B59" s="10" t="s">
        <v>550</v>
      </c>
      <c r="C59" s="11">
        <v>51</v>
      </c>
      <c r="D59" s="12">
        <f t="shared" si="3"/>
        <v>526.218</v>
      </c>
      <c r="E59" s="13">
        <f t="shared" si="4"/>
        <v>39270</v>
      </c>
      <c r="F59" s="14">
        <f t="shared" si="5"/>
        <v>2631.09</v>
      </c>
    </row>
    <row r="60" s="1" customFormat="1" spans="1:6">
      <c r="A60" s="9">
        <v>54</v>
      </c>
      <c r="B60" s="10" t="s">
        <v>551</v>
      </c>
      <c r="C60" s="11">
        <v>31</v>
      </c>
      <c r="D60" s="12">
        <f t="shared" si="3"/>
        <v>319.858</v>
      </c>
      <c r="E60" s="13">
        <f t="shared" si="4"/>
        <v>23870</v>
      </c>
      <c r="F60" s="14">
        <f t="shared" si="5"/>
        <v>1599.29</v>
      </c>
    </row>
    <row r="61" s="1" customFormat="1" spans="1:6">
      <c r="A61" s="9">
        <v>55</v>
      </c>
      <c r="B61" s="10" t="s">
        <v>552</v>
      </c>
      <c r="C61" s="11">
        <v>50</v>
      </c>
      <c r="D61" s="12">
        <f t="shared" si="3"/>
        <v>515.9</v>
      </c>
      <c r="E61" s="13">
        <f t="shared" si="4"/>
        <v>38500</v>
      </c>
      <c r="F61" s="14">
        <f t="shared" si="5"/>
        <v>2579.5</v>
      </c>
    </row>
    <row r="62" s="1" customFormat="1" spans="1:6">
      <c r="A62" s="9">
        <v>56</v>
      </c>
      <c r="B62" s="10" t="s">
        <v>553</v>
      </c>
      <c r="C62" s="11">
        <v>11</v>
      </c>
      <c r="D62" s="12">
        <f t="shared" si="3"/>
        <v>113.498</v>
      </c>
      <c r="E62" s="13">
        <f t="shared" si="4"/>
        <v>8470</v>
      </c>
      <c r="F62" s="14">
        <f t="shared" si="5"/>
        <v>567.49</v>
      </c>
    </row>
    <row r="63" s="1" customFormat="1" spans="1:6">
      <c r="A63" s="9">
        <v>57</v>
      </c>
      <c r="B63" s="10" t="s">
        <v>554</v>
      </c>
      <c r="C63" s="11">
        <v>34</v>
      </c>
      <c r="D63" s="12">
        <f t="shared" si="3"/>
        <v>350.812</v>
      </c>
      <c r="E63" s="13">
        <f t="shared" si="4"/>
        <v>26180</v>
      </c>
      <c r="F63" s="14">
        <f t="shared" si="5"/>
        <v>1754.06</v>
      </c>
    </row>
    <row r="64" s="1" customFormat="1" spans="1:6">
      <c r="A64" s="9">
        <v>58</v>
      </c>
      <c r="B64" s="10" t="s">
        <v>555</v>
      </c>
      <c r="C64" s="11">
        <v>31</v>
      </c>
      <c r="D64" s="12">
        <f t="shared" si="3"/>
        <v>319.858</v>
      </c>
      <c r="E64" s="13">
        <f t="shared" si="4"/>
        <v>23870</v>
      </c>
      <c r="F64" s="14">
        <f t="shared" si="5"/>
        <v>1599.29</v>
      </c>
    </row>
    <row r="65" s="1" customFormat="1" spans="1:6">
      <c r="A65" s="9">
        <v>59</v>
      </c>
      <c r="B65" s="10" t="s">
        <v>556</v>
      </c>
      <c r="C65" s="11">
        <v>30</v>
      </c>
      <c r="D65" s="12">
        <f t="shared" si="3"/>
        <v>309.54</v>
      </c>
      <c r="E65" s="13">
        <f t="shared" si="4"/>
        <v>23100</v>
      </c>
      <c r="F65" s="14">
        <f t="shared" si="5"/>
        <v>1547.7</v>
      </c>
    </row>
    <row r="66" s="1" customFormat="1" spans="1:6">
      <c r="A66" s="9">
        <v>60</v>
      </c>
      <c r="B66" s="10" t="s">
        <v>557</v>
      </c>
      <c r="C66" s="11">
        <v>25</v>
      </c>
      <c r="D66" s="12">
        <f t="shared" si="3"/>
        <v>257.95</v>
      </c>
      <c r="E66" s="13">
        <f t="shared" si="4"/>
        <v>19250</v>
      </c>
      <c r="F66" s="14">
        <f t="shared" si="5"/>
        <v>1289.75</v>
      </c>
    </row>
    <row r="67" s="1" customFormat="1" spans="1:6">
      <c r="A67" s="9">
        <v>61</v>
      </c>
      <c r="B67" s="10" t="s">
        <v>558</v>
      </c>
      <c r="C67" s="11">
        <v>97</v>
      </c>
      <c r="D67" s="12">
        <f t="shared" si="3"/>
        <v>1000.846</v>
      </c>
      <c r="E67" s="13">
        <f t="shared" si="4"/>
        <v>74690</v>
      </c>
      <c r="F67" s="14">
        <f t="shared" si="5"/>
        <v>5004.23</v>
      </c>
    </row>
    <row r="68" s="1" customFormat="1" spans="1:6">
      <c r="A68" s="9">
        <v>62</v>
      </c>
      <c r="B68" s="10" t="s">
        <v>559</v>
      </c>
      <c r="C68" s="11">
        <v>28</v>
      </c>
      <c r="D68" s="12">
        <f t="shared" si="3"/>
        <v>288.904</v>
      </c>
      <c r="E68" s="13">
        <f t="shared" si="4"/>
        <v>21560</v>
      </c>
      <c r="F68" s="14">
        <f t="shared" si="5"/>
        <v>1444.52</v>
      </c>
    </row>
    <row r="69" s="1" customFormat="1" spans="1:6">
      <c r="A69" s="9">
        <v>63</v>
      </c>
      <c r="B69" s="10" t="s">
        <v>560</v>
      </c>
      <c r="C69" s="11">
        <v>28</v>
      </c>
      <c r="D69" s="12">
        <f t="shared" si="3"/>
        <v>288.904</v>
      </c>
      <c r="E69" s="13">
        <f t="shared" si="4"/>
        <v>21560</v>
      </c>
      <c r="F69" s="14">
        <f t="shared" si="5"/>
        <v>1444.52</v>
      </c>
    </row>
    <row r="70" s="1" customFormat="1" spans="1:6">
      <c r="A70" s="9">
        <v>64</v>
      </c>
      <c r="B70" s="10" t="s">
        <v>561</v>
      </c>
      <c r="C70" s="11">
        <v>30</v>
      </c>
      <c r="D70" s="12">
        <f t="shared" si="3"/>
        <v>309.54</v>
      </c>
      <c r="E70" s="13">
        <f t="shared" si="4"/>
        <v>23100</v>
      </c>
      <c r="F70" s="14">
        <f t="shared" si="5"/>
        <v>1547.7</v>
      </c>
    </row>
    <row r="71" s="1" customFormat="1" spans="1:6">
      <c r="A71" s="9">
        <v>65</v>
      </c>
      <c r="B71" s="10" t="s">
        <v>562</v>
      </c>
      <c r="C71" s="11">
        <v>55</v>
      </c>
      <c r="D71" s="12">
        <f t="shared" si="3"/>
        <v>567.49</v>
      </c>
      <c r="E71" s="13">
        <f t="shared" si="4"/>
        <v>42350</v>
      </c>
      <c r="F71" s="14">
        <f t="shared" si="5"/>
        <v>2837.45</v>
      </c>
    </row>
    <row r="72" s="1" customFormat="1" spans="1:6">
      <c r="A72" s="9">
        <v>66</v>
      </c>
      <c r="B72" s="10" t="s">
        <v>563</v>
      </c>
      <c r="C72" s="11">
        <v>21</v>
      </c>
      <c r="D72" s="12">
        <f t="shared" si="3"/>
        <v>216.678</v>
      </c>
      <c r="E72" s="13">
        <f t="shared" si="4"/>
        <v>16170</v>
      </c>
      <c r="F72" s="14">
        <f t="shared" si="5"/>
        <v>1083.39</v>
      </c>
    </row>
    <row r="73" s="1" customFormat="1" spans="1:6">
      <c r="A73" s="9">
        <v>67</v>
      </c>
      <c r="B73" s="10" t="s">
        <v>564</v>
      </c>
      <c r="C73" s="11">
        <v>62</v>
      </c>
      <c r="D73" s="12">
        <f t="shared" si="3"/>
        <v>639.716</v>
      </c>
      <c r="E73" s="13">
        <f t="shared" si="4"/>
        <v>47740</v>
      </c>
      <c r="F73" s="14">
        <f t="shared" si="5"/>
        <v>3198.58</v>
      </c>
    </row>
    <row r="74" s="1" customFormat="1" spans="1:6">
      <c r="A74" s="9">
        <v>68</v>
      </c>
      <c r="B74" s="10" t="s">
        <v>565</v>
      </c>
      <c r="C74" s="11">
        <v>36</v>
      </c>
      <c r="D74" s="12">
        <f t="shared" si="3"/>
        <v>371.448</v>
      </c>
      <c r="E74" s="13">
        <f t="shared" si="4"/>
        <v>27720</v>
      </c>
      <c r="F74" s="14">
        <f t="shared" si="5"/>
        <v>1857.24</v>
      </c>
    </row>
    <row r="75" s="1" customFormat="1" spans="1:6">
      <c r="A75" s="9">
        <v>69</v>
      </c>
      <c r="B75" s="10" t="s">
        <v>566</v>
      </c>
      <c r="C75" s="11">
        <v>62</v>
      </c>
      <c r="D75" s="12">
        <f t="shared" si="3"/>
        <v>639.716</v>
      </c>
      <c r="E75" s="13">
        <f t="shared" si="4"/>
        <v>47740</v>
      </c>
      <c r="F75" s="14">
        <f t="shared" si="5"/>
        <v>3198.58</v>
      </c>
    </row>
    <row r="76" s="1" customFormat="1" spans="1:6">
      <c r="A76" s="9">
        <v>70</v>
      </c>
      <c r="B76" s="10" t="s">
        <v>567</v>
      </c>
      <c r="C76" s="11">
        <v>45</v>
      </c>
      <c r="D76" s="12">
        <f t="shared" si="3"/>
        <v>464.31</v>
      </c>
      <c r="E76" s="13">
        <f t="shared" si="4"/>
        <v>34650</v>
      </c>
      <c r="F76" s="14">
        <f t="shared" si="5"/>
        <v>2321.55</v>
      </c>
    </row>
    <row r="77" s="1" customFormat="1" spans="1:6">
      <c r="A77" s="9">
        <v>71</v>
      </c>
      <c r="B77" s="10" t="s">
        <v>568</v>
      </c>
      <c r="C77" s="11">
        <v>50</v>
      </c>
      <c r="D77" s="12">
        <f t="shared" si="3"/>
        <v>515.9</v>
      </c>
      <c r="E77" s="13">
        <f t="shared" si="4"/>
        <v>38500</v>
      </c>
      <c r="F77" s="14">
        <f t="shared" si="5"/>
        <v>2579.5</v>
      </c>
    </row>
    <row r="78" s="1" customFormat="1" spans="1:6">
      <c r="A78" s="9">
        <v>72</v>
      </c>
      <c r="B78" s="10" t="s">
        <v>569</v>
      </c>
      <c r="C78" s="11">
        <v>63</v>
      </c>
      <c r="D78" s="12">
        <f t="shared" si="3"/>
        <v>650.034</v>
      </c>
      <c r="E78" s="13">
        <f t="shared" si="4"/>
        <v>48510</v>
      </c>
      <c r="F78" s="14">
        <f t="shared" si="5"/>
        <v>3250.17</v>
      </c>
    </row>
    <row r="79" s="1" customFormat="1" spans="1:6">
      <c r="A79" s="9">
        <v>73</v>
      </c>
      <c r="B79" s="10" t="s">
        <v>115</v>
      </c>
      <c r="C79" s="11">
        <v>81</v>
      </c>
      <c r="D79" s="12">
        <f t="shared" si="3"/>
        <v>835.758</v>
      </c>
      <c r="E79" s="13">
        <f t="shared" si="4"/>
        <v>62370</v>
      </c>
      <c r="F79" s="14">
        <f t="shared" si="5"/>
        <v>4178.79</v>
      </c>
    </row>
    <row r="80" s="1" customFormat="1" spans="1:6">
      <c r="A80" s="9">
        <v>74</v>
      </c>
      <c r="B80" s="10" t="s">
        <v>570</v>
      </c>
      <c r="C80" s="11">
        <v>52</v>
      </c>
      <c r="D80" s="12">
        <f t="shared" si="3"/>
        <v>536.536</v>
      </c>
      <c r="E80" s="13">
        <f t="shared" si="4"/>
        <v>40040</v>
      </c>
      <c r="F80" s="14">
        <f t="shared" si="5"/>
        <v>2682.68</v>
      </c>
    </row>
    <row r="81" s="1" customFormat="1" spans="1:6">
      <c r="A81" s="9">
        <v>75</v>
      </c>
      <c r="B81" s="10" t="s">
        <v>571</v>
      </c>
      <c r="C81" s="11">
        <v>38</v>
      </c>
      <c r="D81" s="12">
        <f t="shared" si="3"/>
        <v>392.084</v>
      </c>
      <c r="E81" s="13">
        <f t="shared" si="4"/>
        <v>29260</v>
      </c>
      <c r="F81" s="14">
        <f t="shared" si="5"/>
        <v>1960.42</v>
      </c>
    </row>
    <row r="82" s="1" customFormat="1" spans="1:6">
      <c r="A82" s="9">
        <v>76</v>
      </c>
      <c r="B82" s="10" t="s">
        <v>572</v>
      </c>
      <c r="C82" s="11">
        <v>42</v>
      </c>
      <c r="D82" s="12">
        <f t="shared" si="3"/>
        <v>433.356</v>
      </c>
      <c r="E82" s="13">
        <f t="shared" si="4"/>
        <v>32340</v>
      </c>
      <c r="F82" s="14">
        <f t="shared" si="5"/>
        <v>2166.78</v>
      </c>
    </row>
    <row r="83" s="1" customFormat="1" spans="1:6">
      <c r="A83" s="9">
        <v>77</v>
      </c>
      <c r="B83" s="10" t="s">
        <v>573</v>
      </c>
      <c r="C83" s="11">
        <v>78</v>
      </c>
      <c r="D83" s="12">
        <f t="shared" si="3"/>
        <v>804.804</v>
      </c>
      <c r="E83" s="13">
        <f t="shared" si="4"/>
        <v>60060</v>
      </c>
      <c r="F83" s="14">
        <f t="shared" si="5"/>
        <v>4024.02</v>
      </c>
    </row>
    <row r="84" s="1" customFormat="1" spans="1:6">
      <c r="A84" s="9">
        <v>78</v>
      </c>
      <c r="B84" s="10" t="s">
        <v>574</v>
      </c>
      <c r="C84" s="11">
        <v>35</v>
      </c>
      <c r="D84" s="12">
        <f t="shared" si="3"/>
        <v>361.13</v>
      </c>
      <c r="E84" s="13">
        <f t="shared" si="4"/>
        <v>26950</v>
      </c>
      <c r="F84" s="14">
        <f t="shared" si="5"/>
        <v>1805.65</v>
      </c>
    </row>
    <row r="85" s="1" customFormat="1" spans="1:6">
      <c r="A85" s="9">
        <v>79</v>
      </c>
      <c r="B85" s="10" t="s">
        <v>575</v>
      </c>
      <c r="C85" s="11">
        <v>77</v>
      </c>
      <c r="D85" s="12">
        <f t="shared" si="3"/>
        <v>794.486</v>
      </c>
      <c r="E85" s="13">
        <f t="shared" si="4"/>
        <v>59290</v>
      </c>
      <c r="F85" s="14">
        <f t="shared" si="5"/>
        <v>3972.43</v>
      </c>
    </row>
    <row r="86" s="1" customFormat="1" spans="1:6">
      <c r="A86" s="9">
        <v>80</v>
      </c>
      <c r="B86" s="10" t="s">
        <v>576</v>
      </c>
      <c r="C86" s="11">
        <v>77</v>
      </c>
      <c r="D86" s="12">
        <f t="shared" ref="D86:D103" si="6">C86*10.318</f>
        <v>794.486</v>
      </c>
      <c r="E86" s="13">
        <f t="shared" ref="E86:E103" si="7">C86*770</f>
        <v>59290</v>
      </c>
      <c r="F86" s="14">
        <f t="shared" ref="F86:F103" si="8">C86*51.59</f>
        <v>3972.43</v>
      </c>
    </row>
    <row r="87" spans="1:6">
      <c r="A87" s="9">
        <v>81</v>
      </c>
      <c r="B87" s="10" t="s">
        <v>577</v>
      </c>
      <c r="C87" s="11">
        <v>66</v>
      </c>
      <c r="D87" s="12">
        <f t="shared" si="6"/>
        <v>680.988</v>
      </c>
      <c r="E87" s="13">
        <f t="shared" si="7"/>
        <v>50820</v>
      </c>
      <c r="F87" s="14">
        <f t="shared" si="8"/>
        <v>3404.94</v>
      </c>
    </row>
    <row r="88" spans="1:6">
      <c r="A88" s="9">
        <v>82</v>
      </c>
      <c r="B88" s="10" t="s">
        <v>578</v>
      </c>
      <c r="C88" s="11">
        <v>62</v>
      </c>
      <c r="D88" s="12">
        <f t="shared" si="6"/>
        <v>639.716</v>
      </c>
      <c r="E88" s="13">
        <f t="shared" si="7"/>
        <v>47740</v>
      </c>
      <c r="F88" s="14">
        <f t="shared" si="8"/>
        <v>3198.58</v>
      </c>
    </row>
    <row r="89" spans="1:6">
      <c r="A89" s="9">
        <v>83</v>
      </c>
      <c r="B89" s="10" t="s">
        <v>579</v>
      </c>
      <c r="C89" s="11">
        <v>26</v>
      </c>
      <c r="D89" s="12">
        <f t="shared" si="6"/>
        <v>268.268</v>
      </c>
      <c r="E89" s="13">
        <f t="shared" si="7"/>
        <v>20020</v>
      </c>
      <c r="F89" s="14">
        <f t="shared" si="8"/>
        <v>1341.34</v>
      </c>
    </row>
    <row r="90" spans="1:6">
      <c r="A90" s="9">
        <v>84</v>
      </c>
      <c r="B90" s="10" t="s">
        <v>580</v>
      </c>
      <c r="C90" s="11">
        <v>50</v>
      </c>
      <c r="D90" s="12">
        <f t="shared" si="6"/>
        <v>515.9</v>
      </c>
      <c r="E90" s="13">
        <f t="shared" si="7"/>
        <v>38500</v>
      </c>
      <c r="F90" s="14">
        <f t="shared" si="8"/>
        <v>2579.5</v>
      </c>
    </row>
    <row r="91" spans="1:6">
      <c r="A91" s="9">
        <v>85</v>
      </c>
      <c r="B91" s="10" t="s">
        <v>581</v>
      </c>
      <c r="C91" s="11">
        <v>10</v>
      </c>
      <c r="D91" s="12">
        <f t="shared" si="6"/>
        <v>103.18</v>
      </c>
      <c r="E91" s="13">
        <f t="shared" si="7"/>
        <v>7700</v>
      </c>
      <c r="F91" s="14">
        <f t="shared" si="8"/>
        <v>515.9</v>
      </c>
    </row>
    <row r="92" spans="1:6">
      <c r="A92" s="9">
        <v>86</v>
      </c>
      <c r="B92" s="10" t="s">
        <v>582</v>
      </c>
      <c r="C92" s="11">
        <v>26</v>
      </c>
      <c r="D92" s="12">
        <f t="shared" si="6"/>
        <v>268.268</v>
      </c>
      <c r="E92" s="13">
        <f t="shared" si="7"/>
        <v>20020</v>
      </c>
      <c r="F92" s="14">
        <f t="shared" si="8"/>
        <v>1341.34</v>
      </c>
    </row>
    <row r="93" spans="1:6">
      <c r="A93" s="9">
        <v>87</v>
      </c>
      <c r="B93" s="10" t="s">
        <v>583</v>
      </c>
      <c r="C93" s="11">
        <v>30</v>
      </c>
      <c r="D93" s="12">
        <f t="shared" si="6"/>
        <v>309.54</v>
      </c>
      <c r="E93" s="13">
        <f t="shared" si="7"/>
        <v>23100</v>
      </c>
      <c r="F93" s="14">
        <f t="shared" si="8"/>
        <v>1547.7</v>
      </c>
    </row>
    <row r="94" spans="1:6">
      <c r="A94" s="9">
        <v>88</v>
      </c>
      <c r="B94" s="10" t="s">
        <v>584</v>
      </c>
      <c r="C94" s="11">
        <v>20</v>
      </c>
      <c r="D94" s="12">
        <f t="shared" si="6"/>
        <v>206.36</v>
      </c>
      <c r="E94" s="13">
        <f t="shared" si="7"/>
        <v>15400</v>
      </c>
      <c r="F94" s="14">
        <f t="shared" si="8"/>
        <v>1031.8</v>
      </c>
    </row>
    <row r="95" spans="1:6">
      <c r="A95" s="9">
        <v>89</v>
      </c>
      <c r="B95" s="10" t="s">
        <v>73</v>
      </c>
      <c r="C95" s="11">
        <v>10</v>
      </c>
      <c r="D95" s="12">
        <f t="shared" si="6"/>
        <v>103.18</v>
      </c>
      <c r="E95" s="13">
        <f t="shared" si="7"/>
        <v>7700</v>
      </c>
      <c r="F95" s="14">
        <f t="shared" si="8"/>
        <v>515.9</v>
      </c>
    </row>
    <row r="96" spans="1:6">
      <c r="A96" s="9">
        <v>90</v>
      </c>
      <c r="B96" s="10" t="s">
        <v>585</v>
      </c>
      <c r="C96" s="11">
        <v>40</v>
      </c>
      <c r="D96" s="12">
        <f t="shared" si="6"/>
        <v>412.72</v>
      </c>
      <c r="E96" s="13">
        <f t="shared" si="7"/>
        <v>30800</v>
      </c>
      <c r="F96" s="14">
        <f t="shared" si="8"/>
        <v>2063.6</v>
      </c>
    </row>
    <row r="97" spans="1:6">
      <c r="A97" s="9">
        <v>91</v>
      </c>
      <c r="B97" s="10" t="s">
        <v>586</v>
      </c>
      <c r="C97" s="11">
        <v>20</v>
      </c>
      <c r="D97" s="12">
        <f t="shared" si="6"/>
        <v>206.36</v>
      </c>
      <c r="E97" s="13">
        <f t="shared" si="7"/>
        <v>15400</v>
      </c>
      <c r="F97" s="14">
        <f t="shared" si="8"/>
        <v>1031.8</v>
      </c>
    </row>
    <row r="98" spans="1:6">
      <c r="A98" s="9">
        <v>92</v>
      </c>
      <c r="B98" s="10" t="s">
        <v>587</v>
      </c>
      <c r="C98" s="11">
        <v>15</v>
      </c>
      <c r="D98" s="12">
        <f t="shared" si="6"/>
        <v>154.77</v>
      </c>
      <c r="E98" s="13">
        <f t="shared" si="7"/>
        <v>11550</v>
      </c>
      <c r="F98" s="14">
        <f t="shared" si="8"/>
        <v>773.85</v>
      </c>
    </row>
    <row r="99" spans="1:6">
      <c r="A99" s="9">
        <v>93</v>
      </c>
      <c r="B99" s="10" t="s">
        <v>588</v>
      </c>
      <c r="C99" s="11">
        <v>20</v>
      </c>
      <c r="D99" s="12">
        <f t="shared" si="6"/>
        <v>206.36</v>
      </c>
      <c r="E99" s="13">
        <f t="shared" si="7"/>
        <v>15400</v>
      </c>
      <c r="F99" s="14">
        <f t="shared" si="8"/>
        <v>1031.8</v>
      </c>
    </row>
    <row r="100" spans="1:6">
      <c r="A100" s="9">
        <v>94</v>
      </c>
      <c r="B100" s="10" t="s">
        <v>589</v>
      </c>
      <c r="C100" s="11">
        <v>30</v>
      </c>
      <c r="D100" s="12">
        <f t="shared" si="6"/>
        <v>309.54</v>
      </c>
      <c r="E100" s="13">
        <f t="shared" si="7"/>
        <v>23100</v>
      </c>
      <c r="F100" s="14">
        <f t="shared" si="8"/>
        <v>1547.7</v>
      </c>
    </row>
    <row r="101" spans="1:6">
      <c r="A101" s="9">
        <v>95</v>
      </c>
      <c r="B101" s="10" t="s">
        <v>590</v>
      </c>
      <c r="C101" s="11">
        <v>47</v>
      </c>
      <c r="D101" s="12">
        <f t="shared" si="6"/>
        <v>484.946</v>
      </c>
      <c r="E101" s="13">
        <f t="shared" si="7"/>
        <v>36190</v>
      </c>
      <c r="F101" s="14">
        <f t="shared" si="8"/>
        <v>2424.73</v>
      </c>
    </row>
    <row r="102" spans="1:6">
      <c r="A102" s="9">
        <v>96</v>
      </c>
      <c r="B102" s="10" t="s">
        <v>591</v>
      </c>
      <c r="C102" s="11">
        <v>20</v>
      </c>
      <c r="D102" s="12">
        <f t="shared" si="6"/>
        <v>206.36</v>
      </c>
      <c r="E102" s="13">
        <f t="shared" si="7"/>
        <v>15400</v>
      </c>
      <c r="F102" s="14">
        <f t="shared" si="8"/>
        <v>1031.8</v>
      </c>
    </row>
    <row r="103" spans="1:6">
      <c r="A103" s="9">
        <v>97</v>
      </c>
      <c r="B103" s="10" t="s">
        <v>592</v>
      </c>
      <c r="C103" s="11">
        <v>31</v>
      </c>
      <c r="D103" s="12">
        <f t="shared" si="6"/>
        <v>319.858</v>
      </c>
      <c r="E103" s="13">
        <f t="shared" si="7"/>
        <v>23870</v>
      </c>
      <c r="F103" s="14">
        <f t="shared" si="8"/>
        <v>1599.29</v>
      </c>
    </row>
    <row r="104" spans="1:6">
      <c r="A104" s="15" t="s">
        <v>107</v>
      </c>
      <c r="B104" s="16"/>
      <c r="C104" s="14">
        <f>SUM(C7:C103)</f>
        <v>3639</v>
      </c>
      <c r="D104" s="12">
        <f>C104*10.318</f>
        <v>37547.202</v>
      </c>
      <c r="E104" s="13">
        <f>C104*770</f>
        <v>2802030</v>
      </c>
      <c r="F104" s="14">
        <f>C104*51.59</f>
        <v>187736.01</v>
      </c>
    </row>
  </sheetData>
  <mergeCells count="11">
    <mergeCell ref="A1:F1"/>
    <mergeCell ref="A2:F2"/>
    <mergeCell ref="A3:F3"/>
    <mergeCell ref="A4:F4"/>
    <mergeCell ref="A104:B1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火石地村</vt:lpstr>
      <vt:lpstr>老四家子村</vt:lpstr>
      <vt:lpstr>牤牛营子村</vt:lpstr>
      <vt:lpstr>西台子村</vt:lpstr>
      <vt:lpstr>义成功村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2024-05-31T02:29:00Z</cp:lastPrinted>
  <dcterms:modified xsi:type="dcterms:W3CDTF">2026-07-01T09:40:35Z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BE8C83E6E7304D0081D0813657EA508F_13</vt:lpwstr>
  </property>
</Properties>
</file>