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八家分场" sheetId="1" r:id="rId1"/>
    <sheet name="平房分场" sheetId="3" r:id="rId2"/>
    <sheet name="新房身分场" sheetId="5" r:id="rId3"/>
  </sheets>
  <definedNames>
    <definedName name="_xlnm.Print_Titles" localSheetId="0">八家分场!$1:$6</definedName>
    <definedName name="_xlnm.Print_Titles" localSheetId="1">平房分场!$1:$6</definedName>
    <definedName name="_xlnm.Print_Titles" localSheetId="2">新房身分场!$1:$6</definedName>
    <definedName name="_xlnm._FilterDatabase" localSheetId="0" hidden="1">八家分场!$A$5:$F$5</definedName>
  </definedNames>
  <calcPr calcId="144525"/>
</workbook>
</file>

<file path=xl/sharedStrings.xml><?xml version="1.0" encoding="utf-8"?>
<sst xmlns="http://schemas.openxmlformats.org/spreadsheetml/2006/main" count="85" uniqueCount="67">
  <si>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</si>
  <si>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</si>
  <si>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投保人：建平县国营农场八家分场                          </t>
  </si>
  <si>
    <t>种植地点：辽宁省朝阳市建平县八家国营农场八家分场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</si>
  <si>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</si>
  <si>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</si>
  <si>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</si>
  <si>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</si>
  <si>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</si>
  <si>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</si>
  <si>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李军</t>
  </si>
  <si>
    <t>卢芳</t>
  </si>
  <si>
    <t>杜耀武</t>
  </si>
  <si>
    <t>胡跃江</t>
  </si>
  <si>
    <t>付艳民</t>
  </si>
  <si>
    <t>合计</t>
  </si>
  <si>
    <t xml:space="preserve">投保人：国营建平县八家农场平房分场                          </t>
  </si>
  <si>
    <t>种植地点：辽宁省朝阳市建平县八家国营农场平房分场</t>
  </si>
  <si>
    <t>全桂兰</t>
  </si>
  <si>
    <t>宿海英</t>
  </si>
  <si>
    <t>蒋凯平</t>
  </si>
  <si>
    <t>谭凤义</t>
  </si>
  <si>
    <t>于子文</t>
  </si>
  <si>
    <t>单中武</t>
  </si>
  <si>
    <t>单国轩</t>
  </si>
  <si>
    <t>吉春艳</t>
  </si>
  <si>
    <t>李凤文</t>
  </si>
  <si>
    <t>李士有</t>
  </si>
  <si>
    <t>曲久富</t>
  </si>
  <si>
    <t>张淑霞</t>
  </si>
  <si>
    <t>杨敏荣</t>
  </si>
  <si>
    <t>郭明阳</t>
  </si>
  <si>
    <t>李士军</t>
  </si>
  <si>
    <t>王淑英</t>
  </si>
  <si>
    <t>李凤国</t>
  </si>
  <si>
    <t>李士才</t>
  </si>
  <si>
    <t>曲文广</t>
  </si>
  <si>
    <t>单圣伟</t>
  </si>
  <si>
    <t>王维报</t>
  </si>
  <si>
    <t>单圣童</t>
  </si>
  <si>
    <t>单殿文</t>
  </si>
  <si>
    <t>杨宝新</t>
  </si>
  <si>
    <t>单振文</t>
  </si>
  <si>
    <t>马云龙</t>
  </si>
  <si>
    <t>谢国才</t>
  </si>
  <si>
    <t>管爱国</t>
  </si>
  <si>
    <t>管国强</t>
  </si>
  <si>
    <t>管树江</t>
  </si>
  <si>
    <t>管树仁</t>
  </si>
  <si>
    <t>管树玉</t>
  </si>
  <si>
    <t>管钟军</t>
  </si>
  <si>
    <t>刘基明</t>
  </si>
  <si>
    <t>刘战华</t>
  </si>
  <si>
    <t>谢桂苓</t>
  </si>
  <si>
    <t>刘振学</t>
  </si>
  <si>
    <t>徐秀明</t>
  </si>
  <si>
    <t>姚国军</t>
  </si>
  <si>
    <t>姚秀利</t>
  </si>
  <si>
    <t>季秀娟</t>
  </si>
  <si>
    <t>李洋</t>
  </si>
  <si>
    <t>单振亮</t>
  </si>
  <si>
    <t>管树凤</t>
  </si>
  <si>
    <t>葛宝军</t>
  </si>
  <si>
    <t>黄东丽</t>
  </si>
  <si>
    <t xml:space="preserve">投保人：国营建平县八家农场新房身分场                          </t>
  </si>
  <si>
    <t>种植地点：辽宁省朝阳市建平县八家国营农场新房身分场</t>
  </si>
  <si>
    <t>沈艳兵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</si>
</sst>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3" fillId="0" borderId="0"/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0" borderId="0"/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0" fillId="0" borderId="0" xfId="0" applyNumberFormat="1" applyFont="1">
      <alignment vertical="center"/>
    </xf>
    <xf numFmtId="177" fontId="4" fillId="0" borderId="0" xfId="0" applyNumberFormat="1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导出数据_八家村(211322021001)_(2019-03-19)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导出数据_平房村(211322021006)_(2019-03-19)_平房  地补(3)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zoomScale="90" zoomScaleNormal="90" workbookViewId="0">
      <selection activeCell="F26" sqref="F26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17" customWidth="1"/>
    <col min="4" max="6" width="16.625" customWidth="1"/>
  </cols>
  <sheetData>
    <row r="1" ht="30" customHeight="1" spans="1:6">
      <c r="A1" s="2" t="s">
        <v>0</v>
      </c>
      <c r="B1" s="2"/>
      <c r="C1" s="18"/>
      <c r="D1" s="2"/>
      <c r="E1" s="2"/>
      <c r="F1" s="2"/>
    </row>
    <row r="2" ht="30" customHeight="1" spans="1:6">
      <c r="A2" s="3" t="s">
        <v>1</v>
      </c>
      <c r="B2" s="3"/>
      <c r="C2" s="18"/>
      <c r="D2" s="3"/>
      <c r="E2" s="3"/>
      <c r="F2" s="3"/>
    </row>
    <row r="3" ht="15" customHeight="1" spans="1:6">
      <c r="A3" s="4" t="s">
        <v>2</v>
      </c>
      <c r="B3" s="4"/>
      <c r="C3" s="19"/>
      <c r="D3" s="4"/>
      <c r="E3" s="4"/>
      <c r="F3" s="4"/>
    </row>
    <row r="4" ht="15" customHeight="1" spans="1:6">
      <c r="A4" s="4" t="s">
        <v>3</v>
      </c>
      <c r="B4" s="4"/>
      <c r="C4" s="19"/>
      <c r="D4" s="4"/>
      <c r="E4" s="4"/>
      <c r="F4" s="4"/>
    </row>
    <row r="5" ht="22.5" customHeight="1" spans="1:6">
      <c r="A5" s="5" t="s">
        <v>4</v>
      </c>
      <c r="B5" s="5" t="s">
        <v>5</v>
      </c>
      <c r="C5" s="20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1"/>
      <c r="D6" s="5"/>
      <c r="E6" s="8"/>
      <c r="F6" s="7"/>
    </row>
    <row r="7" s="1" customFormat="1" spans="1:6">
      <c r="A7" s="9">
        <v>1</v>
      </c>
      <c r="B7" s="10" t="s">
        <v>10</v>
      </c>
      <c r="C7" s="22">
        <v>10</v>
      </c>
      <c r="D7" s="11">
        <f>C7*7.14</f>
        <v>71.4</v>
      </c>
      <c r="E7" s="12">
        <f>C7*700</f>
        <v>7000</v>
      </c>
      <c r="F7" s="13">
        <f>C7*35.7</f>
        <v>357</v>
      </c>
    </row>
    <row r="8" s="1" customFormat="1" spans="1:6">
      <c r="A8" s="9">
        <v>2</v>
      </c>
      <c r="B8" s="10" t="s">
        <v>11</v>
      </c>
      <c r="C8" s="22">
        <v>400</v>
      </c>
      <c r="D8" s="11">
        <f>C8*7.14</f>
        <v>2856</v>
      </c>
      <c r="E8" s="12">
        <f>C8*700</f>
        <v>280000</v>
      </c>
      <c r="F8" s="13">
        <f>C8*35.7</f>
        <v>14280</v>
      </c>
    </row>
    <row r="9" s="1" customFormat="1" spans="1:6">
      <c r="A9" s="9">
        <v>3</v>
      </c>
      <c r="B9" s="10" t="s">
        <v>12</v>
      </c>
      <c r="C9" s="22">
        <v>100</v>
      </c>
      <c r="D9" s="11">
        <f>C9*7.14</f>
        <v>714</v>
      </c>
      <c r="E9" s="12">
        <f>C9*700</f>
        <v>70000</v>
      </c>
      <c r="F9" s="13">
        <f>C9*35.7</f>
        <v>3570</v>
      </c>
    </row>
    <row r="10" s="1" customFormat="1" spans="1:6">
      <c r="A10" s="9">
        <v>4</v>
      </c>
      <c r="B10" s="10" t="s">
        <v>13</v>
      </c>
      <c r="C10" s="22">
        <v>330</v>
      </c>
      <c r="D10" s="11">
        <f>C10*7.14</f>
        <v>2356.2</v>
      </c>
      <c r="E10" s="12">
        <f>C10*700</f>
        <v>231000</v>
      </c>
      <c r="F10" s="13">
        <f>C10*35.7</f>
        <v>11781</v>
      </c>
    </row>
    <row r="11" s="1" customFormat="1" spans="1:6">
      <c r="A11" s="9">
        <v>5</v>
      </c>
      <c r="B11" s="10" t="s">
        <v>14</v>
      </c>
      <c r="C11" s="22">
        <v>400</v>
      </c>
      <c r="D11" s="11">
        <f>C11*7.14</f>
        <v>2856</v>
      </c>
      <c r="E11" s="12">
        <f>C11*700</f>
        <v>280000</v>
      </c>
      <c r="F11" s="13">
        <f>C11*35.7</f>
        <v>14280</v>
      </c>
    </row>
    <row r="12" s="1" customFormat="1" spans="1:6">
      <c r="A12" s="9"/>
      <c r="B12" s="10"/>
      <c r="C12" s="22"/>
      <c r="D12" s="11"/>
      <c r="E12" s="12"/>
      <c r="F12" s="13"/>
    </row>
    <row r="13" s="1" customFormat="1" spans="1:6">
      <c r="A13" s="9"/>
      <c r="B13" s="10"/>
      <c r="C13" s="23"/>
      <c r="D13" s="11"/>
      <c r="E13" s="11"/>
      <c r="F13" s="13"/>
    </row>
    <row r="14" s="1" customFormat="1" spans="1:6">
      <c r="A14" s="9"/>
      <c r="B14" s="10"/>
      <c r="C14" s="23"/>
      <c r="D14" s="11"/>
      <c r="E14" s="11"/>
      <c r="F14" s="13"/>
    </row>
    <row r="15" s="1" customFormat="1" spans="1:6">
      <c r="A15" s="9"/>
      <c r="B15" s="10"/>
      <c r="C15" s="23"/>
      <c r="D15" s="11"/>
      <c r="E15" s="11"/>
      <c r="F15" s="13"/>
    </row>
    <row r="16" s="1" customFormat="1" spans="1:6">
      <c r="A16" s="9"/>
      <c r="B16" s="10"/>
      <c r="C16" s="23"/>
      <c r="D16" s="11"/>
      <c r="E16" s="11"/>
      <c r="F16" s="13"/>
    </row>
    <row r="17" s="1" customFormat="1" spans="1:6">
      <c r="A17" s="9"/>
      <c r="B17" s="10"/>
      <c r="C17" s="23"/>
      <c r="D17" s="11"/>
      <c r="E17" s="11"/>
      <c r="F17" s="13"/>
    </row>
    <row r="18" s="1" customFormat="1" spans="1:6">
      <c r="A18" s="9"/>
      <c r="B18" s="10"/>
      <c r="C18" s="23"/>
      <c r="D18" s="11"/>
      <c r="E18" s="11"/>
      <c r="F18" s="13"/>
    </row>
    <row r="19" s="1" customFormat="1" spans="1:6">
      <c r="A19" s="9"/>
      <c r="B19" s="10"/>
      <c r="C19" s="23"/>
      <c r="D19" s="11"/>
      <c r="E19" s="11"/>
      <c r="F19" s="13"/>
    </row>
    <row r="20" s="1" customFormat="1" spans="1:6">
      <c r="A20" s="9"/>
      <c r="B20" s="10"/>
      <c r="C20" s="23"/>
      <c r="D20" s="11"/>
      <c r="E20" s="11"/>
      <c r="F20" s="13"/>
    </row>
    <row r="21" s="1" customFormat="1" spans="1:6">
      <c r="A21" s="9"/>
      <c r="B21" s="10"/>
      <c r="C21" s="23"/>
      <c r="D21" s="11"/>
      <c r="E21" s="11"/>
      <c r="F21" s="13"/>
    </row>
    <row r="22" s="1" customFormat="1" spans="1:6">
      <c r="A22" s="9"/>
      <c r="B22" s="10"/>
      <c r="C22" s="23"/>
      <c r="D22" s="11"/>
      <c r="E22" s="11"/>
      <c r="F22" s="13"/>
    </row>
    <row r="23" s="1" customFormat="1" spans="1:6">
      <c r="A23" s="9"/>
      <c r="B23" s="10"/>
      <c r="C23" s="23"/>
      <c r="D23" s="11"/>
      <c r="E23" s="11"/>
      <c r="F23" s="13"/>
    </row>
    <row r="24" s="1" customFormat="1" spans="1:6">
      <c r="A24" s="9"/>
      <c r="B24" s="10"/>
      <c r="C24" s="23"/>
      <c r="D24" s="11"/>
      <c r="E24" s="11"/>
      <c r="F24" s="13"/>
    </row>
    <row r="25" s="1" customFormat="1" spans="1:6">
      <c r="A25" s="9"/>
      <c r="B25" s="10"/>
      <c r="C25" s="23"/>
      <c r="D25" s="11"/>
      <c r="E25" s="11"/>
      <c r="F25" s="13"/>
    </row>
    <row r="26" s="1" customFormat="1" spans="1:6">
      <c r="A26" s="14" t="s">
        <v>15</v>
      </c>
      <c r="B26" s="15"/>
      <c r="C26" s="24">
        <f>SUM(C7:C12)</f>
        <v>1240</v>
      </c>
      <c r="D26" s="24">
        <f>SUM(D7:D12)</f>
        <v>8853.6</v>
      </c>
      <c r="E26" s="24">
        <f>SUM(E7:E12)</f>
        <v>868000</v>
      </c>
      <c r="F26" s="24">
        <f>SUM(F7:F12)</f>
        <v>44268</v>
      </c>
    </row>
  </sheetData>
  <mergeCells count="11">
    <mergeCell ref="A1:F1"/>
    <mergeCell ref="A2:F2"/>
    <mergeCell ref="A3:F3"/>
    <mergeCell ref="A4:F4"/>
    <mergeCell ref="A26:B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zoomScale="90" zoomScaleNormal="90"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</v>
      </c>
      <c r="B3" s="4"/>
      <c r="C3" s="4"/>
      <c r="D3" s="4"/>
      <c r="E3" s="4"/>
      <c r="F3" s="4"/>
    </row>
    <row r="4" ht="15" customHeight="1" spans="1:6">
      <c r="A4" s="4" t="s">
        <v>17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18</v>
      </c>
      <c r="C7" s="16">
        <v>10</v>
      </c>
      <c r="D7" s="11">
        <f>C7*7.14</f>
        <v>71.4</v>
      </c>
      <c r="E7" s="12">
        <f>C7*700</f>
        <v>7000</v>
      </c>
      <c r="F7" s="13">
        <f>C7*35.7</f>
        <v>357</v>
      </c>
    </row>
    <row r="8" s="1" customFormat="1" spans="1:6">
      <c r="A8" s="9">
        <v>2</v>
      </c>
      <c r="B8" s="10" t="s">
        <v>19</v>
      </c>
      <c r="C8" s="16">
        <v>80</v>
      </c>
      <c r="D8" s="11">
        <f t="shared" ref="D8:D52" si="0">C8*7.14</f>
        <v>571.2</v>
      </c>
      <c r="E8" s="12">
        <f t="shared" ref="E8:E52" si="1">C8*700</f>
        <v>56000</v>
      </c>
      <c r="F8" s="13">
        <f t="shared" ref="F8:F52" si="2">C8*35.7</f>
        <v>2856</v>
      </c>
    </row>
    <row r="9" s="1" customFormat="1" spans="1:6">
      <c r="A9" s="9">
        <v>3</v>
      </c>
      <c r="B9" s="10" t="s">
        <v>20</v>
      </c>
      <c r="C9" s="16">
        <v>5</v>
      </c>
      <c r="D9" s="11">
        <f t="shared" si="0"/>
        <v>35.7</v>
      </c>
      <c r="E9" s="12">
        <f t="shared" si="1"/>
        <v>3500</v>
      </c>
      <c r="F9" s="13">
        <f t="shared" si="2"/>
        <v>178.5</v>
      </c>
    </row>
    <row r="10" s="1" customFormat="1" spans="1:6">
      <c r="A10" s="9">
        <v>4</v>
      </c>
      <c r="B10" s="10" t="s">
        <v>21</v>
      </c>
      <c r="C10" s="16">
        <v>5</v>
      </c>
      <c r="D10" s="11">
        <f t="shared" si="0"/>
        <v>35.7</v>
      </c>
      <c r="E10" s="12">
        <f t="shared" si="1"/>
        <v>3500</v>
      </c>
      <c r="F10" s="13">
        <f t="shared" si="2"/>
        <v>178.5</v>
      </c>
    </row>
    <row r="11" s="1" customFormat="1" spans="1:6">
      <c r="A11" s="9">
        <v>5</v>
      </c>
      <c r="B11" s="10" t="s">
        <v>22</v>
      </c>
      <c r="C11" s="16">
        <v>4</v>
      </c>
      <c r="D11" s="11">
        <f t="shared" si="0"/>
        <v>28.56</v>
      </c>
      <c r="E11" s="12">
        <f t="shared" si="1"/>
        <v>2800</v>
      </c>
      <c r="F11" s="13">
        <f t="shared" si="2"/>
        <v>142.8</v>
      </c>
    </row>
    <row r="12" s="1" customFormat="1" spans="1:6">
      <c r="A12" s="9">
        <v>6</v>
      </c>
      <c r="B12" s="10" t="s">
        <v>23</v>
      </c>
      <c r="C12" s="16">
        <v>6</v>
      </c>
      <c r="D12" s="11">
        <f t="shared" si="0"/>
        <v>42.84</v>
      </c>
      <c r="E12" s="12">
        <f t="shared" si="1"/>
        <v>4200</v>
      </c>
      <c r="F12" s="13">
        <f t="shared" si="2"/>
        <v>214.2</v>
      </c>
    </row>
    <row r="13" s="1" customFormat="1" spans="1:6">
      <c r="A13" s="9">
        <v>7</v>
      </c>
      <c r="B13" s="10" t="s">
        <v>24</v>
      </c>
      <c r="C13" s="16">
        <v>5</v>
      </c>
      <c r="D13" s="11">
        <f t="shared" si="0"/>
        <v>35.7</v>
      </c>
      <c r="E13" s="12">
        <f t="shared" si="1"/>
        <v>3500</v>
      </c>
      <c r="F13" s="13">
        <f t="shared" si="2"/>
        <v>178.5</v>
      </c>
    </row>
    <row r="14" s="1" customFormat="1" spans="1:6">
      <c r="A14" s="9">
        <v>8</v>
      </c>
      <c r="B14" s="10" t="s">
        <v>25</v>
      </c>
      <c r="C14" s="16">
        <v>3</v>
      </c>
      <c r="D14" s="11">
        <f t="shared" si="0"/>
        <v>21.42</v>
      </c>
      <c r="E14" s="12">
        <f t="shared" si="1"/>
        <v>2100</v>
      </c>
      <c r="F14" s="13">
        <f t="shared" si="2"/>
        <v>107.1</v>
      </c>
    </row>
    <row r="15" s="1" customFormat="1" spans="1:6">
      <c r="A15" s="9">
        <v>9</v>
      </c>
      <c r="B15" s="10" t="s">
        <v>26</v>
      </c>
      <c r="C15" s="16">
        <v>3</v>
      </c>
      <c r="D15" s="11">
        <f t="shared" si="0"/>
        <v>21.42</v>
      </c>
      <c r="E15" s="12">
        <f t="shared" si="1"/>
        <v>2100</v>
      </c>
      <c r="F15" s="13">
        <f t="shared" si="2"/>
        <v>107.1</v>
      </c>
    </row>
    <row r="16" s="1" customFormat="1" spans="1:6">
      <c r="A16" s="9">
        <v>10</v>
      </c>
      <c r="B16" s="10" t="s">
        <v>27</v>
      </c>
      <c r="C16" s="16">
        <v>2</v>
      </c>
      <c r="D16" s="11">
        <f t="shared" si="0"/>
        <v>14.28</v>
      </c>
      <c r="E16" s="12">
        <f t="shared" si="1"/>
        <v>1400</v>
      </c>
      <c r="F16" s="13">
        <f t="shared" si="2"/>
        <v>71.4</v>
      </c>
    </row>
    <row r="17" s="1" customFormat="1" spans="1:6">
      <c r="A17" s="9">
        <v>11</v>
      </c>
      <c r="B17" s="10" t="s">
        <v>28</v>
      </c>
      <c r="C17" s="16">
        <v>2</v>
      </c>
      <c r="D17" s="11">
        <f t="shared" si="0"/>
        <v>14.28</v>
      </c>
      <c r="E17" s="12">
        <f t="shared" si="1"/>
        <v>1400</v>
      </c>
      <c r="F17" s="13">
        <f t="shared" si="2"/>
        <v>71.4</v>
      </c>
    </row>
    <row r="18" s="1" customFormat="1" spans="1:6">
      <c r="A18" s="9">
        <v>12</v>
      </c>
      <c r="B18" s="10" t="s">
        <v>29</v>
      </c>
      <c r="C18" s="16">
        <v>5</v>
      </c>
      <c r="D18" s="11">
        <f t="shared" si="0"/>
        <v>35.7</v>
      </c>
      <c r="E18" s="12">
        <f t="shared" si="1"/>
        <v>3500</v>
      </c>
      <c r="F18" s="13">
        <f t="shared" si="2"/>
        <v>178.5</v>
      </c>
    </row>
    <row r="19" s="1" customFormat="1" spans="1:6">
      <c r="A19" s="9">
        <v>13</v>
      </c>
      <c r="B19" s="10" t="s">
        <v>30</v>
      </c>
      <c r="C19" s="16">
        <v>2</v>
      </c>
      <c r="D19" s="11">
        <f t="shared" si="0"/>
        <v>14.28</v>
      </c>
      <c r="E19" s="12">
        <f t="shared" si="1"/>
        <v>1400</v>
      </c>
      <c r="F19" s="13">
        <f t="shared" si="2"/>
        <v>71.4</v>
      </c>
    </row>
    <row r="20" s="1" customFormat="1" spans="1:6">
      <c r="A20" s="9">
        <v>14</v>
      </c>
      <c r="B20" s="10" t="s">
        <v>31</v>
      </c>
      <c r="C20" s="16">
        <v>2</v>
      </c>
      <c r="D20" s="11">
        <f t="shared" si="0"/>
        <v>14.28</v>
      </c>
      <c r="E20" s="12">
        <f t="shared" si="1"/>
        <v>1400</v>
      </c>
      <c r="F20" s="13">
        <f t="shared" si="2"/>
        <v>71.4</v>
      </c>
    </row>
    <row r="21" s="1" customFormat="1" spans="1:6">
      <c r="A21" s="9">
        <v>15</v>
      </c>
      <c r="B21" s="10" t="s">
        <v>32</v>
      </c>
      <c r="C21" s="16">
        <v>6</v>
      </c>
      <c r="D21" s="11">
        <f t="shared" si="0"/>
        <v>42.84</v>
      </c>
      <c r="E21" s="12">
        <f t="shared" si="1"/>
        <v>4200</v>
      </c>
      <c r="F21" s="13">
        <f t="shared" si="2"/>
        <v>214.2</v>
      </c>
    </row>
    <row r="22" s="1" customFormat="1" spans="1:6">
      <c r="A22" s="9">
        <v>16</v>
      </c>
      <c r="B22" s="10" t="s">
        <v>33</v>
      </c>
      <c r="C22" s="16">
        <v>2</v>
      </c>
      <c r="D22" s="11">
        <f t="shared" si="0"/>
        <v>14.28</v>
      </c>
      <c r="E22" s="12">
        <f t="shared" si="1"/>
        <v>1400</v>
      </c>
      <c r="F22" s="13">
        <f t="shared" si="2"/>
        <v>71.4</v>
      </c>
    </row>
    <row r="23" s="1" customFormat="1" spans="1:6">
      <c r="A23" s="9">
        <v>17</v>
      </c>
      <c r="B23" s="10" t="s">
        <v>34</v>
      </c>
      <c r="C23" s="16">
        <v>10</v>
      </c>
      <c r="D23" s="11">
        <f t="shared" si="0"/>
        <v>71.4</v>
      </c>
      <c r="E23" s="12">
        <f t="shared" si="1"/>
        <v>7000</v>
      </c>
      <c r="F23" s="13">
        <f t="shared" si="2"/>
        <v>357</v>
      </c>
    </row>
    <row r="24" s="1" customFormat="1" spans="1:6">
      <c r="A24" s="9">
        <v>18</v>
      </c>
      <c r="B24" s="10" t="s">
        <v>35</v>
      </c>
      <c r="C24" s="16">
        <v>4</v>
      </c>
      <c r="D24" s="11">
        <f t="shared" si="0"/>
        <v>28.56</v>
      </c>
      <c r="E24" s="12">
        <f t="shared" si="1"/>
        <v>2800</v>
      </c>
      <c r="F24" s="13">
        <f t="shared" si="2"/>
        <v>142.8</v>
      </c>
    </row>
    <row r="25" s="1" customFormat="1" spans="1:6">
      <c r="A25" s="9">
        <v>19</v>
      </c>
      <c r="B25" s="10" t="s">
        <v>36</v>
      </c>
      <c r="C25" s="16">
        <v>3</v>
      </c>
      <c r="D25" s="11">
        <f t="shared" si="0"/>
        <v>21.42</v>
      </c>
      <c r="E25" s="12">
        <f t="shared" si="1"/>
        <v>2100</v>
      </c>
      <c r="F25" s="13">
        <f t="shared" si="2"/>
        <v>107.1</v>
      </c>
    </row>
    <row r="26" s="1" customFormat="1" spans="1:6">
      <c r="A26" s="9">
        <v>20</v>
      </c>
      <c r="B26" s="10" t="s">
        <v>37</v>
      </c>
      <c r="C26" s="16">
        <v>2</v>
      </c>
      <c r="D26" s="11">
        <f t="shared" si="0"/>
        <v>14.28</v>
      </c>
      <c r="E26" s="12">
        <f t="shared" si="1"/>
        <v>1400</v>
      </c>
      <c r="F26" s="13">
        <f t="shared" si="2"/>
        <v>71.4</v>
      </c>
    </row>
    <row r="27" s="1" customFormat="1" spans="1:6">
      <c r="A27" s="9">
        <v>21</v>
      </c>
      <c r="B27" s="10" t="s">
        <v>38</v>
      </c>
      <c r="C27" s="16">
        <v>3</v>
      </c>
      <c r="D27" s="11">
        <f t="shared" si="0"/>
        <v>21.42</v>
      </c>
      <c r="E27" s="12">
        <f t="shared" si="1"/>
        <v>2100</v>
      </c>
      <c r="F27" s="13">
        <f t="shared" si="2"/>
        <v>107.1</v>
      </c>
    </row>
    <row r="28" s="1" customFormat="1" spans="1:6">
      <c r="A28" s="9">
        <v>22</v>
      </c>
      <c r="B28" s="10" t="s">
        <v>39</v>
      </c>
      <c r="C28" s="16">
        <v>2</v>
      </c>
      <c r="D28" s="11">
        <f t="shared" si="0"/>
        <v>14.28</v>
      </c>
      <c r="E28" s="12">
        <f t="shared" si="1"/>
        <v>1400</v>
      </c>
      <c r="F28" s="13">
        <f t="shared" si="2"/>
        <v>71.4</v>
      </c>
    </row>
    <row r="29" s="1" customFormat="1" spans="1:6">
      <c r="A29" s="9">
        <v>23</v>
      </c>
      <c r="B29" s="10" t="s">
        <v>40</v>
      </c>
      <c r="C29" s="16">
        <v>20</v>
      </c>
      <c r="D29" s="11">
        <f t="shared" si="0"/>
        <v>142.8</v>
      </c>
      <c r="E29" s="12">
        <f t="shared" si="1"/>
        <v>14000</v>
      </c>
      <c r="F29" s="13">
        <f t="shared" si="2"/>
        <v>714</v>
      </c>
    </row>
    <row r="30" s="1" customFormat="1" spans="1:6">
      <c r="A30" s="9">
        <v>24</v>
      </c>
      <c r="B30" s="10" t="s">
        <v>41</v>
      </c>
      <c r="C30" s="16">
        <v>22</v>
      </c>
      <c r="D30" s="11">
        <f t="shared" si="0"/>
        <v>157.08</v>
      </c>
      <c r="E30" s="12">
        <f t="shared" si="1"/>
        <v>15400</v>
      </c>
      <c r="F30" s="13">
        <f t="shared" si="2"/>
        <v>785.4</v>
      </c>
    </row>
    <row r="31" s="1" customFormat="1" spans="1:6">
      <c r="A31" s="9">
        <v>25</v>
      </c>
      <c r="B31" s="10" t="s">
        <v>42</v>
      </c>
      <c r="C31" s="16">
        <v>86</v>
      </c>
      <c r="D31" s="11">
        <f t="shared" si="0"/>
        <v>614.04</v>
      </c>
      <c r="E31" s="12">
        <f t="shared" si="1"/>
        <v>60200</v>
      </c>
      <c r="F31" s="13">
        <f t="shared" si="2"/>
        <v>3070.2</v>
      </c>
    </row>
    <row r="32" s="1" customFormat="1" spans="1:6">
      <c r="A32" s="9">
        <v>26</v>
      </c>
      <c r="B32" s="10" t="s">
        <v>43</v>
      </c>
      <c r="C32" s="16">
        <v>6</v>
      </c>
      <c r="D32" s="11">
        <f t="shared" si="0"/>
        <v>42.84</v>
      </c>
      <c r="E32" s="12">
        <f t="shared" si="1"/>
        <v>4200</v>
      </c>
      <c r="F32" s="13">
        <f t="shared" si="2"/>
        <v>214.2</v>
      </c>
    </row>
    <row r="33" s="1" customFormat="1" spans="1:6">
      <c r="A33" s="9">
        <v>27</v>
      </c>
      <c r="B33" s="10" t="s">
        <v>44</v>
      </c>
      <c r="C33" s="16">
        <v>20</v>
      </c>
      <c r="D33" s="11">
        <f t="shared" si="0"/>
        <v>142.8</v>
      </c>
      <c r="E33" s="12">
        <f t="shared" si="1"/>
        <v>14000</v>
      </c>
      <c r="F33" s="13">
        <f t="shared" si="2"/>
        <v>714</v>
      </c>
    </row>
    <row r="34" s="1" customFormat="1" spans="1:6">
      <c r="A34" s="9">
        <v>28</v>
      </c>
      <c r="B34" s="10" t="s">
        <v>45</v>
      </c>
      <c r="C34" s="16">
        <v>80</v>
      </c>
      <c r="D34" s="11">
        <f t="shared" si="0"/>
        <v>571.2</v>
      </c>
      <c r="E34" s="12">
        <f t="shared" si="1"/>
        <v>56000</v>
      </c>
      <c r="F34" s="13">
        <f t="shared" si="2"/>
        <v>2856</v>
      </c>
    </row>
    <row r="35" s="1" customFormat="1" spans="1:6">
      <c r="A35" s="9">
        <v>29</v>
      </c>
      <c r="B35" s="10" t="s">
        <v>46</v>
      </c>
      <c r="C35" s="16">
        <v>20</v>
      </c>
      <c r="D35" s="11">
        <f t="shared" si="0"/>
        <v>142.8</v>
      </c>
      <c r="E35" s="12">
        <f t="shared" si="1"/>
        <v>14000</v>
      </c>
      <c r="F35" s="13">
        <f t="shared" si="2"/>
        <v>714</v>
      </c>
    </row>
    <row r="36" s="1" customFormat="1" spans="1:6">
      <c r="A36" s="9">
        <v>30</v>
      </c>
      <c r="B36" s="10" t="s">
        <v>47</v>
      </c>
      <c r="C36" s="16">
        <v>20</v>
      </c>
      <c r="D36" s="11">
        <f t="shared" si="0"/>
        <v>142.8</v>
      </c>
      <c r="E36" s="12">
        <f t="shared" si="1"/>
        <v>14000</v>
      </c>
      <c r="F36" s="13">
        <f t="shared" si="2"/>
        <v>714</v>
      </c>
    </row>
    <row r="37" s="1" customFormat="1" spans="1:6">
      <c r="A37" s="9">
        <v>31</v>
      </c>
      <c r="B37" s="10" t="s">
        <v>48</v>
      </c>
      <c r="C37" s="16">
        <v>40</v>
      </c>
      <c r="D37" s="11">
        <f t="shared" si="0"/>
        <v>285.6</v>
      </c>
      <c r="E37" s="12">
        <f t="shared" si="1"/>
        <v>28000</v>
      </c>
      <c r="F37" s="13">
        <f t="shared" si="2"/>
        <v>1428</v>
      </c>
    </row>
    <row r="38" s="1" customFormat="1" spans="1:6">
      <c r="A38" s="9">
        <v>32</v>
      </c>
      <c r="B38" s="10" t="s">
        <v>49</v>
      </c>
      <c r="C38" s="16">
        <v>30</v>
      </c>
      <c r="D38" s="11">
        <f t="shared" si="0"/>
        <v>214.2</v>
      </c>
      <c r="E38" s="12">
        <f t="shared" si="1"/>
        <v>21000</v>
      </c>
      <c r="F38" s="13">
        <f t="shared" si="2"/>
        <v>1071</v>
      </c>
    </row>
    <row r="39" s="1" customFormat="1" spans="1:6">
      <c r="A39" s="9">
        <v>33</v>
      </c>
      <c r="B39" s="10" t="s">
        <v>50</v>
      </c>
      <c r="C39" s="16">
        <v>90</v>
      </c>
      <c r="D39" s="11">
        <f t="shared" si="0"/>
        <v>642.6</v>
      </c>
      <c r="E39" s="12">
        <f t="shared" si="1"/>
        <v>63000</v>
      </c>
      <c r="F39" s="13">
        <f t="shared" si="2"/>
        <v>3213</v>
      </c>
    </row>
    <row r="40" s="1" customFormat="1" spans="1:6">
      <c r="A40" s="9">
        <v>34</v>
      </c>
      <c r="B40" s="10" t="s">
        <v>51</v>
      </c>
      <c r="C40" s="16">
        <v>50</v>
      </c>
      <c r="D40" s="11">
        <f t="shared" si="0"/>
        <v>357</v>
      </c>
      <c r="E40" s="12">
        <f t="shared" si="1"/>
        <v>35000</v>
      </c>
      <c r="F40" s="13">
        <f t="shared" si="2"/>
        <v>1785</v>
      </c>
    </row>
    <row r="41" s="1" customFormat="1" spans="1:6">
      <c r="A41" s="9">
        <v>35</v>
      </c>
      <c r="B41" s="10" t="s">
        <v>52</v>
      </c>
      <c r="C41" s="16">
        <v>15</v>
      </c>
      <c r="D41" s="11">
        <f t="shared" si="0"/>
        <v>107.1</v>
      </c>
      <c r="E41" s="12">
        <f t="shared" si="1"/>
        <v>10500</v>
      </c>
      <c r="F41" s="13">
        <f t="shared" si="2"/>
        <v>535.5</v>
      </c>
    </row>
    <row r="42" s="1" customFormat="1" spans="1:6">
      <c r="A42" s="9">
        <v>36</v>
      </c>
      <c r="B42" s="10" t="s">
        <v>53</v>
      </c>
      <c r="C42" s="16">
        <v>99</v>
      </c>
      <c r="D42" s="11">
        <f t="shared" si="0"/>
        <v>706.86</v>
      </c>
      <c r="E42" s="12">
        <f t="shared" si="1"/>
        <v>69300</v>
      </c>
      <c r="F42" s="13">
        <f t="shared" si="2"/>
        <v>3534.3</v>
      </c>
    </row>
    <row r="43" s="1" customFormat="1" spans="1:6">
      <c r="A43" s="9">
        <v>37</v>
      </c>
      <c r="B43" s="10" t="s">
        <v>54</v>
      </c>
      <c r="C43" s="16">
        <v>40</v>
      </c>
      <c r="D43" s="11">
        <f t="shared" si="0"/>
        <v>285.6</v>
      </c>
      <c r="E43" s="12">
        <f t="shared" si="1"/>
        <v>28000</v>
      </c>
      <c r="F43" s="13">
        <f t="shared" si="2"/>
        <v>1428</v>
      </c>
    </row>
    <row r="44" s="1" customFormat="1" spans="1:6">
      <c r="A44" s="9">
        <v>38</v>
      </c>
      <c r="B44" s="10" t="s">
        <v>55</v>
      </c>
      <c r="C44" s="16">
        <v>50</v>
      </c>
      <c r="D44" s="11">
        <f t="shared" si="0"/>
        <v>357</v>
      </c>
      <c r="E44" s="12">
        <f t="shared" si="1"/>
        <v>35000</v>
      </c>
      <c r="F44" s="13">
        <f t="shared" si="2"/>
        <v>1785</v>
      </c>
    </row>
    <row r="45" s="1" customFormat="1" spans="1:6">
      <c r="A45" s="9">
        <v>39</v>
      </c>
      <c r="B45" s="10" t="s">
        <v>56</v>
      </c>
      <c r="C45" s="16">
        <v>50</v>
      </c>
      <c r="D45" s="11">
        <f t="shared" si="0"/>
        <v>357</v>
      </c>
      <c r="E45" s="12">
        <f t="shared" si="1"/>
        <v>35000</v>
      </c>
      <c r="F45" s="13">
        <f t="shared" si="2"/>
        <v>1785</v>
      </c>
    </row>
    <row r="46" s="1" customFormat="1" spans="1:6">
      <c r="A46" s="9">
        <v>40</v>
      </c>
      <c r="B46" s="10" t="s">
        <v>57</v>
      </c>
      <c r="C46" s="16">
        <v>40</v>
      </c>
      <c r="D46" s="11">
        <f t="shared" si="0"/>
        <v>285.6</v>
      </c>
      <c r="E46" s="12">
        <f t="shared" si="1"/>
        <v>28000</v>
      </c>
      <c r="F46" s="13">
        <f t="shared" si="2"/>
        <v>1428</v>
      </c>
    </row>
    <row r="47" s="1" customFormat="1" spans="1:6">
      <c r="A47" s="9">
        <v>41</v>
      </c>
      <c r="B47" s="10" t="s">
        <v>58</v>
      </c>
      <c r="C47" s="16">
        <v>20</v>
      </c>
      <c r="D47" s="11">
        <f t="shared" si="0"/>
        <v>142.8</v>
      </c>
      <c r="E47" s="12">
        <f t="shared" si="1"/>
        <v>14000</v>
      </c>
      <c r="F47" s="13">
        <f t="shared" si="2"/>
        <v>714</v>
      </c>
    </row>
    <row r="48" s="1" customFormat="1" spans="1:6">
      <c r="A48" s="9">
        <v>42</v>
      </c>
      <c r="B48" s="10" t="s">
        <v>59</v>
      </c>
      <c r="C48" s="16">
        <v>70</v>
      </c>
      <c r="D48" s="11">
        <f t="shared" si="0"/>
        <v>499.8</v>
      </c>
      <c r="E48" s="12">
        <f t="shared" si="1"/>
        <v>49000</v>
      </c>
      <c r="F48" s="13">
        <f t="shared" si="2"/>
        <v>2499</v>
      </c>
    </row>
    <row r="49" s="1" customFormat="1" spans="1:6">
      <c r="A49" s="9">
        <v>43</v>
      </c>
      <c r="B49" s="10" t="s">
        <v>60</v>
      </c>
      <c r="C49" s="16">
        <v>48</v>
      </c>
      <c r="D49" s="11">
        <f t="shared" si="0"/>
        <v>342.72</v>
      </c>
      <c r="E49" s="12">
        <f t="shared" si="1"/>
        <v>33600</v>
      </c>
      <c r="F49" s="13">
        <f t="shared" si="2"/>
        <v>1713.6</v>
      </c>
    </row>
    <row r="50" s="1" customFormat="1" spans="1:6">
      <c r="A50" s="9">
        <v>44</v>
      </c>
      <c r="B50" s="10" t="s">
        <v>61</v>
      </c>
      <c r="C50" s="16">
        <v>80</v>
      </c>
      <c r="D50" s="11">
        <f t="shared" si="0"/>
        <v>571.2</v>
      </c>
      <c r="E50" s="12">
        <f t="shared" si="1"/>
        <v>56000</v>
      </c>
      <c r="F50" s="13">
        <f t="shared" si="2"/>
        <v>2856</v>
      </c>
    </row>
    <row r="51" s="1" customFormat="1" spans="1:6">
      <c r="A51" s="9">
        <v>45</v>
      </c>
      <c r="B51" s="10" t="s">
        <v>62</v>
      </c>
      <c r="C51" s="16">
        <v>80</v>
      </c>
      <c r="D51" s="11">
        <f t="shared" si="0"/>
        <v>571.2</v>
      </c>
      <c r="E51" s="12">
        <f t="shared" si="1"/>
        <v>56000</v>
      </c>
      <c r="F51" s="13">
        <f t="shared" si="2"/>
        <v>2856</v>
      </c>
    </row>
    <row r="52" s="1" customFormat="1" spans="1:6">
      <c r="A52" s="9">
        <v>46</v>
      </c>
      <c r="B52" s="10" t="s">
        <v>63</v>
      </c>
      <c r="C52" s="16">
        <v>70</v>
      </c>
      <c r="D52" s="11">
        <f t="shared" si="0"/>
        <v>499.8</v>
      </c>
      <c r="E52" s="12">
        <f t="shared" si="1"/>
        <v>49000</v>
      </c>
      <c r="F52" s="13">
        <f t="shared" si="2"/>
        <v>2499</v>
      </c>
    </row>
    <row r="53" s="1" customFormat="1" spans="1:6">
      <c r="A53" s="9"/>
      <c r="B53" s="13"/>
      <c r="C53" s="13"/>
      <c r="D53" s="11"/>
      <c r="E53" s="12"/>
      <c r="F53" s="13"/>
    </row>
    <row r="54" s="1" customFormat="1" spans="1:6">
      <c r="A54" s="9"/>
      <c r="B54" s="13"/>
      <c r="C54" s="13"/>
      <c r="D54" s="11"/>
      <c r="E54" s="12"/>
      <c r="F54" s="13"/>
    </row>
    <row r="55" s="1" customFormat="1" spans="1:6">
      <c r="A55" s="9"/>
      <c r="B55" s="13"/>
      <c r="C55" s="13"/>
      <c r="D55" s="11"/>
      <c r="E55" s="12"/>
      <c r="F55" s="13"/>
    </row>
    <row r="56" s="1" customFormat="1" spans="1:6">
      <c r="A56" s="9"/>
      <c r="B56" s="13"/>
      <c r="C56" s="13"/>
      <c r="D56" s="11"/>
      <c r="E56" s="12"/>
      <c r="F56" s="13"/>
    </row>
    <row r="57" s="1" customFormat="1" spans="1:6">
      <c r="A57" s="9"/>
      <c r="B57" s="13"/>
      <c r="C57" s="13"/>
      <c r="D57" s="11"/>
      <c r="E57" s="12"/>
      <c r="F57" s="13"/>
    </row>
    <row r="58" s="1" customFormat="1" spans="1:6">
      <c r="A58" s="9"/>
      <c r="B58" s="13"/>
      <c r="C58" s="13"/>
      <c r="D58" s="11"/>
      <c r="E58" s="12"/>
      <c r="F58" s="13"/>
    </row>
    <row r="59" s="1" customFormat="1" spans="1:6">
      <c r="A59" s="9"/>
      <c r="B59" s="13"/>
      <c r="C59" s="13"/>
      <c r="D59" s="11"/>
      <c r="E59" s="12"/>
      <c r="F59" s="13"/>
    </row>
    <row r="60" s="1" customFormat="1" spans="1:6">
      <c r="A60" s="9"/>
      <c r="B60" s="13"/>
      <c r="C60" s="13"/>
      <c r="D60" s="11"/>
      <c r="E60" s="12"/>
      <c r="F60" s="13"/>
    </row>
    <row r="61" s="1" customFormat="1" spans="1:6">
      <c r="A61" s="9"/>
      <c r="B61" s="13"/>
      <c r="C61" s="13"/>
      <c r="D61" s="11"/>
      <c r="E61" s="12"/>
      <c r="F61" s="13"/>
    </row>
    <row r="62" s="1" customFormat="1" spans="1:6">
      <c r="A62" s="9"/>
      <c r="B62" s="13"/>
      <c r="C62" s="13"/>
      <c r="D62" s="11"/>
      <c r="E62" s="12"/>
      <c r="F62" s="13"/>
    </row>
    <row r="63" s="1" customFormat="1" spans="1:6">
      <c r="A63" s="14" t="s">
        <v>15</v>
      </c>
      <c r="B63" s="15"/>
      <c r="C63" s="13">
        <f>SUM(C7:C62)</f>
        <v>1312</v>
      </c>
      <c r="D63" s="11">
        <f>SUM(D7:D62)</f>
        <v>9367.68</v>
      </c>
      <c r="E63" s="12">
        <f>SUM(E7:E62)</f>
        <v>918400</v>
      </c>
      <c r="F63" s="13">
        <f>SUM(F7:F62)</f>
        <v>46838.4</v>
      </c>
    </row>
  </sheetData>
  <mergeCells count="11">
    <mergeCell ref="A1:F1"/>
    <mergeCell ref="A2:F2"/>
    <mergeCell ref="A3:F3"/>
    <mergeCell ref="A4:F4"/>
    <mergeCell ref="A63:B6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zoomScale="90" zoomScaleNormal="90" workbookViewId="0">
      <selection activeCell="A2" sqref="A2:F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64</v>
      </c>
      <c r="B3" s="4"/>
      <c r="C3" s="4"/>
      <c r="D3" s="4"/>
      <c r="E3" s="4"/>
      <c r="F3" s="4"/>
    </row>
    <row r="4" ht="15" customHeight="1" spans="1:6">
      <c r="A4" s="4" t="s">
        <v>65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66</v>
      </c>
      <c r="C7" s="10">
        <v>90</v>
      </c>
      <c r="D7" s="11">
        <f>C7*7.14</f>
        <v>642.6</v>
      </c>
      <c r="E7" s="12">
        <f>C7*700</f>
        <v>63000</v>
      </c>
      <c r="F7" s="13">
        <f>C7*35.7</f>
        <v>3213</v>
      </c>
    </row>
    <row r="8" s="1" customFormat="1" spans="1:6">
      <c r="A8" s="9"/>
      <c r="B8" s="10"/>
      <c r="C8" s="10"/>
      <c r="D8" s="11"/>
      <c r="E8" s="12"/>
      <c r="F8" s="13"/>
    </row>
    <row r="9" s="1" customFormat="1" spans="1:6">
      <c r="A9" s="9"/>
      <c r="B9" s="10"/>
      <c r="C9" s="10"/>
      <c r="D9" s="11"/>
      <c r="E9" s="12"/>
      <c r="F9" s="13"/>
    </row>
    <row r="10" s="1" customFormat="1" spans="1:6">
      <c r="A10" s="9"/>
      <c r="B10" s="13"/>
      <c r="C10" s="13"/>
      <c r="D10" s="11"/>
      <c r="E10" s="12"/>
      <c r="F10" s="13"/>
    </row>
    <row r="11" s="1" customFormat="1" spans="1:6">
      <c r="A11" s="9"/>
      <c r="B11" s="13"/>
      <c r="C11" s="13"/>
      <c r="D11" s="11"/>
      <c r="E11" s="12"/>
      <c r="F11" s="13"/>
    </row>
    <row r="12" s="1" customFormat="1" spans="1:6">
      <c r="A12" s="9"/>
      <c r="B12" s="13"/>
      <c r="C12" s="13"/>
      <c r="D12" s="11"/>
      <c r="E12" s="12"/>
      <c r="F12" s="13"/>
    </row>
    <row r="13" s="1" customFormat="1" spans="1:6">
      <c r="A13" s="9"/>
      <c r="B13" s="13"/>
      <c r="C13" s="13"/>
      <c r="D13" s="11"/>
      <c r="E13" s="12"/>
      <c r="F13" s="13"/>
    </row>
    <row r="14" s="1" customFormat="1" spans="1:6">
      <c r="A14" s="9"/>
      <c r="B14" s="13"/>
      <c r="C14" s="13"/>
      <c r="D14" s="11"/>
      <c r="E14" s="12"/>
      <c r="F14" s="13"/>
    </row>
    <row r="15" s="1" customFormat="1" spans="1:6">
      <c r="A15" s="9"/>
      <c r="B15" s="13"/>
      <c r="C15" s="13"/>
      <c r="D15" s="11"/>
      <c r="E15" s="12"/>
      <c r="F15" s="13"/>
    </row>
    <row r="16" s="1" customFormat="1" spans="1:6">
      <c r="A16" s="9"/>
      <c r="B16" s="13"/>
      <c r="C16" s="13"/>
      <c r="D16" s="11"/>
      <c r="E16" s="12"/>
      <c r="F16" s="13"/>
    </row>
    <row r="17" s="1" customFormat="1" spans="1:6">
      <c r="A17" s="9"/>
      <c r="B17" s="13"/>
      <c r="C17" s="13"/>
      <c r="D17" s="11"/>
      <c r="E17" s="12"/>
      <c r="F17" s="13"/>
    </row>
    <row r="18" s="1" customFormat="1" spans="1:6">
      <c r="A18" s="14" t="s">
        <v>15</v>
      </c>
      <c r="B18" s="15"/>
      <c r="C18" s="13">
        <f>SUM(C7:C17)</f>
        <v>90</v>
      </c>
      <c r="D18" s="11">
        <f>SUM(D7:D17)</f>
        <v>642.6</v>
      </c>
      <c r="E18" s="12">
        <f>SUM(E7:E17)</f>
        <v>63000</v>
      </c>
      <c r="F18" s="13">
        <f>SUM(F7:F17)</f>
        <v>3213</v>
      </c>
    </row>
  </sheetData>
  <mergeCells count="11">
    <mergeCell ref="A1:F1"/>
    <mergeCell ref="A2:F2"/>
    <mergeCell ref="A3:F3"/>
    <mergeCell ref="A4:F4"/>
    <mergeCell ref="A18:B1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八家分场</vt:lpstr>
      <vt:lpstr>平房分场</vt:lpstr>
      <vt:lpstr>新房身分场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