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八家分场" sheetId="1" r:id="rId1"/>
    <sheet name="柴达木分场" sheetId="2" r:id="rId2"/>
    <sheet name="平房分场" sheetId="3" r:id="rId3"/>
    <sheet name="山根分场" sheetId="4" r:id="rId4"/>
    <sheet name="新房身分场" sheetId="5" r:id="rId5"/>
    <sheet name="尧都地分场" sheetId="6" r:id="rId6"/>
  </sheets>
  <definedNames>
    <definedName name="_xlnm.Print_Titles" localSheetId="0">八家分场!$1:$6</definedName>
    <definedName name="_xlnm.Print_Titles" localSheetId="1">柴达木分场!$1:$6</definedName>
    <definedName name="_xlnm.Print_Titles" localSheetId="2">平房分场!$1:$6</definedName>
    <definedName name="_xlnm.Print_Titles" localSheetId="3">山根分场!$1:$6</definedName>
    <definedName name="_xlnm.Print_Titles" localSheetId="4">新房身分场!$1:$6</definedName>
    <definedName name="_xlnm.Print_Titles" localSheetId="5">尧都地分场!$1:$6</definedName>
    <definedName name="_xlnm._FilterDatabase" localSheetId="0" hidden="1">八家分场!$A$5:$F$5</definedName>
  </definedNames>
  <calcPr calcId="144525"/>
</workbook>
</file>

<file path=xl/sharedStrings.xml><?xml version="1.0" encoding="utf-8"?>
<sst xmlns="http://schemas.openxmlformats.org/spreadsheetml/2006/main" count="478" uniqueCount="424">
  <si>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</si>
  <si>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</si>
  <si>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投保人：建平县国营农场八家分场                          </t>
  </si>
  <si>
    <t>种植地点：辽宁省朝阳市建平县八家国营农场八家分场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</si>
  <si>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</si>
  <si>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</si>
  <si>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</si>
  <si>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</si>
  <si>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</si>
  <si>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</si>
  <si>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胡忠</t>
  </si>
  <si>
    <t>杨彦云</t>
  </si>
  <si>
    <t>董国利</t>
  </si>
  <si>
    <t>寇瑞平</t>
  </si>
  <si>
    <t>谭凤发</t>
  </si>
  <si>
    <t>吉爱民</t>
  </si>
  <si>
    <t>刘海龙</t>
  </si>
  <si>
    <t>张术和</t>
  </si>
  <si>
    <t>杜要财</t>
  </si>
  <si>
    <t>魏殿海</t>
  </si>
  <si>
    <t>辛桂林</t>
  </si>
  <si>
    <t>刘海军</t>
  </si>
  <si>
    <t>魏殿春</t>
  </si>
  <si>
    <t>魏殿民</t>
  </si>
  <si>
    <t>王树军</t>
  </si>
  <si>
    <t>杜伟</t>
  </si>
  <si>
    <t>赵凤义</t>
  </si>
  <si>
    <t>门占奎</t>
  </si>
  <si>
    <t>赵龙</t>
  </si>
  <si>
    <t>李军</t>
  </si>
  <si>
    <t>窦晓光</t>
  </si>
  <si>
    <t>佘广强</t>
  </si>
  <si>
    <t>佘井学</t>
  </si>
  <si>
    <t>于芝</t>
  </si>
  <si>
    <t>温国军</t>
  </si>
  <si>
    <t>谢国平</t>
  </si>
  <si>
    <t>沈艳丽</t>
  </si>
  <si>
    <t>赵秀华</t>
  </si>
  <si>
    <t>史秀丽</t>
  </si>
  <si>
    <t>杜金刚</t>
  </si>
  <si>
    <t>杜双鹤</t>
  </si>
  <si>
    <t>刘国祥</t>
  </si>
  <si>
    <t>单淑华</t>
  </si>
  <si>
    <t>杜玉强</t>
  </si>
  <si>
    <t>杜东磊</t>
  </si>
  <si>
    <t>李海春</t>
  </si>
  <si>
    <t>羡国富</t>
  </si>
  <si>
    <t>杜玉财</t>
  </si>
  <si>
    <t>董国峰</t>
  </si>
  <si>
    <t>董宝明</t>
  </si>
  <si>
    <t>郭长红</t>
  </si>
  <si>
    <t>杨国义</t>
  </si>
  <si>
    <t>赵国平</t>
  </si>
  <si>
    <t>蒋秀平</t>
  </si>
  <si>
    <t>蒋秀田</t>
  </si>
  <si>
    <t>魏晓霖</t>
  </si>
  <si>
    <t>杨奇伟</t>
  </si>
  <si>
    <t>刘英奎</t>
  </si>
  <si>
    <t>刘英林</t>
  </si>
  <si>
    <t>宋贵</t>
  </si>
  <si>
    <t>孙永荣</t>
  </si>
  <si>
    <t>邢卫星</t>
  </si>
  <si>
    <t>殷国范</t>
  </si>
  <si>
    <t>刘国民</t>
  </si>
  <si>
    <t>刘国海</t>
  </si>
  <si>
    <t xml:space="preserve">刘国奎 </t>
  </si>
  <si>
    <t>刘国林</t>
  </si>
  <si>
    <t>刘艳东</t>
  </si>
  <si>
    <t>刘国升</t>
  </si>
  <si>
    <t>刘海波</t>
  </si>
  <si>
    <t>刘国贤</t>
  </si>
  <si>
    <t>刘荣</t>
  </si>
  <si>
    <t>刘秀荣</t>
  </si>
  <si>
    <t>刘英军</t>
  </si>
  <si>
    <t>刘玉生</t>
  </si>
  <si>
    <t>王起</t>
  </si>
  <si>
    <t>卢芳</t>
  </si>
  <si>
    <t>杜耀武</t>
  </si>
  <si>
    <t>李延超</t>
  </si>
  <si>
    <t>李国海</t>
  </si>
  <si>
    <t>于晓东</t>
  </si>
  <si>
    <t>秦磊</t>
  </si>
  <si>
    <t>秦秀峰</t>
  </si>
  <si>
    <t>杨秀芬</t>
  </si>
  <si>
    <t>于志</t>
  </si>
  <si>
    <t>贾永合</t>
  </si>
  <si>
    <t>秦焕春</t>
  </si>
  <si>
    <t>于合</t>
  </si>
  <si>
    <t>王素琴</t>
  </si>
  <si>
    <t>秦焕义</t>
  </si>
  <si>
    <t>于子臣</t>
  </si>
  <si>
    <t>张玉臣</t>
  </si>
  <si>
    <t>杨立新</t>
  </si>
  <si>
    <t>刘文增</t>
  </si>
  <si>
    <t>刘桂云</t>
  </si>
  <si>
    <t>胡桂艳</t>
  </si>
  <si>
    <t>李青辉</t>
  </si>
  <si>
    <t>李晓军</t>
  </si>
  <si>
    <t>黄井坤</t>
  </si>
  <si>
    <t>黄井全</t>
  </si>
  <si>
    <t>黄井斌</t>
  </si>
  <si>
    <t>董小发</t>
  </si>
  <si>
    <t>马利</t>
  </si>
  <si>
    <t>王玉</t>
  </si>
  <si>
    <t>董晓良</t>
  </si>
  <si>
    <t>黄忠良</t>
  </si>
  <si>
    <t>马宝</t>
  </si>
  <si>
    <t>董晓义</t>
  </si>
  <si>
    <t>王友</t>
  </si>
  <si>
    <t>黄忠林</t>
  </si>
  <si>
    <t>马宝艳</t>
  </si>
  <si>
    <t>王力</t>
  </si>
  <si>
    <t>杨桂玲</t>
  </si>
  <si>
    <t>郭凤云</t>
  </si>
  <si>
    <t>王良</t>
  </si>
  <si>
    <t>董晓东</t>
  </si>
  <si>
    <t>黄福生</t>
  </si>
  <si>
    <t>黄志刚</t>
  </si>
  <si>
    <t>王海波</t>
  </si>
  <si>
    <t>贾玉恒</t>
  </si>
  <si>
    <t>陈景荣</t>
  </si>
  <si>
    <t>刘国清</t>
  </si>
  <si>
    <t>赵云朋</t>
  </si>
  <si>
    <t>赵海龙</t>
  </si>
  <si>
    <t>孙学</t>
  </si>
  <si>
    <t>杜文涛</t>
  </si>
  <si>
    <t>杜玉龙</t>
  </si>
  <si>
    <t>赵军</t>
  </si>
  <si>
    <t>孟凡林</t>
  </si>
  <si>
    <t>杜娟</t>
  </si>
  <si>
    <t>孙超</t>
  </si>
  <si>
    <t>孙秀芝</t>
  </si>
  <si>
    <t>姚云华</t>
  </si>
  <si>
    <t>郭玉佳</t>
  </si>
  <si>
    <t>杨红荣</t>
  </si>
  <si>
    <t>胡广东</t>
  </si>
  <si>
    <t>合计</t>
  </si>
  <si>
    <t xml:space="preserve">投保人：国营建平县八家农场柴达木分场                          </t>
  </si>
  <si>
    <t>种植地点：辽宁省朝阳市建平县八家国营农场柴达木分场</t>
  </si>
  <si>
    <t>成海均</t>
  </si>
  <si>
    <t>穆井龙</t>
  </si>
  <si>
    <t>穆井全</t>
  </si>
  <si>
    <t>高连发</t>
  </si>
  <si>
    <t>刘井春</t>
  </si>
  <si>
    <t>吴志峰</t>
  </si>
  <si>
    <t>孙伟立</t>
  </si>
  <si>
    <t>邢彩花</t>
  </si>
  <si>
    <t>李志勇</t>
  </si>
  <si>
    <t>孙术国</t>
  </si>
  <si>
    <t>刘井志</t>
  </si>
  <si>
    <t>边文利</t>
  </si>
  <si>
    <t>边文军</t>
  </si>
  <si>
    <t>边文有</t>
  </si>
  <si>
    <t>孙凤龙</t>
  </si>
  <si>
    <t>吴景军</t>
  </si>
  <si>
    <t>王凤军</t>
  </si>
  <si>
    <t>李秀有</t>
  </si>
  <si>
    <t>赵勇</t>
  </si>
  <si>
    <t>陆占丰</t>
  </si>
  <si>
    <t>吴井春</t>
  </si>
  <si>
    <t>孙伟东</t>
  </si>
  <si>
    <t>刘伟东</t>
  </si>
  <si>
    <t>刘井坤</t>
  </si>
  <si>
    <t>刘井义</t>
  </si>
  <si>
    <t>于荣存</t>
  </si>
  <si>
    <t>高升</t>
  </si>
  <si>
    <t>高伟</t>
  </si>
  <si>
    <t>高志强</t>
  </si>
  <si>
    <t>杨玉成</t>
  </si>
  <si>
    <t>张秀萍</t>
  </si>
  <si>
    <t>耿淑珍</t>
  </si>
  <si>
    <t>郭均玲</t>
  </si>
  <si>
    <t>王凤云</t>
  </si>
  <si>
    <t>杨国光</t>
  </si>
  <si>
    <t>刘英</t>
  </si>
  <si>
    <t>郝庆民</t>
  </si>
  <si>
    <t>刘志奇</t>
  </si>
  <si>
    <t>邢占民</t>
  </si>
  <si>
    <t>穆国军</t>
  </si>
  <si>
    <t>黄粤</t>
  </si>
  <si>
    <t>赵辉</t>
  </si>
  <si>
    <t>吴井华</t>
  </si>
  <si>
    <t>史国辉</t>
  </si>
  <si>
    <t>唐金艳</t>
  </si>
  <si>
    <t>成树良</t>
  </si>
  <si>
    <t>成海志</t>
  </si>
  <si>
    <t>黄书辉</t>
  </si>
  <si>
    <t>杨玉平</t>
  </si>
  <si>
    <t>周艳红</t>
  </si>
  <si>
    <t>高艳平</t>
  </si>
  <si>
    <t>韩文诚</t>
  </si>
  <si>
    <t>胡文武</t>
  </si>
  <si>
    <t>李学付</t>
  </si>
  <si>
    <t>刘树军</t>
  </si>
  <si>
    <t>刘万友</t>
  </si>
  <si>
    <t>刘云祥</t>
  </si>
  <si>
    <t>吴志彬</t>
  </si>
  <si>
    <t>韩金宝</t>
  </si>
  <si>
    <t>潘术祥</t>
  </si>
  <si>
    <t>潘树堂</t>
  </si>
  <si>
    <t>牟海君</t>
  </si>
  <si>
    <t>杨秀芳</t>
  </si>
  <si>
    <t>刘玉花</t>
  </si>
  <si>
    <t>王文荣</t>
  </si>
  <si>
    <t>穆海宝</t>
  </si>
  <si>
    <t>戈淑红</t>
  </si>
  <si>
    <t xml:space="preserve">投保人：国营建平县八家农场平房分场                          </t>
  </si>
  <si>
    <t>种植地点：辽宁省朝阳市建平县八家国营农场平房分场</t>
  </si>
  <si>
    <t>李静</t>
  </si>
  <si>
    <t>单国辉</t>
  </si>
  <si>
    <t>单才文</t>
  </si>
  <si>
    <t>单国武</t>
  </si>
  <si>
    <t>单国轩</t>
  </si>
  <si>
    <t>单海文</t>
  </si>
  <si>
    <t>单平文</t>
  </si>
  <si>
    <t>单振亮</t>
  </si>
  <si>
    <t>单国富</t>
  </si>
  <si>
    <t>单国海</t>
  </si>
  <si>
    <t>单国吉</t>
  </si>
  <si>
    <t>单国民</t>
  </si>
  <si>
    <t>单中海</t>
  </si>
  <si>
    <t>单国启</t>
  </si>
  <si>
    <t>单国清</t>
  </si>
  <si>
    <t>单国余</t>
  </si>
  <si>
    <t>单中富</t>
  </si>
  <si>
    <t>单中伟</t>
  </si>
  <si>
    <t>单中学</t>
  </si>
  <si>
    <t>单中玉</t>
  </si>
  <si>
    <t>单忠儒</t>
  </si>
  <si>
    <t>付春</t>
  </si>
  <si>
    <t>郭瑞新</t>
  </si>
  <si>
    <t>刘军</t>
  </si>
  <si>
    <t>刘学军</t>
  </si>
  <si>
    <t>苗洪军</t>
  </si>
  <si>
    <t>苗军</t>
  </si>
  <si>
    <t>苗水</t>
  </si>
  <si>
    <t>苗文</t>
  </si>
  <si>
    <t>苗玉</t>
  </si>
  <si>
    <t>苗中</t>
  </si>
  <si>
    <t>全广文</t>
  </si>
  <si>
    <t>宋金发</t>
  </si>
  <si>
    <t>宋金辉</t>
  </si>
  <si>
    <t>宋金来</t>
  </si>
  <si>
    <t>陈秀芹</t>
  </si>
  <si>
    <t>宋井峰</t>
  </si>
  <si>
    <t>张学军</t>
  </si>
  <si>
    <t>赵海军</t>
  </si>
  <si>
    <t>蒋宝利</t>
  </si>
  <si>
    <t>蒋占福</t>
  </si>
  <si>
    <t>迟殿顺</t>
  </si>
  <si>
    <t>谢超</t>
  </si>
  <si>
    <t>丁瑞奎</t>
  </si>
  <si>
    <t>丁瑞银</t>
  </si>
  <si>
    <t>蒋春民</t>
  </si>
  <si>
    <t>蒋春涛</t>
  </si>
  <si>
    <t>蒋占报</t>
  </si>
  <si>
    <t>蒋志均</t>
  </si>
  <si>
    <t>兰杰</t>
  </si>
  <si>
    <t>万迎春</t>
  </si>
  <si>
    <t>万国学</t>
  </si>
  <si>
    <t>谢国才</t>
  </si>
  <si>
    <t>姚秀民</t>
  </si>
  <si>
    <t>冯宝臣</t>
  </si>
  <si>
    <t>郭明阳</t>
  </si>
  <si>
    <t>郭瑞彬</t>
  </si>
  <si>
    <t>吉春艳</t>
  </si>
  <si>
    <t>吉春生</t>
  </si>
  <si>
    <t>吉术范</t>
  </si>
  <si>
    <t>李凤国</t>
  </si>
  <si>
    <t>李凤文</t>
  </si>
  <si>
    <t>李凤学</t>
  </si>
  <si>
    <t>李士才</t>
  </si>
  <si>
    <t>李士国</t>
  </si>
  <si>
    <t>李士军</t>
  </si>
  <si>
    <t>李士民</t>
  </si>
  <si>
    <t>张淑霞</t>
  </si>
  <si>
    <t>李士新</t>
  </si>
  <si>
    <t>杨敏荣</t>
  </si>
  <si>
    <t>李士有</t>
  </si>
  <si>
    <t>曲久富</t>
  </si>
  <si>
    <t>曲文成</t>
  </si>
  <si>
    <t>曲文广</t>
  </si>
  <si>
    <t>曲文凯</t>
  </si>
  <si>
    <t>曲文忠</t>
  </si>
  <si>
    <t>宋井新</t>
  </si>
  <si>
    <t>王淑英</t>
  </si>
  <si>
    <t>何永青</t>
  </si>
  <si>
    <t>蒋国英</t>
  </si>
  <si>
    <t>蒋凯龙</t>
  </si>
  <si>
    <t>蒋凯平</t>
  </si>
  <si>
    <t>谭凤阁</t>
  </si>
  <si>
    <t>王淑兰</t>
  </si>
  <si>
    <t>谭凤义</t>
  </si>
  <si>
    <t>于才</t>
  </si>
  <si>
    <t>于春</t>
  </si>
  <si>
    <t>于富</t>
  </si>
  <si>
    <t>于海利</t>
  </si>
  <si>
    <t>赵淑梅</t>
  </si>
  <si>
    <t>程海君</t>
  </si>
  <si>
    <t>马宝春</t>
  </si>
  <si>
    <t>马德军</t>
  </si>
  <si>
    <t>谭海春</t>
  </si>
  <si>
    <t>谭海民</t>
  </si>
  <si>
    <t>杨桂芬</t>
  </si>
  <si>
    <t>于海军</t>
  </si>
  <si>
    <t>于海龙</t>
  </si>
  <si>
    <t>于子刚</t>
  </si>
  <si>
    <t>单圣伟</t>
  </si>
  <si>
    <t>单殿文</t>
  </si>
  <si>
    <t>单福文</t>
  </si>
  <si>
    <t>单圣童</t>
  </si>
  <si>
    <t>王洪伟</t>
  </si>
  <si>
    <t>王维报</t>
  </si>
  <si>
    <t>王小龙</t>
  </si>
  <si>
    <t>杨宝军</t>
  </si>
  <si>
    <t>杨宝新</t>
  </si>
  <si>
    <t>杨宝文</t>
  </si>
  <si>
    <t>管国强</t>
  </si>
  <si>
    <t>管树江</t>
  </si>
  <si>
    <t>管树玉</t>
  </si>
  <si>
    <t>刘振学</t>
  </si>
  <si>
    <t>姚秀利</t>
  </si>
  <si>
    <t>王富</t>
  </si>
  <si>
    <t>冯赛玲</t>
  </si>
  <si>
    <t>张冬梅</t>
  </si>
  <si>
    <t>马云龙</t>
  </si>
  <si>
    <t>单丽荣</t>
  </si>
  <si>
    <t>单中武</t>
  </si>
  <si>
    <t>于海滨</t>
  </si>
  <si>
    <t>王文艳</t>
  </si>
  <si>
    <t>曲久荣</t>
  </si>
  <si>
    <t>李鹏飞</t>
  </si>
  <si>
    <t>季秀娟</t>
  </si>
  <si>
    <t>李洋</t>
  </si>
  <si>
    <t>杨宝臣</t>
  </si>
  <si>
    <t>宋金武</t>
  </si>
  <si>
    <t>付艳芹</t>
  </si>
  <si>
    <t>董素玲</t>
  </si>
  <si>
    <t>苗洪宝</t>
  </si>
  <si>
    <t>葛亮</t>
  </si>
  <si>
    <t>全振宝</t>
  </si>
  <si>
    <t>全振卫</t>
  </si>
  <si>
    <t>全振中</t>
  </si>
  <si>
    <t>全广林</t>
  </si>
  <si>
    <t>苗永臣</t>
  </si>
  <si>
    <t>刘存</t>
  </si>
  <si>
    <t>王才</t>
  </si>
  <si>
    <t>丁玉梅</t>
  </si>
  <si>
    <t>马丽敏</t>
  </si>
  <si>
    <t>马龙</t>
  </si>
  <si>
    <t>马生</t>
  </si>
  <si>
    <t>姚艳鸣</t>
  </si>
  <si>
    <t>黄东丽</t>
  </si>
  <si>
    <t>杨宝虎</t>
  </si>
  <si>
    <t xml:space="preserve">投保人：国营建平县八家农场山根分场                          </t>
  </si>
  <si>
    <t>种植地点：辽宁省朝阳市建平县八家国营农场山根分场</t>
  </si>
  <si>
    <t>赵金玉</t>
  </si>
  <si>
    <t>李文江</t>
  </si>
  <si>
    <t>斋国民</t>
  </si>
  <si>
    <t>斋国军</t>
  </si>
  <si>
    <t>冯金辉</t>
  </si>
  <si>
    <t>李长城</t>
  </si>
  <si>
    <t>冯俊方</t>
  </si>
  <si>
    <t>李长宝</t>
  </si>
  <si>
    <t>从子中</t>
  </si>
  <si>
    <t>从培国</t>
  </si>
  <si>
    <t>张国平</t>
  </si>
  <si>
    <t>刘慧来</t>
  </si>
  <si>
    <t>刘强</t>
  </si>
  <si>
    <t>王国勇</t>
  </si>
  <si>
    <t>魏芹</t>
  </si>
  <si>
    <t>王冬雪</t>
  </si>
  <si>
    <t>张桂梦</t>
  </si>
  <si>
    <t>赵明</t>
  </si>
  <si>
    <t>王海丽</t>
  </si>
  <si>
    <t>辛彦飞</t>
  </si>
  <si>
    <t>赵永华</t>
  </si>
  <si>
    <t>宋有</t>
  </si>
  <si>
    <t>张玉昆</t>
  </si>
  <si>
    <t>赵文友</t>
  </si>
  <si>
    <t>宋桂荣</t>
  </si>
  <si>
    <t>冯俊田</t>
  </si>
  <si>
    <t>张玉合</t>
  </si>
  <si>
    <t>张晓东</t>
  </si>
  <si>
    <t>张芝铭</t>
  </si>
  <si>
    <t>陶国祥</t>
  </si>
  <si>
    <t>姚秀梅</t>
  </si>
  <si>
    <t>杨凤英</t>
  </si>
  <si>
    <t xml:space="preserve">投保人：国营建平县八家农场新房身分场                          </t>
  </si>
  <si>
    <t>种植地点：辽宁省朝阳市建平县八家国营农场新房身分场</t>
  </si>
  <si>
    <t>张文庆</t>
  </si>
  <si>
    <t>管向辉</t>
  </si>
  <si>
    <t>许云生</t>
  </si>
  <si>
    <t>刘樱桥</t>
  </si>
  <si>
    <t>赵芳芳</t>
  </si>
  <si>
    <t>杨志刚</t>
  </si>
  <si>
    <t>刘永民</t>
  </si>
  <si>
    <t>刘文友</t>
  </si>
  <si>
    <t>沈龙</t>
  </si>
  <si>
    <t>王利军</t>
  </si>
  <si>
    <t>张凤香</t>
  </si>
  <si>
    <t xml:space="preserve">投保人： 国营建平县八家农场尧都地分场                         </t>
  </si>
  <si>
    <t>种植地点：辽宁省朝阳市建平县八家国营农场尧都地分场</t>
  </si>
  <si>
    <t>王九林</t>
  </si>
  <si>
    <t>王九魁</t>
  </si>
  <si>
    <t>王翠敏</t>
  </si>
  <si>
    <t>王金生</t>
  </si>
  <si>
    <t>孔显辉</t>
  </si>
  <si>
    <t>王超</t>
  </si>
  <si>
    <t>王恩</t>
  </si>
  <si>
    <t>张晓红</t>
  </si>
  <si>
    <t>耿晓飞</t>
  </si>
  <si>
    <t>黄东华</t>
  </si>
  <si>
    <t>姜凤芹</t>
  </si>
  <si>
    <t>杨凤军</t>
  </si>
  <si>
    <t>杨景利</t>
  </si>
  <si>
    <t>王红伟</t>
  </si>
  <si>
    <t>王龙</t>
  </si>
  <si>
    <t>杨海伟</t>
  </si>
  <si>
    <t>杨占国</t>
  </si>
  <si>
    <t>杨景峰</t>
  </si>
  <si>
    <t>王东</t>
  </si>
  <si>
    <t>王九明</t>
  </si>
  <si>
    <t>魏凤英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</si>
</sst>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63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/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6" fillId="0" borderId="0"/>
    <xf numFmtId="0" fontId="3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1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0" fillId="0" borderId="0" xfId="0" applyNumberFormat="1" applyFont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导出数据_八家村(211322021001)_(2019-03-19)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导出数据_平房村(211322021006)_(2019-03-19)_平房  地补(3)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0"/>
  <sheetViews>
    <sheetView tabSelected="1" zoomScale="90" zoomScaleNormal="90" topLeftCell="A125" workbookViewId="0">
      <selection activeCell="C170" sqref="C170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21" customWidth="1"/>
    <col min="4" max="6" width="16.625" customWidth="1"/>
  </cols>
  <sheetData>
    <row r="1" ht="30" customHeight="1" spans="1:6">
      <c r="A1" s="2" t="s">
        <v>0</v>
      </c>
      <c r="B1" s="2"/>
      <c r="C1" s="22"/>
      <c r="D1" s="2"/>
      <c r="E1" s="2"/>
      <c r="F1" s="2"/>
    </row>
    <row r="2" ht="30" customHeight="1" spans="1:6">
      <c r="A2" s="3" t="s">
        <v>1</v>
      </c>
      <c r="B2" s="3"/>
      <c r="C2" s="22"/>
      <c r="D2" s="3"/>
      <c r="E2" s="3"/>
      <c r="F2" s="3"/>
    </row>
    <row r="3" ht="15" customHeight="1" spans="1:6">
      <c r="A3" s="4" t="s">
        <v>2</v>
      </c>
      <c r="B3" s="4"/>
      <c r="C3" s="23"/>
      <c r="D3" s="4"/>
      <c r="E3" s="4"/>
      <c r="F3" s="4"/>
    </row>
    <row r="4" ht="15" customHeight="1" spans="1:6">
      <c r="A4" s="4" t="s">
        <v>3</v>
      </c>
      <c r="B4" s="4"/>
      <c r="C4" s="23"/>
      <c r="D4" s="4"/>
      <c r="E4" s="4"/>
      <c r="F4" s="4"/>
    </row>
    <row r="5" ht="22.5" customHeight="1" spans="1:6">
      <c r="A5" s="5" t="s">
        <v>4</v>
      </c>
      <c r="B5" s="5" t="s">
        <v>5</v>
      </c>
      <c r="C5" s="24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5"/>
      <c r="D6" s="5"/>
      <c r="E6" s="8"/>
      <c r="F6" s="7"/>
    </row>
    <row r="7" s="1" customFormat="1" spans="1:6">
      <c r="A7" s="9">
        <v>1</v>
      </c>
      <c r="B7" s="10" t="s">
        <v>10</v>
      </c>
      <c r="C7" s="27">
        <v>18</v>
      </c>
      <c r="D7" s="11">
        <f>C7*10.318</f>
        <v>185.724</v>
      </c>
      <c r="E7" s="12">
        <f>C7*770</f>
        <v>13860</v>
      </c>
      <c r="F7" s="13">
        <f>C7*51.59</f>
        <v>928.62</v>
      </c>
    </row>
    <row r="8" s="1" customFormat="1" spans="1:6">
      <c r="A8" s="9">
        <v>2</v>
      </c>
      <c r="B8" s="10" t="s">
        <v>11</v>
      </c>
      <c r="C8" s="27">
        <v>120</v>
      </c>
      <c r="D8" s="11">
        <f t="shared" ref="D8:D39" si="0">C8*10.318</f>
        <v>1238.16</v>
      </c>
      <c r="E8" s="12">
        <f t="shared" ref="E8:E39" si="1">C8*770</f>
        <v>92400</v>
      </c>
      <c r="F8" s="13">
        <f t="shared" ref="F8:F39" si="2">C8*51.59</f>
        <v>6190.8</v>
      </c>
    </row>
    <row r="9" s="1" customFormat="1" spans="1:6">
      <c r="A9" s="9">
        <v>3</v>
      </c>
      <c r="B9" s="10" t="s">
        <v>12</v>
      </c>
      <c r="C9" s="27">
        <v>40</v>
      </c>
      <c r="D9" s="11">
        <f t="shared" si="0"/>
        <v>412.72</v>
      </c>
      <c r="E9" s="12">
        <f t="shared" si="1"/>
        <v>30800</v>
      </c>
      <c r="F9" s="13">
        <f t="shared" si="2"/>
        <v>2063.6</v>
      </c>
    </row>
    <row r="10" s="1" customFormat="1" spans="1:6">
      <c r="A10" s="9">
        <v>4</v>
      </c>
      <c r="B10" s="10" t="s">
        <v>13</v>
      </c>
      <c r="C10" s="27">
        <v>20</v>
      </c>
      <c r="D10" s="11">
        <f t="shared" si="0"/>
        <v>206.36</v>
      </c>
      <c r="E10" s="12">
        <f t="shared" si="1"/>
        <v>15400</v>
      </c>
      <c r="F10" s="13">
        <f t="shared" si="2"/>
        <v>1031.8</v>
      </c>
    </row>
    <row r="11" s="1" customFormat="1" spans="1:6">
      <c r="A11" s="9">
        <v>5</v>
      </c>
      <c r="B11" s="10" t="s">
        <v>14</v>
      </c>
      <c r="C11" s="27">
        <v>8</v>
      </c>
      <c r="D11" s="11">
        <f t="shared" si="0"/>
        <v>82.544</v>
      </c>
      <c r="E11" s="12">
        <f t="shared" si="1"/>
        <v>6160</v>
      </c>
      <c r="F11" s="13">
        <f t="shared" si="2"/>
        <v>412.72</v>
      </c>
    </row>
    <row r="12" s="1" customFormat="1" spans="1:6">
      <c r="A12" s="9">
        <v>6</v>
      </c>
      <c r="B12" s="10" t="s">
        <v>15</v>
      </c>
      <c r="C12" s="27">
        <v>6</v>
      </c>
      <c r="D12" s="11">
        <f t="shared" si="0"/>
        <v>61.908</v>
      </c>
      <c r="E12" s="12">
        <f t="shared" si="1"/>
        <v>4620</v>
      </c>
      <c r="F12" s="13">
        <f t="shared" si="2"/>
        <v>309.54</v>
      </c>
    </row>
    <row r="13" s="1" customFormat="1" spans="1:6">
      <c r="A13" s="9">
        <v>7</v>
      </c>
      <c r="B13" s="10" t="s">
        <v>16</v>
      </c>
      <c r="C13" s="27">
        <v>11</v>
      </c>
      <c r="D13" s="11">
        <f t="shared" si="0"/>
        <v>113.498</v>
      </c>
      <c r="E13" s="12">
        <f t="shared" si="1"/>
        <v>8470</v>
      </c>
      <c r="F13" s="13">
        <f t="shared" si="2"/>
        <v>567.49</v>
      </c>
    </row>
    <row r="14" s="1" customFormat="1" spans="1:6">
      <c r="A14" s="9">
        <v>8</v>
      </c>
      <c r="B14" s="10" t="s">
        <v>17</v>
      </c>
      <c r="C14" s="27">
        <v>13</v>
      </c>
      <c r="D14" s="11">
        <f t="shared" si="0"/>
        <v>134.134</v>
      </c>
      <c r="E14" s="12">
        <f t="shared" si="1"/>
        <v>10010</v>
      </c>
      <c r="F14" s="13">
        <f t="shared" si="2"/>
        <v>670.67</v>
      </c>
    </row>
    <row r="15" s="1" customFormat="1" spans="1:6">
      <c r="A15" s="9">
        <v>9</v>
      </c>
      <c r="B15" s="10" t="s">
        <v>18</v>
      </c>
      <c r="C15" s="27">
        <v>2</v>
      </c>
      <c r="D15" s="11">
        <f t="shared" si="0"/>
        <v>20.636</v>
      </c>
      <c r="E15" s="12">
        <f t="shared" si="1"/>
        <v>1540</v>
      </c>
      <c r="F15" s="13">
        <f t="shared" si="2"/>
        <v>103.18</v>
      </c>
    </row>
    <row r="16" s="1" customFormat="1" spans="1:6">
      <c r="A16" s="9">
        <v>10</v>
      </c>
      <c r="B16" s="10" t="s">
        <v>19</v>
      </c>
      <c r="C16" s="27">
        <v>30</v>
      </c>
      <c r="D16" s="11">
        <f t="shared" si="0"/>
        <v>309.54</v>
      </c>
      <c r="E16" s="12">
        <f t="shared" si="1"/>
        <v>23100</v>
      </c>
      <c r="F16" s="13">
        <f t="shared" si="2"/>
        <v>1547.7</v>
      </c>
    </row>
    <row r="17" s="1" customFormat="1" spans="1:6">
      <c r="A17" s="9">
        <v>11</v>
      </c>
      <c r="B17" s="10" t="s">
        <v>20</v>
      </c>
      <c r="C17" s="27">
        <v>20</v>
      </c>
      <c r="D17" s="11">
        <f t="shared" si="0"/>
        <v>206.36</v>
      </c>
      <c r="E17" s="12">
        <f t="shared" si="1"/>
        <v>15400</v>
      </c>
      <c r="F17" s="13">
        <f t="shared" si="2"/>
        <v>1031.8</v>
      </c>
    </row>
    <row r="18" s="1" customFormat="1" spans="1:6">
      <c r="A18" s="9">
        <v>12</v>
      </c>
      <c r="B18" s="10" t="s">
        <v>21</v>
      </c>
      <c r="C18" s="27">
        <v>10</v>
      </c>
      <c r="D18" s="11">
        <f t="shared" si="0"/>
        <v>103.18</v>
      </c>
      <c r="E18" s="12">
        <f t="shared" si="1"/>
        <v>7700</v>
      </c>
      <c r="F18" s="13">
        <f t="shared" si="2"/>
        <v>515.9</v>
      </c>
    </row>
    <row r="19" s="1" customFormat="1" spans="1:6">
      <c r="A19" s="9">
        <v>13</v>
      </c>
      <c r="B19" s="10" t="s">
        <v>22</v>
      </c>
      <c r="C19" s="27">
        <v>20</v>
      </c>
      <c r="D19" s="11">
        <f t="shared" si="0"/>
        <v>206.36</v>
      </c>
      <c r="E19" s="12">
        <f t="shared" si="1"/>
        <v>15400</v>
      </c>
      <c r="F19" s="13">
        <f t="shared" si="2"/>
        <v>1031.8</v>
      </c>
    </row>
    <row r="20" s="1" customFormat="1" spans="1:6">
      <c r="A20" s="9">
        <v>14</v>
      </c>
      <c r="B20" s="10" t="s">
        <v>23</v>
      </c>
      <c r="C20" s="27">
        <v>100</v>
      </c>
      <c r="D20" s="11">
        <f t="shared" si="0"/>
        <v>1031.8</v>
      </c>
      <c r="E20" s="12">
        <f t="shared" si="1"/>
        <v>77000</v>
      </c>
      <c r="F20" s="13">
        <f t="shared" si="2"/>
        <v>5159</v>
      </c>
    </row>
    <row r="21" s="1" customFormat="1" spans="1:6">
      <c r="A21" s="9">
        <v>15</v>
      </c>
      <c r="B21" s="10" t="s">
        <v>24</v>
      </c>
      <c r="C21" s="27">
        <v>100</v>
      </c>
      <c r="D21" s="11">
        <f t="shared" si="0"/>
        <v>1031.8</v>
      </c>
      <c r="E21" s="12">
        <f t="shared" si="1"/>
        <v>77000</v>
      </c>
      <c r="F21" s="13">
        <f t="shared" si="2"/>
        <v>5159</v>
      </c>
    </row>
    <row r="22" s="1" customFormat="1" spans="1:6">
      <c r="A22" s="9">
        <v>16</v>
      </c>
      <c r="B22" s="10" t="s">
        <v>25</v>
      </c>
      <c r="C22" s="27">
        <v>57</v>
      </c>
      <c r="D22" s="11">
        <f t="shared" si="0"/>
        <v>588.126</v>
      </c>
      <c r="E22" s="12">
        <f t="shared" si="1"/>
        <v>43890</v>
      </c>
      <c r="F22" s="13">
        <f t="shared" si="2"/>
        <v>2940.63</v>
      </c>
    </row>
    <row r="23" s="1" customFormat="1" spans="1:6">
      <c r="A23" s="9">
        <v>17</v>
      </c>
      <c r="B23" s="10" t="s">
        <v>26</v>
      </c>
      <c r="C23" s="27">
        <v>5</v>
      </c>
      <c r="D23" s="11">
        <f t="shared" si="0"/>
        <v>51.59</v>
      </c>
      <c r="E23" s="12">
        <f t="shared" si="1"/>
        <v>3850</v>
      </c>
      <c r="F23" s="13">
        <f t="shared" si="2"/>
        <v>257.95</v>
      </c>
    </row>
    <row r="24" s="1" customFormat="1" spans="1:6">
      <c r="A24" s="9">
        <v>18</v>
      </c>
      <c r="B24" s="10" t="s">
        <v>27</v>
      </c>
      <c r="C24" s="27">
        <v>200</v>
      </c>
      <c r="D24" s="11">
        <f t="shared" si="0"/>
        <v>2063.6</v>
      </c>
      <c r="E24" s="12">
        <f t="shared" si="1"/>
        <v>154000</v>
      </c>
      <c r="F24" s="13">
        <f t="shared" si="2"/>
        <v>10318</v>
      </c>
    </row>
    <row r="25" s="1" customFormat="1" spans="1:6">
      <c r="A25" s="9">
        <v>19</v>
      </c>
      <c r="B25" s="10" t="s">
        <v>28</v>
      </c>
      <c r="C25" s="27">
        <v>6</v>
      </c>
      <c r="D25" s="11">
        <f t="shared" si="0"/>
        <v>61.908</v>
      </c>
      <c r="E25" s="12">
        <f t="shared" si="1"/>
        <v>4620</v>
      </c>
      <c r="F25" s="13">
        <f t="shared" si="2"/>
        <v>309.54</v>
      </c>
    </row>
    <row r="26" s="1" customFormat="1" spans="1:6">
      <c r="A26" s="9">
        <v>20</v>
      </c>
      <c r="B26" s="10" t="s">
        <v>29</v>
      </c>
      <c r="C26" s="27">
        <v>10</v>
      </c>
      <c r="D26" s="11">
        <f t="shared" si="0"/>
        <v>103.18</v>
      </c>
      <c r="E26" s="12">
        <f t="shared" si="1"/>
        <v>7700</v>
      </c>
      <c r="F26" s="13">
        <f t="shared" si="2"/>
        <v>515.9</v>
      </c>
    </row>
    <row r="27" s="1" customFormat="1" spans="1:6">
      <c r="A27" s="9">
        <v>21</v>
      </c>
      <c r="B27" s="10" t="s">
        <v>30</v>
      </c>
      <c r="C27" s="27">
        <v>18</v>
      </c>
      <c r="D27" s="11">
        <f t="shared" si="0"/>
        <v>185.724</v>
      </c>
      <c r="E27" s="12">
        <f t="shared" si="1"/>
        <v>13860</v>
      </c>
      <c r="F27" s="13">
        <f t="shared" si="2"/>
        <v>928.62</v>
      </c>
    </row>
    <row r="28" s="1" customFormat="1" spans="1:6">
      <c r="A28" s="9">
        <v>22</v>
      </c>
      <c r="B28" s="10" t="s">
        <v>31</v>
      </c>
      <c r="C28" s="27">
        <v>16</v>
      </c>
      <c r="D28" s="11">
        <f t="shared" si="0"/>
        <v>165.088</v>
      </c>
      <c r="E28" s="12">
        <f t="shared" si="1"/>
        <v>12320</v>
      </c>
      <c r="F28" s="13">
        <f t="shared" si="2"/>
        <v>825.44</v>
      </c>
    </row>
    <row r="29" s="1" customFormat="1" spans="1:6">
      <c r="A29" s="9">
        <v>23</v>
      </c>
      <c r="B29" s="10" t="s">
        <v>32</v>
      </c>
      <c r="C29" s="27">
        <v>21</v>
      </c>
      <c r="D29" s="11">
        <f t="shared" si="0"/>
        <v>216.678</v>
      </c>
      <c r="E29" s="12">
        <f t="shared" si="1"/>
        <v>16170</v>
      </c>
      <c r="F29" s="13">
        <f t="shared" si="2"/>
        <v>1083.39</v>
      </c>
    </row>
    <row r="30" s="1" customFormat="1" spans="1:6">
      <c r="A30" s="9">
        <v>24</v>
      </c>
      <c r="B30" s="10" t="s">
        <v>33</v>
      </c>
      <c r="C30" s="27">
        <v>16</v>
      </c>
      <c r="D30" s="11">
        <f t="shared" si="0"/>
        <v>165.088</v>
      </c>
      <c r="E30" s="12">
        <f t="shared" si="1"/>
        <v>12320</v>
      </c>
      <c r="F30" s="13">
        <f t="shared" si="2"/>
        <v>825.44</v>
      </c>
    </row>
    <row r="31" s="1" customFormat="1" spans="1:6">
      <c r="A31" s="9">
        <v>25</v>
      </c>
      <c r="B31" s="10" t="s">
        <v>34</v>
      </c>
      <c r="C31" s="27">
        <v>50</v>
      </c>
      <c r="D31" s="11">
        <f t="shared" si="0"/>
        <v>515.9</v>
      </c>
      <c r="E31" s="12">
        <f t="shared" si="1"/>
        <v>38500</v>
      </c>
      <c r="F31" s="13">
        <f t="shared" si="2"/>
        <v>2579.5</v>
      </c>
    </row>
    <row r="32" s="1" customFormat="1" spans="1:6">
      <c r="A32" s="9">
        <v>26</v>
      </c>
      <c r="B32" s="10" t="s">
        <v>35</v>
      </c>
      <c r="C32" s="27">
        <v>10</v>
      </c>
      <c r="D32" s="11">
        <f t="shared" si="0"/>
        <v>103.18</v>
      </c>
      <c r="E32" s="12">
        <f t="shared" si="1"/>
        <v>7700</v>
      </c>
      <c r="F32" s="13">
        <f t="shared" si="2"/>
        <v>515.9</v>
      </c>
    </row>
    <row r="33" s="1" customFormat="1" spans="1:6">
      <c r="A33" s="9">
        <v>27</v>
      </c>
      <c r="B33" s="10" t="s">
        <v>36</v>
      </c>
      <c r="C33" s="27">
        <v>5</v>
      </c>
      <c r="D33" s="11">
        <f t="shared" si="0"/>
        <v>51.59</v>
      </c>
      <c r="E33" s="12">
        <f t="shared" si="1"/>
        <v>3850</v>
      </c>
      <c r="F33" s="13">
        <f t="shared" si="2"/>
        <v>257.95</v>
      </c>
    </row>
    <row r="34" s="1" customFormat="1" spans="1:6">
      <c r="A34" s="9">
        <v>28</v>
      </c>
      <c r="B34" s="10" t="s">
        <v>37</v>
      </c>
      <c r="C34" s="27">
        <v>40</v>
      </c>
      <c r="D34" s="11">
        <f t="shared" si="0"/>
        <v>412.72</v>
      </c>
      <c r="E34" s="12">
        <f t="shared" si="1"/>
        <v>30800</v>
      </c>
      <c r="F34" s="13">
        <f t="shared" si="2"/>
        <v>2063.6</v>
      </c>
    </row>
    <row r="35" s="1" customFormat="1" spans="1:6">
      <c r="A35" s="9">
        <v>29</v>
      </c>
      <c r="B35" s="10" t="s">
        <v>38</v>
      </c>
      <c r="C35" s="27">
        <v>21</v>
      </c>
      <c r="D35" s="11">
        <f t="shared" si="0"/>
        <v>216.678</v>
      </c>
      <c r="E35" s="12">
        <f t="shared" si="1"/>
        <v>16170</v>
      </c>
      <c r="F35" s="13">
        <f t="shared" si="2"/>
        <v>1083.39</v>
      </c>
    </row>
    <row r="36" s="1" customFormat="1" spans="1:6">
      <c r="A36" s="9">
        <v>30</v>
      </c>
      <c r="B36" s="10" t="s">
        <v>39</v>
      </c>
      <c r="C36" s="27">
        <v>70</v>
      </c>
      <c r="D36" s="11">
        <f t="shared" si="0"/>
        <v>722.26</v>
      </c>
      <c r="E36" s="12">
        <f t="shared" si="1"/>
        <v>53900</v>
      </c>
      <c r="F36" s="13">
        <f t="shared" si="2"/>
        <v>3611.3</v>
      </c>
    </row>
    <row r="37" s="1" customFormat="1" spans="1:6">
      <c r="A37" s="9">
        <v>31</v>
      </c>
      <c r="B37" s="10" t="s">
        <v>40</v>
      </c>
      <c r="C37" s="27">
        <v>40</v>
      </c>
      <c r="D37" s="11">
        <f t="shared" si="0"/>
        <v>412.72</v>
      </c>
      <c r="E37" s="12">
        <f t="shared" si="1"/>
        <v>30800</v>
      </c>
      <c r="F37" s="13">
        <f t="shared" si="2"/>
        <v>2063.6</v>
      </c>
    </row>
    <row r="38" s="1" customFormat="1" spans="1:6">
      <c r="A38" s="9">
        <v>32</v>
      </c>
      <c r="B38" s="10" t="s">
        <v>41</v>
      </c>
      <c r="C38" s="27">
        <v>15</v>
      </c>
      <c r="D38" s="11">
        <f t="shared" si="0"/>
        <v>154.77</v>
      </c>
      <c r="E38" s="12">
        <f t="shared" si="1"/>
        <v>11550</v>
      </c>
      <c r="F38" s="13">
        <f t="shared" si="2"/>
        <v>773.85</v>
      </c>
    </row>
    <row r="39" s="1" customFormat="1" spans="1:6">
      <c r="A39" s="9">
        <v>33</v>
      </c>
      <c r="B39" s="10" t="s">
        <v>42</v>
      </c>
      <c r="C39" s="27">
        <v>30</v>
      </c>
      <c r="D39" s="11">
        <f t="shared" si="0"/>
        <v>309.54</v>
      </c>
      <c r="E39" s="12">
        <f t="shared" si="1"/>
        <v>23100</v>
      </c>
      <c r="F39" s="13">
        <f t="shared" si="2"/>
        <v>1547.7</v>
      </c>
    </row>
    <row r="40" s="1" customFormat="1" spans="1:6">
      <c r="A40" s="9">
        <v>34</v>
      </c>
      <c r="B40" s="10" t="s">
        <v>43</v>
      </c>
      <c r="C40" s="27">
        <v>66</v>
      </c>
      <c r="D40" s="11">
        <f t="shared" ref="D40:D71" si="3">C40*10.318</f>
        <v>680.988</v>
      </c>
      <c r="E40" s="12">
        <f t="shared" ref="E40:E71" si="4">C40*770</f>
        <v>50820</v>
      </c>
      <c r="F40" s="13">
        <f t="shared" ref="F40:F71" si="5">C40*51.59</f>
        <v>3404.94</v>
      </c>
    </row>
    <row r="41" s="1" customFormat="1" spans="1:6">
      <c r="A41" s="9">
        <v>35</v>
      </c>
      <c r="B41" s="10" t="s">
        <v>44</v>
      </c>
      <c r="C41" s="27">
        <v>60</v>
      </c>
      <c r="D41" s="11">
        <f t="shared" si="3"/>
        <v>619.08</v>
      </c>
      <c r="E41" s="12">
        <f t="shared" si="4"/>
        <v>46200</v>
      </c>
      <c r="F41" s="13">
        <f t="shared" si="5"/>
        <v>3095.4</v>
      </c>
    </row>
    <row r="42" s="1" customFormat="1" spans="1:6">
      <c r="A42" s="9">
        <v>36</v>
      </c>
      <c r="B42" s="10" t="s">
        <v>45</v>
      </c>
      <c r="C42" s="27">
        <v>290</v>
      </c>
      <c r="D42" s="11">
        <f t="shared" si="3"/>
        <v>2992.22</v>
      </c>
      <c r="E42" s="12">
        <f t="shared" si="4"/>
        <v>223300</v>
      </c>
      <c r="F42" s="13">
        <f t="shared" si="5"/>
        <v>14961.1</v>
      </c>
    </row>
    <row r="43" s="1" customFormat="1" spans="1:6">
      <c r="A43" s="9">
        <v>37</v>
      </c>
      <c r="B43" s="10" t="s">
        <v>46</v>
      </c>
      <c r="C43" s="27">
        <v>36</v>
      </c>
      <c r="D43" s="11">
        <f t="shared" si="3"/>
        <v>371.448</v>
      </c>
      <c r="E43" s="12">
        <f t="shared" si="4"/>
        <v>27720</v>
      </c>
      <c r="F43" s="13">
        <f t="shared" si="5"/>
        <v>1857.24</v>
      </c>
    </row>
    <row r="44" s="1" customFormat="1" spans="1:6">
      <c r="A44" s="9">
        <v>38</v>
      </c>
      <c r="B44" s="10" t="s">
        <v>47</v>
      </c>
      <c r="C44" s="27">
        <v>30</v>
      </c>
      <c r="D44" s="11">
        <f t="shared" si="3"/>
        <v>309.54</v>
      </c>
      <c r="E44" s="12">
        <f t="shared" si="4"/>
        <v>23100</v>
      </c>
      <c r="F44" s="13">
        <f t="shared" si="5"/>
        <v>1547.7</v>
      </c>
    </row>
    <row r="45" s="1" customFormat="1" spans="1:6">
      <c r="A45" s="9">
        <v>39</v>
      </c>
      <c r="B45" s="10" t="s">
        <v>48</v>
      </c>
      <c r="C45" s="27">
        <v>90</v>
      </c>
      <c r="D45" s="11">
        <f t="shared" si="3"/>
        <v>928.62</v>
      </c>
      <c r="E45" s="12">
        <f t="shared" si="4"/>
        <v>69300</v>
      </c>
      <c r="F45" s="13">
        <f t="shared" si="5"/>
        <v>4643.1</v>
      </c>
    </row>
    <row r="46" s="1" customFormat="1" spans="1:6">
      <c r="A46" s="9">
        <v>40</v>
      </c>
      <c r="B46" s="10" t="s">
        <v>49</v>
      </c>
      <c r="C46" s="27">
        <v>25</v>
      </c>
      <c r="D46" s="11">
        <f t="shared" si="3"/>
        <v>257.95</v>
      </c>
      <c r="E46" s="12">
        <f t="shared" si="4"/>
        <v>19250</v>
      </c>
      <c r="F46" s="13">
        <f t="shared" si="5"/>
        <v>1289.75</v>
      </c>
    </row>
    <row r="47" s="1" customFormat="1" spans="1:6">
      <c r="A47" s="9">
        <v>41</v>
      </c>
      <c r="B47" s="10" t="s">
        <v>50</v>
      </c>
      <c r="C47" s="27">
        <v>1</v>
      </c>
      <c r="D47" s="11">
        <f t="shared" si="3"/>
        <v>10.318</v>
      </c>
      <c r="E47" s="12">
        <f t="shared" si="4"/>
        <v>770</v>
      </c>
      <c r="F47" s="13">
        <f t="shared" si="5"/>
        <v>51.59</v>
      </c>
    </row>
    <row r="48" s="1" customFormat="1" spans="1:6">
      <c r="A48" s="9">
        <v>42</v>
      </c>
      <c r="B48" s="10" t="s">
        <v>51</v>
      </c>
      <c r="C48" s="27">
        <v>15</v>
      </c>
      <c r="D48" s="11">
        <f t="shared" si="3"/>
        <v>154.77</v>
      </c>
      <c r="E48" s="12">
        <f t="shared" si="4"/>
        <v>11550</v>
      </c>
      <c r="F48" s="13">
        <f t="shared" si="5"/>
        <v>773.85</v>
      </c>
    </row>
    <row r="49" s="1" customFormat="1" spans="1:6">
      <c r="A49" s="9">
        <v>43</v>
      </c>
      <c r="B49" s="10" t="s">
        <v>52</v>
      </c>
      <c r="C49" s="27">
        <v>10</v>
      </c>
      <c r="D49" s="11">
        <f t="shared" si="3"/>
        <v>103.18</v>
      </c>
      <c r="E49" s="12">
        <f t="shared" si="4"/>
        <v>7700</v>
      </c>
      <c r="F49" s="13">
        <f t="shared" si="5"/>
        <v>515.9</v>
      </c>
    </row>
    <row r="50" s="1" customFormat="1" spans="1:6">
      <c r="A50" s="9">
        <v>44</v>
      </c>
      <c r="B50" s="10" t="s">
        <v>53</v>
      </c>
      <c r="C50" s="27">
        <v>10</v>
      </c>
      <c r="D50" s="11">
        <f t="shared" si="3"/>
        <v>103.18</v>
      </c>
      <c r="E50" s="12">
        <f t="shared" si="4"/>
        <v>7700</v>
      </c>
      <c r="F50" s="13">
        <f t="shared" si="5"/>
        <v>515.9</v>
      </c>
    </row>
    <row r="51" s="1" customFormat="1" spans="1:6">
      <c r="A51" s="9">
        <v>45</v>
      </c>
      <c r="B51" s="10" t="s">
        <v>54</v>
      </c>
      <c r="C51" s="27">
        <v>10</v>
      </c>
      <c r="D51" s="11">
        <f t="shared" si="3"/>
        <v>103.18</v>
      </c>
      <c r="E51" s="12">
        <f t="shared" si="4"/>
        <v>7700</v>
      </c>
      <c r="F51" s="13">
        <f t="shared" si="5"/>
        <v>515.9</v>
      </c>
    </row>
    <row r="52" s="1" customFormat="1" spans="1:6">
      <c r="A52" s="9">
        <v>46</v>
      </c>
      <c r="B52" s="10" t="s">
        <v>29</v>
      </c>
      <c r="C52" s="27">
        <v>1</v>
      </c>
      <c r="D52" s="11">
        <f t="shared" si="3"/>
        <v>10.318</v>
      </c>
      <c r="E52" s="12">
        <f t="shared" si="4"/>
        <v>770</v>
      </c>
      <c r="F52" s="13">
        <f t="shared" si="5"/>
        <v>51.59</v>
      </c>
    </row>
    <row r="53" s="1" customFormat="1" spans="1:6">
      <c r="A53" s="9">
        <v>47</v>
      </c>
      <c r="B53" s="10" t="s">
        <v>55</v>
      </c>
      <c r="C53" s="27">
        <v>5</v>
      </c>
      <c r="D53" s="11">
        <f t="shared" si="3"/>
        <v>51.59</v>
      </c>
      <c r="E53" s="12">
        <f t="shared" si="4"/>
        <v>3850</v>
      </c>
      <c r="F53" s="13">
        <f t="shared" si="5"/>
        <v>257.95</v>
      </c>
    </row>
    <row r="54" s="1" customFormat="1" spans="1:6">
      <c r="A54" s="9">
        <v>48</v>
      </c>
      <c r="B54" s="10" t="s">
        <v>56</v>
      </c>
      <c r="C54" s="27">
        <v>12</v>
      </c>
      <c r="D54" s="11">
        <f t="shared" si="3"/>
        <v>123.816</v>
      </c>
      <c r="E54" s="12">
        <f t="shared" si="4"/>
        <v>9240</v>
      </c>
      <c r="F54" s="13">
        <f t="shared" si="5"/>
        <v>619.08</v>
      </c>
    </row>
    <row r="55" s="1" customFormat="1" spans="1:6">
      <c r="A55" s="9">
        <v>49</v>
      </c>
      <c r="B55" s="10" t="s">
        <v>57</v>
      </c>
      <c r="C55" s="27">
        <v>11</v>
      </c>
      <c r="D55" s="11">
        <f t="shared" si="3"/>
        <v>113.498</v>
      </c>
      <c r="E55" s="12">
        <f t="shared" si="4"/>
        <v>8470</v>
      </c>
      <c r="F55" s="13">
        <f t="shared" si="5"/>
        <v>567.49</v>
      </c>
    </row>
    <row r="56" s="1" customFormat="1" spans="1:6">
      <c r="A56" s="9">
        <v>50</v>
      </c>
      <c r="B56" s="10" t="s">
        <v>58</v>
      </c>
      <c r="C56" s="27">
        <v>14</v>
      </c>
      <c r="D56" s="11">
        <f t="shared" si="3"/>
        <v>144.452</v>
      </c>
      <c r="E56" s="12">
        <f t="shared" si="4"/>
        <v>10780</v>
      </c>
      <c r="F56" s="13">
        <f t="shared" si="5"/>
        <v>722.26</v>
      </c>
    </row>
    <row r="57" s="1" customFormat="1" spans="1:6">
      <c r="A57" s="9">
        <v>51</v>
      </c>
      <c r="B57" s="10" t="s">
        <v>59</v>
      </c>
      <c r="C57" s="27">
        <v>16</v>
      </c>
      <c r="D57" s="11">
        <f t="shared" si="3"/>
        <v>165.088</v>
      </c>
      <c r="E57" s="12">
        <f t="shared" si="4"/>
        <v>12320</v>
      </c>
      <c r="F57" s="13">
        <f t="shared" si="5"/>
        <v>825.44</v>
      </c>
    </row>
    <row r="58" s="1" customFormat="1" spans="1:6">
      <c r="A58" s="9">
        <v>52</v>
      </c>
      <c r="B58" s="10" t="s">
        <v>60</v>
      </c>
      <c r="C58" s="27">
        <v>35</v>
      </c>
      <c r="D58" s="11">
        <f t="shared" si="3"/>
        <v>361.13</v>
      </c>
      <c r="E58" s="12">
        <f t="shared" si="4"/>
        <v>26950</v>
      </c>
      <c r="F58" s="13">
        <f t="shared" si="5"/>
        <v>1805.65</v>
      </c>
    </row>
    <row r="59" s="1" customFormat="1" spans="1:6">
      <c r="A59" s="9">
        <v>53</v>
      </c>
      <c r="B59" s="10" t="s">
        <v>61</v>
      </c>
      <c r="C59" s="27">
        <v>12</v>
      </c>
      <c r="D59" s="11">
        <f t="shared" si="3"/>
        <v>123.816</v>
      </c>
      <c r="E59" s="12">
        <f t="shared" si="4"/>
        <v>9240</v>
      </c>
      <c r="F59" s="13">
        <f t="shared" si="5"/>
        <v>619.08</v>
      </c>
    </row>
    <row r="60" s="1" customFormat="1" spans="1:6">
      <c r="A60" s="9">
        <v>54</v>
      </c>
      <c r="B60" s="10" t="s">
        <v>62</v>
      </c>
      <c r="C60" s="27">
        <v>8</v>
      </c>
      <c r="D60" s="11">
        <f t="shared" si="3"/>
        <v>82.544</v>
      </c>
      <c r="E60" s="12">
        <f t="shared" si="4"/>
        <v>6160</v>
      </c>
      <c r="F60" s="13">
        <f t="shared" si="5"/>
        <v>412.72</v>
      </c>
    </row>
    <row r="61" s="1" customFormat="1" spans="1:6">
      <c r="A61" s="9">
        <v>55</v>
      </c>
      <c r="B61" s="10" t="s">
        <v>63</v>
      </c>
      <c r="C61" s="27">
        <v>10</v>
      </c>
      <c r="D61" s="11">
        <f t="shared" si="3"/>
        <v>103.18</v>
      </c>
      <c r="E61" s="12">
        <f t="shared" si="4"/>
        <v>7700</v>
      </c>
      <c r="F61" s="13">
        <f t="shared" si="5"/>
        <v>515.9</v>
      </c>
    </row>
    <row r="62" s="1" customFormat="1" spans="1:6">
      <c r="A62" s="9">
        <v>56</v>
      </c>
      <c r="B62" s="10" t="s">
        <v>64</v>
      </c>
      <c r="C62" s="27">
        <v>20</v>
      </c>
      <c r="D62" s="11">
        <f t="shared" si="3"/>
        <v>206.36</v>
      </c>
      <c r="E62" s="12">
        <f t="shared" si="4"/>
        <v>15400</v>
      </c>
      <c r="F62" s="13">
        <f t="shared" si="5"/>
        <v>1031.8</v>
      </c>
    </row>
    <row r="63" s="1" customFormat="1" spans="1:6">
      <c r="A63" s="9">
        <v>57</v>
      </c>
      <c r="B63" s="10" t="s">
        <v>65</v>
      </c>
      <c r="C63" s="27">
        <v>10</v>
      </c>
      <c r="D63" s="11">
        <f t="shared" si="3"/>
        <v>103.18</v>
      </c>
      <c r="E63" s="12">
        <f t="shared" si="4"/>
        <v>7700</v>
      </c>
      <c r="F63" s="13">
        <f t="shared" si="5"/>
        <v>515.9</v>
      </c>
    </row>
    <row r="64" s="1" customFormat="1" spans="1:6">
      <c r="A64" s="9">
        <v>58</v>
      </c>
      <c r="B64" s="10" t="s">
        <v>66</v>
      </c>
      <c r="C64" s="27">
        <v>21</v>
      </c>
      <c r="D64" s="11">
        <f t="shared" si="3"/>
        <v>216.678</v>
      </c>
      <c r="E64" s="12">
        <f t="shared" si="4"/>
        <v>16170</v>
      </c>
      <c r="F64" s="13">
        <f t="shared" si="5"/>
        <v>1083.39</v>
      </c>
    </row>
    <row r="65" s="1" customFormat="1" spans="1:6">
      <c r="A65" s="9">
        <v>59</v>
      </c>
      <c r="B65" s="10" t="s">
        <v>67</v>
      </c>
      <c r="C65" s="27">
        <v>8</v>
      </c>
      <c r="D65" s="11">
        <f t="shared" si="3"/>
        <v>82.544</v>
      </c>
      <c r="E65" s="12">
        <f t="shared" si="4"/>
        <v>6160</v>
      </c>
      <c r="F65" s="13">
        <f t="shared" si="5"/>
        <v>412.72</v>
      </c>
    </row>
    <row r="66" s="1" customFormat="1" spans="1:6">
      <c r="A66" s="9">
        <v>60</v>
      </c>
      <c r="B66" s="10" t="s">
        <v>68</v>
      </c>
      <c r="C66" s="27">
        <v>30</v>
      </c>
      <c r="D66" s="11">
        <f t="shared" si="3"/>
        <v>309.54</v>
      </c>
      <c r="E66" s="12">
        <f t="shared" si="4"/>
        <v>23100</v>
      </c>
      <c r="F66" s="13">
        <f t="shared" si="5"/>
        <v>1547.7</v>
      </c>
    </row>
    <row r="67" s="1" customFormat="1" spans="1:6">
      <c r="A67" s="9">
        <v>61</v>
      </c>
      <c r="B67" s="10" t="s">
        <v>69</v>
      </c>
      <c r="C67" s="27">
        <v>83</v>
      </c>
      <c r="D67" s="11">
        <f t="shared" si="3"/>
        <v>856.394</v>
      </c>
      <c r="E67" s="12">
        <f t="shared" si="4"/>
        <v>63910</v>
      </c>
      <c r="F67" s="13">
        <f t="shared" si="5"/>
        <v>4281.97</v>
      </c>
    </row>
    <row r="68" s="1" customFormat="1" spans="1:6">
      <c r="A68" s="9">
        <v>62</v>
      </c>
      <c r="B68" s="10" t="s">
        <v>70</v>
      </c>
      <c r="C68" s="27">
        <v>12</v>
      </c>
      <c r="D68" s="11">
        <f t="shared" si="3"/>
        <v>123.816</v>
      </c>
      <c r="E68" s="12">
        <f t="shared" si="4"/>
        <v>9240</v>
      </c>
      <c r="F68" s="13">
        <f t="shared" si="5"/>
        <v>619.08</v>
      </c>
    </row>
    <row r="69" s="1" customFormat="1" spans="1:6">
      <c r="A69" s="9">
        <v>63</v>
      </c>
      <c r="B69" s="10" t="s">
        <v>71</v>
      </c>
      <c r="C69" s="27">
        <v>12</v>
      </c>
      <c r="D69" s="11">
        <f t="shared" si="3"/>
        <v>123.816</v>
      </c>
      <c r="E69" s="12">
        <f t="shared" si="4"/>
        <v>9240</v>
      </c>
      <c r="F69" s="13">
        <f t="shared" si="5"/>
        <v>619.08</v>
      </c>
    </row>
    <row r="70" s="1" customFormat="1" spans="1:6">
      <c r="A70" s="9">
        <v>64</v>
      </c>
      <c r="B70" s="10" t="s">
        <v>72</v>
      </c>
      <c r="C70" s="27">
        <v>12</v>
      </c>
      <c r="D70" s="11">
        <f t="shared" si="3"/>
        <v>123.816</v>
      </c>
      <c r="E70" s="12">
        <f t="shared" si="4"/>
        <v>9240</v>
      </c>
      <c r="F70" s="13">
        <f t="shared" si="5"/>
        <v>619.08</v>
      </c>
    </row>
    <row r="71" s="1" customFormat="1" spans="1:6">
      <c r="A71" s="9">
        <v>65</v>
      </c>
      <c r="B71" s="10" t="s">
        <v>73</v>
      </c>
      <c r="C71" s="27">
        <v>10</v>
      </c>
      <c r="D71" s="11">
        <f t="shared" si="3"/>
        <v>103.18</v>
      </c>
      <c r="E71" s="12">
        <f t="shared" si="4"/>
        <v>7700</v>
      </c>
      <c r="F71" s="13">
        <f t="shared" si="5"/>
        <v>515.9</v>
      </c>
    </row>
    <row r="72" s="1" customFormat="1" spans="1:6">
      <c r="A72" s="9">
        <v>66</v>
      </c>
      <c r="B72" s="10" t="s">
        <v>74</v>
      </c>
      <c r="C72" s="27">
        <v>24</v>
      </c>
      <c r="D72" s="11">
        <f t="shared" ref="D72:D103" si="6">C72*10.318</f>
        <v>247.632</v>
      </c>
      <c r="E72" s="12">
        <f t="shared" ref="E72:E103" si="7">C72*770</f>
        <v>18480</v>
      </c>
      <c r="F72" s="13">
        <f t="shared" ref="F72:F103" si="8">C72*51.59</f>
        <v>1238.16</v>
      </c>
    </row>
    <row r="73" s="1" customFormat="1" spans="1:6">
      <c r="A73" s="9">
        <v>67</v>
      </c>
      <c r="B73" s="10" t="s">
        <v>75</v>
      </c>
      <c r="C73" s="27">
        <v>300</v>
      </c>
      <c r="D73" s="11">
        <f t="shared" si="6"/>
        <v>3095.4</v>
      </c>
      <c r="E73" s="12">
        <f t="shared" si="7"/>
        <v>231000</v>
      </c>
      <c r="F73" s="13">
        <f t="shared" si="8"/>
        <v>15477</v>
      </c>
    </row>
    <row r="74" s="1" customFormat="1" spans="1:6">
      <c r="A74" s="9">
        <v>68</v>
      </c>
      <c r="B74" s="10" t="s">
        <v>76</v>
      </c>
      <c r="C74" s="27">
        <v>600</v>
      </c>
      <c r="D74" s="11">
        <f t="shared" si="6"/>
        <v>6190.8</v>
      </c>
      <c r="E74" s="12">
        <f t="shared" si="7"/>
        <v>462000</v>
      </c>
      <c r="F74" s="13">
        <f t="shared" si="8"/>
        <v>30954</v>
      </c>
    </row>
    <row r="75" s="1" customFormat="1" spans="1:6">
      <c r="A75" s="9">
        <v>69</v>
      </c>
      <c r="B75" s="10" t="s">
        <v>77</v>
      </c>
      <c r="C75" s="27">
        <v>110</v>
      </c>
      <c r="D75" s="11">
        <f t="shared" si="6"/>
        <v>1134.98</v>
      </c>
      <c r="E75" s="12">
        <f t="shared" si="7"/>
        <v>84700</v>
      </c>
      <c r="F75" s="13">
        <f t="shared" si="8"/>
        <v>5674.9</v>
      </c>
    </row>
    <row r="76" s="1" customFormat="1" spans="1:6">
      <c r="A76" s="9">
        <v>70</v>
      </c>
      <c r="B76" s="10" t="s">
        <v>78</v>
      </c>
      <c r="C76" s="27">
        <v>15</v>
      </c>
      <c r="D76" s="11">
        <f t="shared" si="6"/>
        <v>154.77</v>
      </c>
      <c r="E76" s="12">
        <f t="shared" si="7"/>
        <v>11550</v>
      </c>
      <c r="F76" s="13">
        <f t="shared" si="8"/>
        <v>773.85</v>
      </c>
    </row>
    <row r="77" s="1" customFormat="1" spans="1:6">
      <c r="A77" s="9">
        <v>71</v>
      </c>
      <c r="B77" s="10" t="s">
        <v>79</v>
      </c>
      <c r="C77" s="27">
        <v>30</v>
      </c>
      <c r="D77" s="11">
        <f t="shared" si="6"/>
        <v>309.54</v>
      </c>
      <c r="E77" s="12">
        <f t="shared" si="7"/>
        <v>23100</v>
      </c>
      <c r="F77" s="13">
        <f t="shared" si="8"/>
        <v>1547.7</v>
      </c>
    </row>
    <row r="78" s="1" customFormat="1" spans="1:6">
      <c r="A78" s="9">
        <v>72</v>
      </c>
      <c r="B78" s="10" t="s">
        <v>80</v>
      </c>
      <c r="C78" s="27">
        <v>40</v>
      </c>
      <c r="D78" s="11">
        <f t="shared" si="6"/>
        <v>412.72</v>
      </c>
      <c r="E78" s="12">
        <f t="shared" si="7"/>
        <v>30800</v>
      </c>
      <c r="F78" s="13">
        <f t="shared" si="8"/>
        <v>2063.6</v>
      </c>
    </row>
    <row r="79" s="1" customFormat="1" spans="1:6">
      <c r="A79" s="9">
        <v>73</v>
      </c>
      <c r="B79" s="10" t="s">
        <v>81</v>
      </c>
      <c r="C79" s="27">
        <v>10</v>
      </c>
      <c r="D79" s="11">
        <f t="shared" si="6"/>
        <v>103.18</v>
      </c>
      <c r="E79" s="12">
        <f t="shared" si="7"/>
        <v>7700</v>
      </c>
      <c r="F79" s="13">
        <f t="shared" si="8"/>
        <v>515.9</v>
      </c>
    </row>
    <row r="80" s="1" customFormat="1" spans="1:6">
      <c r="A80" s="9">
        <v>74</v>
      </c>
      <c r="B80" s="10" t="s">
        <v>82</v>
      </c>
      <c r="C80" s="27">
        <v>10</v>
      </c>
      <c r="D80" s="11">
        <f t="shared" si="6"/>
        <v>103.18</v>
      </c>
      <c r="E80" s="12">
        <f t="shared" si="7"/>
        <v>7700</v>
      </c>
      <c r="F80" s="13">
        <f t="shared" si="8"/>
        <v>515.9</v>
      </c>
    </row>
    <row r="81" s="1" customFormat="1" spans="1:6">
      <c r="A81" s="9">
        <v>75</v>
      </c>
      <c r="B81" s="10" t="s">
        <v>83</v>
      </c>
      <c r="C81" s="27">
        <v>20</v>
      </c>
      <c r="D81" s="11">
        <f t="shared" si="6"/>
        <v>206.36</v>
      </c>
      <c r="E81" s="12">
        <f t="shared" si="7"/>
        <v>15400</v>
      </c>
      <c r="F81" s="13">
        <f t="shared" si="8"/>
        <v>1031.8</v>
      </c>
    </row>
    <row r="82" s="1" customFormat="1" spans="1:6">
      <c r="A82" s="9">
        <v>76</v>
      </c>
      <c r="B82" s="10" t="s">
        <v>84</v>
      </c>
      <c r="C82" s="27">
        <v>30</v>
      </c>
      <c r="D82" s="11">
        <f t="shared" si="6"/>
        <v>309.54</v>
      </c>
      <c r="E82" s="12">
        <f t="shared" si="7"/>
        <v>23100</v>
      </c>
      <c r="F82" s="13">
        <f t="shared" si="8"/>
        <v>1547.7</v>
      </c>
    </row>
    <row r="83" s="1" customFormat="1" spans="1:6">
      <c r="A83" s="9">
        <v>77</v>
      </c>
      <c r="B83" s="10" t="s">
        <v>85</v>
      </c>
      <c r="C83" s="27">
        <v>30</v>
      </c>
      <c r="D83" s="11">
        <f t="shared" si="6"/>
        <v>309.54</v>
      </c>
      <c r="E83" s="12">
        <f t="shared" si="7"/>
        <v>23100</v>
      </c>
      <c r="F83" s="13">
        <f t="shared" si="8"/>
        <v>1547.7</v>
      </c>
    </row>
    <row r="84" s="1" customFormat="1" spans="1:6">
      <c r="A84" s="9">
        <v>78</v>
      </c>
      <c r="B84" s="10" t="s">
        <v>86</v>
      </c>
      <c r="C84" s="27">
        <v>30</v>
      </c>
      <c r="D84" s="11">
        <f t="shared" si="6"/>
        <v>309.54</v>
      </c>
      <c r="E84" s="12">
        <f t="shared" si="7"/>
        <v>23100</v>
      </c>
      <c r="F84" s="13">
        <f t="shared" si="8"/>
        <v>1547.7</v>
      </c>
    </row>
    <row r="85" s="1" customFormat="1" spans="1:6">
      <c r="A85" s="9">
        <v>79</v>
      </c>
      <c r="B85" s="10" t="s">
        <v>87</v>
      </c>
      <c r="C85" s="27">
        <v>30</v>
      </c>
      <c r="D85" s="11">
        <f t="shared" si="6"/>
        <v>309.54</v>
      </c>
      <c r="E85" s="12">
        <f t="shared" si="7"/>
        <v>23100</v>
      </c>
      <c r="F85" s="13">
        <f t="shared" si="8"/>
        <v>1547.7</v>
      </c>
    </row>
    <row r="86" s="1" customFormat="1" spans="1:6">
      <c r="A86" s="9">
        <v>80</v>
      </c>
      <c r="B86" s="10" t="s">
        <v>88</v>
      </c>
      <c r="C86" s="27">
        <v>10</v>
      </c>
      <c r="D86" s="11">
        <f t="shared" si="6"/>
        <v>103.18</v>
      </c>
      <c r="E86" s="12">
        <f t="shared" si="7"/>
        <v>7700</v>
      </c>
      <c r="F86" s="13">
        <f t="shared" si="8"/>
        <v>515.9</v>
      </c>
    </row>
    <row r="87" s="1" customFormat="1" spans="1:6">
      <c r="A87" s="9">
        <v>81</v>
      </c>
      <c r="B87" s="10" t="s">
        <v>89</v>
      </c>
      <c r="C87" s="27">
        <v>10</v>
      </c>
      <c r="D87" s="11">
        <f t="shared" si="6"/>
        <v>103.18</v>
      </c>
      <c r="E87" s="12">
        <f t="shared" si="7"/>
        <v>7700</v>
      </c>
      <c r="F87" s="13">
        <f t="shared" si="8"/>
        <v>515.9</v>
      </c>
    </row>
    <row r="88" s="1" customFormat="1" spans="1:6">
      <c r="A88" s="9">
        <v>82</v>
      </c>
      <c r="B88" s="10" t="s">
        <v>90</v>
      </c>
      <c r="C88" s="27">
        <v>20</v>
      </c>
      <c r="D88" s="11">
        <f t="shared" si="6"/>
        <v>206.36</v>
      </c>
      <c r="E88" s="12">
        <f t="shared" si="7"/>
        <v>15400</v>
      </c>
      <c r="F88" s="13">
        <f t="shared" si="8"/>
        <v>1031.8</v>
      </c>
    </row>
    <row r="89" s="1" customFormat="1" spans="1:6">
      <c r="A89" s="9">
        <v>83</v>
      </c>
      <c r="B89" s="10" t="s">
        <v>91</v>
      </c>
      <c r="C89" s="27">
        <v>50</v>
      </c>
      <c r="D89" s="11">
        <f t="shared" si="6"/>
        <v>515.9</v>
      </c>
      <c r="E89" s="12">
        <f t="shared" si="7"/>
        <v>38500</v>
      </c>
      <c r="F89" s="13">
        <f t="shared" si="8"/>
        <v>2579.5</v>
      </c>
    </row>
    <row r="90" s="1" customFormat="1" spans="1:6">
      <c r="A90" s="9">
        <v>84</v>
      </c>
      <c r="B90" s="10" t="s">
        <v>92</v>
      </c>
      <c r="C90" s="27">
        <v>500</v>
      </c>
      <c r="D90" s="11">
        <f t="shared" si="6"/>
        <v>5159</v>
      </c>
      <c r="E90" s="12">
        <f t="shared" si="7"/>
        <v>385000</v>
      </c>
      <c r="F90" s="13">
        <f t="shared" si="8"/>
        <v>25795</v>
      </c>
    </row>
    <row r="91" s="1" customFormat="1" spans="1:6">
      <c r="A91" s="9">
        <v>85</v>
      </c>
      <c r="B91" s="10" t="s">
        <v>93</v>
      </c>
      <c r="C91" s="27">
        <v>2000</v>
      </c>
      <c r="D91" s="11">
        <f t="shared" si="6"/>
        <v>20636</v>
      </c>
      <c r="E91" s="12">
        <f t="shared" si="7"/>
        <v>1540000</v>
      </c>
      <c r="F91" s="13">
        <f t="shared" si="8"/>
        <v>103180</v>
      </c>
    </row>
    <row r="92" s="1" customFormat="1" spans="1:6">
      <c r="A92" s="9">
        <v>86</v>
      </c>
      <c r="B92" s="10" t="s">
        <v>94</v>
      </c>
      <c r="C92" s="27">
        <v>10</v>
      </c>
      <c r="D92" s="11">
        <f t="shared" si="6"/>
        <v>103.18</v>
      </c>
      <c r="E92" s="12">
        <f t="shared" si="7"/>
        <v>7700</v>
      </c>
      <c r="F92" s="13">
        <f t="shared" si="8"/>
        <v>515.9</v>
      </c>
    </row>
    <row r="93" s="1" customFormat="1" spans="1:6">
      <c r="A93" s="9">
        <v>87</v>
      </c>
      <c r="B93" s="10" t="s">
        <v>95</v>
      </c>
      <c r="C93" s="27">
        <v>100</v>
      </c>
      <c r="D93" s="11">
        <f t="shared" si="6"/>
        <v>1031.8</v>
      </c>
      <c r="E93" s="12">
        <f t="shared" si="7"/>
        <v>77000</v>
      </c>
      <c r="F93" s="13">
        <f t="shared" si="8"/>
        <v>5159</v>
      </c>
    </row>
    <row r="94" s="1" customFormat="1" spans="1:6">
      <c r="A94" s="9">
        <v>88</v>
      </c>
      <c r="B94" s="10" t="s">
        <v>96</v>
      </c>
      <c r="C94" s="27">
        <v>95</v>
      </c>
      <c r="D94" s="11">
        <f t="shared" si="6"/>
        <v>980.21</v>
      </c>
      <c r="E94" s="12">
        <f t="shared" si="7"/>
        <v>73150</v>
      </c>
      <c r="F94" s="13">
        <f t="shared" si="8"/>
        <v>4901.05</v>
      </c>
    </row>
    <row r="95" s="1" customFormat="1" spans="1:6">
      <c r="A95" s="9">
        <v>89</v>
      </c>
      <c r="B95" s="10" t="s">
        <v>97</v>
      </c>
      <c r="C95" s="27">
        <v>1</v>
      </c>
      <c r="D95" s="11">
        <f t="shared" si="6"/>
        <v>10.318</v>
      </c>
      <c r="E95" s="12">
        <f t="shared" si="7"/>
        <v>770</v>
      </c>
      <c r="F95" s="13">
        <f t="shared" si="8"/>
        <v>51.59</v>
      </c>
    </row>
    <row r="96" s="1" customFormat="1" spans="1:6">
      <c r="A96" s="9">
        <v>90</v>
      </c>
      <c r="B96" s="10" t="s">
        <v>98</v>
      </c>
      <c r="C96" s="27">
        <v>40</v>
      </c>
      <c r="D96" s="11">
        <f t="shared" si="6"/>
        <v>412.72</v>
      </c>
      <c r="E96" s="12">
        <f t="shared" si="7"/>
        <v>30800</v>
      </c>
      <c r="F96" s="13">
        <f t="shared" si="8"/>
        <v>2063.6</v>
      </c>
    </row>
    <row r="97" s="1" customFormat="1" spans="1:6">
      <c r="A97" s="9">
        <v>91</v>
      </c>
      <c r="B97" s="10" t="s">
        <v>99</v>
      </c>
      <c r="C97" s="27">
        <v>12</v>
      </c>
      <c r="D97" s="11">
        <f t="shared" si="6"/>
        <v>123.816</v>
      </c>
      <c r="E97" s="12">
        <f t="shared" si="7"/>
        <v>9240</v>
      </c>
      <c r="F97" s="13">
        <f t="shared" si="8"/>
        <v>619.08</v>
      </c>
    </row>
    <row r="98" s="1" customFormat="1" spans="1:6">
      <c r="A98" s="9">
        <v>92</v>
      </c>
      <c r="B98" s="10" t="s">
        <v>100</v>
      </c>
      <c r="C98" s="27">
        <v>13.5</v>
      </c>
      <c r="D98" s="11">
        <f t="shared" si="6"/>
        <v>139.293</v>
      </c>
      <c r="E98" s="12">
        <f t="shared" si="7"/>
        <v>10395</v>
      </c>
      <c r="F98" s="13">
        <f t="shared" si="8"/>
        <v>696.465</v>
      </c>
    </row>
    <row r="99" s="1" customFormat="1" spans="1:6">
      <c r="A99" s="9">
        <v>93</v>
      </c>
      <c r="B99" s="10" t="s">
        <v>101</v>
      </c>
      <c r="C99" s="27">
        <v>19</v>
      </c>
      <c r="D99" s="11">
        <f t="shared" si="6"/>
        <v>196.042</v>
      </c>
      <c r="E99" s="12">
        <f t="shared" si="7"/>
        <v>14630</v>
      </c>
      <c r="F99" s="13">
        <f t="shared" si="8"/>
        <v>980.21</v>
      </c>
    </row>
    <row r="100" s="1" customFormat="1" spans="1:6">
      <c r="A100" s="9">
        <v>94</v>
      </c>
      <c r="B100" s="10" t="s">
        <v>102</v>
      </c>
      <c r="C100" s="27">
        <v>26</v>
      </c>
      <c r="D100" s="11">
        <f t="shared" si="6"/>
        <v>268.268</v>
      </c>
      <c r="E100" s="12">
        <f t="shared" si="7"/>
        <v>20020</v>
      </c>
      <c r="F100" s="13">
        <f t="shared" si="8"/>
        <v>1341.34</v>
      </c>
    </row>
    <row r="101" s="1" customFormat="1" spans="1:6">
      <c r="A101" s="9">
        <v>95</v>
      </c>
      <c r="B101" s="10" t="s">
        <v>103</v>
      </c>
      <c r="C101" s="27">
        <v>11</v>
      </c>
      <c r="D101" s="11">
        <f t="shared" si="6"/>
        <v>113.498</v>
      </c>
      <c r="E101" s="12">
        <f t="shared" si="7"/>
        <v>8470</v>
      </c>
      <c r="F101" s="13">
        <f t="shared" si="8"/>
        <v>567.49</v>
      </c>
    </row>
    <row r="102" s="1" customFormat="1" spans="1:6">
      <c r="A102" s="9">
        <v>96</v>
      </c>
      <c r="B102" s="10" t="s">
        <v>104</v>
      </c>
      <c r="C102" s="27">
        <v>30</v>
      </c>
      <c r="D102" s="11">
        <f t="shared" si="6"/>
        <v>309.54</v>
      </c>
      <c r="E102" s="12">
        <f t="shared" si="7"/>
        <v>23100</v>
      </c>
      <c r="F102" s="13">
        <f t="shared" si="8"/>
        <v>1547.7</v>
      </c>
    </row>
    <row r="103" s="1" customFormat="1" spans="1:6">
      <c r="A103" s="9">
        <v>97</v>
      </c>
      <c r="B103" s="10" t="s">
        <v>105</v>
      </c>
      <c r="C103" s="27">
        <v>36.5</v>
      </c>
      <c r="D103" s="11">
        <f t="shared" si="6"/>
        <v>376.607</v>
      </c>
      <c r="E103" s="12">
        <f t="shared" si="7"/>
        <v>28105</v>
      </c>
      <c r="F103" s="13">
        <f t="shared" si="8"/>
        <v>1883.035</v>
      </c>
    </row>
    <row r="104" s="1" customFormat="1" spans="1:6">
      <c r="A104" s="9">
        <v>98</v>
      </c>
      <c r="B104" s="10" t="s">
        <v>106</v>
      </c>
      <c r="C104" s="27">
        <v>29</v>
      </c>
      <c r="D104" s="11">
        <f t="shared" ref="D104:D149" si="9">C104*10.318</f>
        <v>299.222</v>
      </c>
      <c r="E104" s="12">
        <f t="shared" ref="E104:E149" si="10">C104*770</f>
        <v>22330</v>
      </c>
      <c r="F104" s="13">
        <f t="shared" ref="F104:F149" si="11">C104*51.59</f>
        <v>1496.11</v>
      </c>
    </row>
    <row r="105" s="1" customFormat="1" spans="1:6">
      <c r="A105" s="9">
        <v>99</v>
      </c>
      <c r="B105" s="10" t="s">
        <v>107</v>
      </c>
      <c r="C105" s="27">
        <v>32</v>
      </c>
      <c r="D105" s="11">
        <f t="shared" si="9"/>
        <v>330.176</v>
      </c>
      <c r="E105" s="12">
        <f t="shared" si="10"/>
        <v>24640</v>
      </c>
      <c r="F105" s="13">
        <f t="shared" si="11"/>
        <v>1650.88</v>
      </c>
    </row>
    <row r="106" s="1" customFormat="1" spans="1:6">
      <c r="A106" s="9">
        <v>100</v>
      </c>
      <c r="B106" s="10" t="s">
        <v>108</v>
      </c>
      <c r="C106" s="27">
        <v>24</v>
      </c>
      <c r="D106" s="11">
        <f t="shared" si="9"/>
        <v>247.632</v>
      </c>
      <c r="E106" s="12">
        <f t="shared" si="10"/>
        <v>18480</v>
      </c>
      <c r="F106" s="13">
        <f t="shared" si="11"/>
        <v>1238.16</v>
      </c>
    </row>
    <row r="107" s="1" customFormat="1" spans="1:6">
      <c r="A107" s="9">
        <v>101</v>
      </c>
      <c r="B107" s="10" t="s">
        <v>109</v>
      </c>
      <c r="C107" s="27">
        <v>32</v>
      </c>
      <c r="D107" s="11">
        <f t="shared" si="9"/>
        <v>330.176</v>
      </c>
      <c r="E107" s="12">
        <f t="shared" si="10"/>
        <v>24640</v>
      </c>
      <c r="F107" s="13">
        <f t="shared" si="11"/>
        <v>1650.88</v>
      </c>
    </row>
    <row r="108" s="1" customFormat="1" spans="1:6">
      <c r="A108" s="9">
        <v>102</v>
      </c>
      <c r="B108" s="10" t="s">
        <v>110</v>
      </c>
      <c r="C108" s="27">
        <v>20</v>
      </c>
      <c r="D108" s="11">
        <f t="shared" si="9"/>
        <v>206.36</v>
      </c>
      <c r="E108" s="12">
        <f t="shared" si="10"/>
        <v>15400</v>
      </c>
      <c r="F108" s="13">
        <f t="shared" si="11"/>
        <v>1031.8</v>
      </c>
    </row>
    <row r="109" s="1" customFormat="1" spans="1:6">
      <c r="A109" s="9">
        <v>103</v>
      </c>
      <c r="B109" s="10" t="s">
        <v>111</v>
      </c>
      <c r="C109" s="31">
        <v>56</v>
      </c>
      <c r="D109" s="11">
        <f t="shared" si="9"/>
        <v>577.808</v>
      </c>
      <c r="E109" s="12">
        <f t="shared" si="10"/>
        <v>43120</v>
      </c>
      <c r="F109" s="13">
        <f t="shared" si="11"/>
        <v>2889.04</v>
      </c>
    </row>
    <row r="110" s="1" customFormat="1" spans="1:6">
      <c r="A110" s="9">
        <v>104</v>
      </c>
      <c r="B110" s="10" t="s">
        <v>112</v>
      </c>
      <c r="C110" s="31">
        <v>25</v>
      </c>
      <c r="D110" s="11">
        <f t="shared" si="9"/>
        <v>257.95</v>
      </c>
      <c r="E110" s="12">
        <f t="shared" si="10"/>
        <v>19250</v>
      </c>
      <c r="F110" s="13">
        <f t="shared" si="11"/>
        <v>1289.75</v>
      </c>
    </row>
    <row r="111" s="1" customFormat="1" spans="1:6">
      <c r="A111" s="9">
        <v>105</v>
      </c>
      <c r="B111" s="10" t="s">
        <v>113</v>
      </c>
      <c r="C111" s="31">
        <v>3</v>
      </c>
      <c r="D111" s="11">
        <f t="shared" si="9"/>
        <v>30.954</v>
      </c>
      <c r="E111" s="12">
        <f t="shared" si="10"/>
        <v>2310</v>
      </c>
      <c r="F111" s="13">
        <f t="shared" si="11"/>
        <v>154.77</v>
      </c>
    </row>
    <row r="112" s="1" customFormat="1" spans="1:6">
      <c r="A112" s="9">
        <v>106</v>
      </c>
      <c r="B112" s="10" t="s">
        <v>114</v>
      </c>
      <c r="C112" s="31">
        <v>15</v>
      </c>
      <c r="D112" s="11">
        <f t="shared" si="9"/>
        <v>154.77</v>
      </c>
      <c r="E112" s="12">
        <f t="shared" si="10"/>
        <v>11550</v>
      </c>
      <c r="F112" s="13">
        <f t="shared" si="11"/>
        <v>773.85</v>
      </c>
    </row>
    <row r="113" s="1" customFormat="1" spans="1:6">
      <c r="A113" s="9">
        <v>107</v>
      </c>
      <c r="B113" s="10" t="s">
        <v>115</v>
      </c>
      <c r="C113" s="31">
        <v>20</v>
      </c>
      <c r="D113" s="11">
        <f t="shared" si="9"/>
        <v>206.36</v>
      </c>
      <c r="E113" s="12">
        <f t="shared" si="10"/>
        <v>15400</v>
      </c>
      <c r="F113" s="13">
        <f t="shared" si="11"/>
        <v>1031.8</v>
      </c>
    </row>
    <row r="114" s="1" customFormat="1" spans="1:6">
      <c r="A114" s="9">
        <v>108</v>
      </c>
      <c r="B114" s="10" t="s">
        <v>116</v>
      </c>
      <c r="C114" s="31">
        <v>5</v>
      </c>
      <c r="D114" s="11">
        <f t="shared" si="9"/>
        <v>51.59</v>
      </c>
      <c r="E114" s="12">
        <f t="shared" si="10"/>
        <v>3850</v>
      </c>
      <c r="F114" s="13">
        <f t="shared" si="11"/>
        <v>257.95</v>
      </c>
    </row>
    <row r="115" s="1" customFormat="1" spans="1:6">
      <c r="A115" s="9">
        <v>109</v>
      </c>
      <c r="B115" s="10" t="s">
        <v>117</v>
      </c>
      <c r="C115" s="31">
        <v>91</v>
      </c>
      <c r="D115" s="11">
        <f t="shared" si="9"/>
        <v>938.938</v>
      </c>
      <c r="E115" s="12">
        <f t="shared" si="10"/>
        <v>70070</v>
      </c>
      <c r="F115" s="13">
        <f t="shared" si="11"/>
        <v>4694.69</v>
      </c>
    </row>
    <row r="116" s="1" customFormat="1" spans="1:6">
      <c r="A116" s="9">
        <v>110</v>
      </c>
      <c r="B116" s="10" t="s">
        <v>118</v>
      </c>
      <c r="C116" s="31">
        <v>200</v>
      </c>
      <c r="D116" s="11">
        <f t="shared" si="9"/>
        <v>2063.6</v>
      </c>
      <c r="E116" s="12">
        <f t="shared" si="10"/>
        <v>154000</v>
      </c>
      <c r="F116" s="13">
        <f t="shared" si="11"/>
        <v>10318</v>
      </c>
    </row>
    <row r="117" s="1" customFormat="1" spans="1:6">
      <c r="A117" s="9">
        <v>111</v>
      </c>
      <c r="B117" s="10" t="s">
        <v>119</v>
      </c>
      <c r="C117" s="31">
        <v>15</v>
      </c>
      <c r="D117" s="11">
        <f t="shared" si="9"/>
        <v>154.77</v>
      </c>
      <c r="E117" s="12">
        <f t="shared" si="10"/>
        <v>11550</v>
      </c>
      <c r="F117" s="13">
        <f t="shared" si="11"/>
        <v>773.85</v>
      </c>
    </row>
    <row r="118" s="1" customFormat="1" spans="1:6">
      <c r="A118" s="9">
        <v>112</v>
      </c>
      <c r="B118" s="10" t="s">
        <v>120</v>
      </c>
      <c r="C118" s="27">
        <v>20</v>
      </c>
      <c r="D118" s="11">
        <f t="shared" si="9"/>
        <v>206.36</v>
      </c>
      <c r="E118" s="12">
        <f t="shared" si="10"/>
        <v>15400</v>
      </c>
      <c r="F118" s="13">
        <f t="shared" si="11"/>
        <v>1031.8</v>
      </c>
    </row>
    <row r="119" s="1" customFormat="1" spans="1:6">
      <c r="A119" s="9">
        <v>113</v>
      </c>
      <c r="B119" s="10" t="s">
        <v>121</v>
      </c>
      <c r="C119" s="27">
        <v>10</v>
      </c>
      <c r="D119" s="11">
        <f t="shared" si="9"/>
        <v>103.18</v>
      </c>
      <c r="E119" s="12">
        <f t="shared" si="10"/>
        <v>7700</v>
      </c>
      <c r="F119" s="13">
        <f t="shared" si="11"/>
        <v>515.9</v>
      </c>
    </row>
    <row r="120" s="1" customFormat="1" spans="1:6">
      <c r="A120" s="9">
        <v>114</v>
      </c>
      <c r="B120" s="10" t="s">
        <v>122</v>
      </c>
      <c r="C120" s="27">
        <v>5</v>
      </c>
      <c r="D120" s="11">
        <f t="shared" si="9"/>
        <v>51.59</v>
      </c>
      <c r="E120" s="12">
        <f t="shared" si="10"/>
        <v>3850</v>
      </c>
      <c r="F120" s="13">
        <f t="shared" si="11"/>
        <v>257.95</v>
      </c>
    </row>
    <row r="121" s="1" customFormat="1" spans="1:6">
      <c r="A121" s="9">
        <v>115</v>
      </c>
      <c r="B121" s="10" t="s">
        <v>123</v>
      </c>
      <c r="C121" s="27">
        <v>18</v>
      </c>
      <c r="D121" s="11">
        <f t="shared" si="9"/>
        <v>185.724</v>
      </c>
      <c r="E121" s="12">
        <f t="shared" si="10"/>
        <v>13860</v>
      </c>
      <c r="F121" s="13">
        <f t="shared" si="11"/>
        <v>928.62</v>
      </c>
    </row>
    <row r="122" s="1" customFormat="1" spans="1:6">
      <c r="A122" s="9">
        <v>116</v>
      </c>
      <c r="B122" s="10" t="s">
        <v>124</v>
      </c>
      <c r="C122" s="27">
        <v>30</v>
      </c>
      <c r="D122" s="11">
        <f t="shared" si="9"/>
        <v>309.54</v>
      </c>
      <c r="E122" s="12">
        <f t="shared" si="10"/>
        <v>23100</v>
      </c>
      <c r="F122" s="13">
        <f t="shared" si="11"/>
        <v>1547.7</v>
      </c>
    </row>
    <row r="123" s="1" customFormat="1" spans="1:6">
      <c r="A123" s="9">
        <v>117</v>
      </c>
      <c r="B123" s="10" t="s">
        <v>125</v>
      </c>
      <c r="C123" s="27">
        <v>18</v>
      </c>
      <c r="D123" s="11">
        <f t="shared" si="9"/>
        <v>185.724</v>
      </c>
      <c r="E123" s="12">
        <f t="shared" si="10"/>
        <v>13860</v>
      </c>
      <c r="F123" s="13">
        <f t="shared" si="11"/>
        <v>928.62</v>
      </c>
    </row>
    <row r="124" s="1" customFormat="1" spans="1:6">
      <c r="A124" s="9">
        <v>118</v>
      </c>
      <c r="B124" s="10" t="s">
        <v>126</v>
      </c>
      <c r="C124" s="27">
        <v>10</v>
      </c>
      <c r="D124" s="11">
        <f t="shared" si="9"/>
        <v>103.18</v>
      </c>
      <c r="E124" s="12">
        <f t="shared" si="10"/>
        <v>7700</v>
      </c>
      <c r="F124" s="13">
        <f t="shared" si="11"/>
        <v>515.9</v>
      </c>
    </row>
    <row r="125" s="1" customFormat="1" spans="1:6">
      <c r="A125" s="9">
        <v>119</v>
      </c>
      <c r="B125" s="10" t="s">
        <v>127</v>
      </c>
      <c r="C125" s="27">
        <v>5</v>
      </c>
      <c r="D125" s="11">
        <f t="shared" si="9"/>
        <v>51.59</v>
      </c>
      <c r="E125" s="12">
        <f t="shared" si="10"/>
        <v>3850</v>
      </c>
      <c r="F125" s="13">
        <f t="shared" si="11"/>
        <v>257.95</v>
      </c>
    </row>
    <row r="126" s="1" customFormat="1" spans="1:6">
      <c r="A126" s="9">
        <v>120</v>
      </c>
      <c r="B126" s="10" t="s">
        <v>128</v>
      </c>
      <c r="C126" s="27">
        <v>5</v>
      </c>
      <c r="D126" s="11">
        <f t="shared" si="9"/>
        <v>51.59</v>
      </c>
      <c r="E126" s="12">
        <f t="shared" si="10"/>
        <v>3850</v>
      </c>
      <c r="F126" s="13">
        <f t="shared" si="11"/>
        <v>257.95</v>
      </c>
    </row>
    <row r="127" s="1" customFormat="1" spans="1:6">
      <c r="A127" s="9">
        <v>121</v>
      </c>
      <c r="B127" s="10" t="s">
        <v>129</v>
      </c>
      <c r="C127" s="27">
        <v>98</v>
      </c>
      <c r="D127" s="11">
        <f t="shared" si="9"/>
        <v>1011.164</v>
      </c>
      <c r="E127" s="12">
        <f t="shared" si="10"/>
        <v>75460</v>
      </c>
      <c r="F127" s="13">
        <f t="shared" si="11"/>
        <v>5055.82</v>
      </c>
    </row>
    <row r="128" s="1" customFormat="1" spans="1:6">
      <c r="A128" s="9">
        <v>122</v>
      </c>
      <c r="B128" s="10" t="s">
        <v>130</v>
      </c>
      <c r="C128" s="27">
        <v>97</v>
      </c>
      <c r="D128" s="11">
        <f t="shared" si="9"/>
        <v>1000.846</v>
      </c>
      <c r="E128" s="12">
        <f t="shared" si="10"/>
        <v>74690</v>
      </c>
      <c r="F128" s="13">
        <f t="shared" si="11"/>
        <v>5004.23</v>
      </c>
    </row>
    <row r="129" s="1" customFormat="1" spans="1:6">
      <c r="A129" s="9">
        <v>123</v>
      </c>
      <c r="B129" s="10" t="s">
        <v>131</v>
      </c>
      <c r="C129" s="27">
        <v>97</v>
      </c>
      <c r="D129" s="11">
        <f t="shared" si="9"/>
        <v>1000.846</v>
      </c>
      <c r="E129" s="12">
        <f t="shared" si="10"/>
        <v>74690</v>
      </c>
      <c r="F129" s="13">
        <f t="shared" si="11"/>
        <v>5004.23</v>
      </c>
    </row>
    <row r="130" s="1" customFormat="1" spans="1:6">
      <c r="A130" s="9">
        <v>124</v>
      </c>
      <c r="B130" s="10" t="s">
        <v>132</v>
      </c>
      <c r="C130" s="27">
        <v>97</v>
      </c>
      <c r="D130" s="11">
        <f t="shared" si="9"/>
        <v>1000.846</v>
      </c>
      <c r="E130" s="12">
        <f t="shared" si="10"/>
        <v>74690</v>
      </c>
      <c r="F130" s="13">
        <f t="shared" si="11"/>
        <v>5004.23</v>
      </c>
    </row>
    <row r="131" s="1" customFormat="1" spans="1:6">
      <c r="A131" s="9">
        <v>125</v>
      </c>
      <c r="B131" s="10" t="s">
        <v>133</v>
      </c>
      <c r="C131" s="27">
        <v>98</v>
      </c>
      <c r="D131" s="11">
        <f t="shared" si="9"/>
        <v>1011.164</v>
      </c>
      <c r="E131" s="12">
        <f t="shared" si="10"/>
        <v>75460</v>
      </c>
      <c r="F131" s="13">
        <f t="shared" si="11"/>
        <v>5055.82</v>
      </c>
    </row>
    <row r="132" s="1" customFormat="1" spans="1:6">
      <c r="A132" s="9">
        <v>126</v>
      </c>
      <c r="B132" s="10" t="s">
        <v>134</v>
      </c>
      <c r="C132" s="27">
        <v>97</v>
      </c>
      <c r="D132" s="11">
        <f t="shared" si="9"/>
        <v>1000.846</v>
      </c>
      <c r="E132" s="12">
        <f t="shared" si="10"/>
        <v>74690</v>
      </c>
      <c r="F132" s="13">
        <f t="shared" si="11"/>
        <v>5004.23</v>
      </c>
    </row>
    <row r="133" s="1" customFormat="1" spans="1:6">
      <c r="A133" s="9">
        <v>127</v>
      </c>
      <c r="B133" s="10" t="s">
        <v>135</v>
      </c>
      <c r="C133" s="27">
        <v>500</v>
      </c>
      <c r="D133" s="11">
        <f t="shared" si="9"/>
        <v>5159</v>
      </c>
      <c r="E133" s="12">
        <f t="shared" si="10"/>
        <v>385000</v>
      </c>
      <c r="F133" s="13">
        <f t="shared" si="11"/>
        <v>25795</v>
      </c>
    </row>
    <row r="134" s="1" customFormat="1" spans="1:6">
      <c r="A134" s="9"/>
      <c r="B134" s="10"/>
      <c r="C134" s="27"/>
      <c r="D134" s="11"/>
      <c r="E134" s="12"/>
      <c r="F134" s="13"/>
    </row>
    <row r="135" s="1" customFormat="1" spans="1:6">
      <c r="A135" s="9"/>
      <c r="B135" s="10"/>
      <c r="C135" s="27"/>
      <c r="D135" s="11"/>
      <c r="E135" s="12"/>
      <c r="F135" s="13"/>
    </row>
    <row r="136" s="1" customFormat="1" spans="1:6">
      <c r="A136" s="9"/>
      <c r="B136" s="10"/>
      <c r="C136" s="27"/>
      <c r="D136" s="11"/>
      <c r="E136" s="12"/>
      <c r="F136" s="13"/>
    </row>
    <row r="137" s="1" customFormat="1" spans="1:6">
      <c r="A137" s="9"/>
      <c r="B137" s="10"/>
      <c r="C137" s="27"/>
      <c r="D137" s="11"/>
      <c r="E137" s="12"/>
      <c r="F137" s="13"/>
    </row>
    <row r="138" s="1" customFormat="1" spans="1:6">
      <c r="A138" s="9"/>
      <c r="B138" s="10"/>
      <c r="C138" s="27"/>
      <c r="D138" s="11"/>
      <c r="E138" s="12"/>
      <c r="F138" s="13"/>
    </row>
    <row r="139" s="1" customFormat="1" spans="1:6">
      <c r="A139" s="9"/>
      <c r="B139" s="10"/>
      <c r="C139" s="27"/>
      <c r="D139" s="11"/>
      <c r="E139" s="12"/>
      <c r="F139" s="13"/>
    </row>
    <row r="140" s="1" customFormat="1" spans="1:6">
      <c r="A140" s="9"/>
      <c r="B140" s="10"/>
      <c r="C140" s="27"/>
      <c r="D140" s="11"/>
      <c r="E140" s="12"/>
      <c r="F140" s="13"/>
    </row>
    <row r="141" s="1" customFormat="1" spans="1:6">
      <c r="A141" s="9"/>
      <c r="B141" s="10"/>
      <c r="C141" s="27"/>
      <c r="D141" s="11"/>
      <c r="E141" s="12"/>
      <c r="F141" s="13"/>
    </row>
    <row r="142" s="1" customFormat="1" spans="1:6">
      <c r="A142" s="9"/>
      <c r="B142" s="10"/>
      <c r="C142" s="27"/>
      <c r="D142" s="11"/>
      <c r="E142" s="12"/>
      <c r="F142" s="13"/>
    </row>
    <row r="143" s="1" customFormat="1" spans="1:6">
      <c r="A143" s="9"/>
      <c r="B143" s="10"/>
      <c r="C143" s="27"/>
      <c r="D143" s="11"/>
      <c r="E143" s="12"/>
      <c r="F143" s="13"/>
    </row>
    <row r="144" s="1" customFormat="1" spans="1:6">
      <c r="A144" s="9"/>
      <c r="B144" s="10"/>
      <c r="C144" s="27"/>
      <c r="D144" s="11"/>
      <c r="E144" s="12"/>
      <c r="F144" s="13"/>
    </row>
    <row r="145" s="1" customFormat="1" spans="1:6">
      <c r="A145" s="9"/>
      <c r="B145" s="10"/>
      <c r="C145" s="27"/>
      <c r="D145" s="11"/>
      <c r="E145" s="12"/>
      <c r="F145" s="13"/>
    </row>
    <row r="146" s="1" customFormat="1" spans="1:6">
      <c r="A146" s="9"/>
      <c r="B146" s="10"/>
      <c r="C146" s="27"/>
      <c r="D146" s="11"/>
      <c r="E146" s="12"/>
      <c r="F146" s="13"/>
    </row>
    <row r="147" s="1" customFormat="1" spans="1:6">
      <c r="A147" s="9"/>
      <c r="B147" s="10"/>
      <c r="C147" s="27"/>
      <c r="D147" s="11"/>
      <c r="E147" s="12"/>
      <c r="F147" s="13"/>
    </row>
    <row r="148" s="1" customFormat="1" spans="1:6">
      <c r="A148" s="9"/>
      <c r="B148" s="10"/>
      <c r="C148" s="27"/>
      <c r="D148" s="11"/>
      <c r="E148" s="12"/>
      <c r="F148" s="13"/>
    </row>
    <row r="149" s="1" customFormat="1" spans="1:6">
      <c r="A149" s="9"/>
      <c r="B149" s="10"/>
      <c r="C149" s="31"/>
      <c r="D149" s="11"/>
      <c r="E149" s="12"/>
      <c r="F149" s="13"/>
    </row>
    <row r="150" s="1" customFormat="1" spans="1:6">
      <c r="A150" s="9"/>
      <c r="B150" s="10"/>
      <c r="C150" s="31"/>
      <c r="D150" s="11"/>
      <c r="E150" s="11"/>
      <c r="F150" s="13"/>
    </row>
    <row r="151" s="1" customFormat="1" spans="1:6">
      <c r="A151" s="9"/>
      <c r="B151" s="10"/>
      <c r="C151" s="31"/>
      <c r="D151" s="11"/>
      <c r="E151" s="11"/>
      <c r="F151" s="13"/>
    </row>
    <row r="152" s="1" customFormat="1" spans="1:6">
      <c r="A152" s="9"/>
      <c r="B152" s="10"/>
      <c r="C152" s="31"/>
      <c r="D152" s="11"/>
      <c r="E152" s="11"/>
      <c r="F152" s="13"/>
    </row>
    <row r="153" s="1" customFormat="1" spans="1:6">
      <c r="A153" s="9"/>
      <c r="B153" s="10"/>
      <c r="C153" s="31"/>
      <c r="D153" s="11"/>
      <c r="E153" s="11"/>
      <c r="F153" s="13"/>
    </row>
    <row r="154" s="1" customFormat="1" spans="1:6">
      <c r="A154" s="9"/>
      <c r="B154" s="10"/>
      <c r="C154" s="31"/>
      <c r="D154" s="11"/>
      <c r="E154" s="11"/>
      <c r="F154" s="13"/>
    </row>
    <row r="155" s="1" customFormat="1" spans="1:6">
      <c r="A155" s="9"/>
      <c r="B155" s="10"/>
      <c r="C155" s="31"/>
      <c r="D155" s="11"/>
      <c r="E155" s="11"/>
      <c r="F155" s="13"/>
    </row>
    <row r="156" s="1" customFormat="1" spans="1:6">
      <c r="A156" s="9"/>
      <c r="B156" s="10"/>
      <c r="C156" s="31"/>
      <c r="D156" s="11"/>
      <c r="E156" s="11"/>
      <c r="F156" s="13"/>
    </row>
    <row r="157" s="1" customFormat="1" spans="1:6">
      <c r="A157" s="9"/>
      <c r="B157" s="10"/>
      <c r="C157" s="31"/>
      <c r="D157" s="11"/>
      <c r="E157" s="11"/>
      <c r="F157" s="13"/>
    </row>
    <row r="158" s="1" customFormat="1" spans="1:6">
      <c r="A158" s="9"/>
      <c r="B158" s="10"/>
      <c r="C158" s="31"/>
      <c r="D158" s="11"/>
      <c r="E158" s="11"/>
      <c r="F158" s="13"/>
    </row>
    <row r="159" s="1" customFormat="1" spans="1:6">
      <c r="A159" s="9"/>
      <c r="B159" s="10"/>
      <c r="C159" s="31"/>
      <c r="D159" s="11"/>
      <c r="E159" s="11"/>
      <c r="F159" s="13"/>
    </row>
    <row r="160" s="1" customFormat="1" spans="1:6">
      <c r="A160" s="9"/>
      <c r="B160" s="10"/>
      <c r="C160" s="31"/>
      <c r="D160" s="11"/>
      <c r="E160" s="11"/>
      <c r="F160" s="13"/>
    </row>
    <row r="161" s="1" customFormat="1" spans="1:6">
      <c r="A161" s="9"/>
      <c r="B161" s="10"/>
      <c r="C161" s="31"/>
      <c r="D161" s="11"/>
      <c r="E161" s="11"/>
      <c r="F161" s="13"/>
    </row>
    <row r="162" s="1" customFormat="1" spans="1:6">
      <c r="A162" s="9"/>
      <c r="B162" s="10"/>
      <c r="C162" s="31"/>
      <c r="D162" s="11"/>
      <c r="E162" s="11"/>
      <c r="F162" s="13"/>
    </row>
    <row r="163" s="1" customFormat="1" spans="1:6">
      <c r="A163" s="9"/>
      <c r="B163" s="10"/>
      <c r="C163" s="31"/>
      <c r="D163" s="11"/>
      <c r="E163" s="11"/>
      <c r="F163" s="13"/>
    </row>
    <row r="164" s="1" customFormat="1" spans="1:6">
      <c r="A164" s="9"/>
      <c r="B164" s="10"/>
      <c r="C164" s="31"/>
      <c r="D164" s="11"/>
      <c r="E164" s="11"/>
      <c r="F164" s="13"/>
    </row>
    <row r="165" s="1" customFormat="1" spans="1:6">
      <c r="A165" s="9"/>
      <c r="B165" s="10"/>
      <c r="C165" s="31"/>
      <c r="D165" s="11"/>
      <c r="E165" s="11"/>
      <c r="F165" s="13"/>
    </row>
    <row r="166" s="1" customFormat="1" spans="1:6">
      <c r="A166" s="9"/>
      <c r="B166" s="10"/>
      <c r="C166" s="31"/>
      <c r="D166" s="11"/>
      <c r="E166" s="11"/>
      <c r="F166" s="13"/>
    </row>
    <row r="167" s="1" customFormat="1" spans="1:6">
      <c r="A167" s="9"/>
      <c r="B167" s="10"/>
      <c r="C167" s="31"/>
      <c r="D167" s="11"/>
      <c r="E167" s="11"/>
      <c r="F167" s="13"/>
    </row>
    <row r="168" s="1" customFormat="1" spans="1:6">
      <c r="A168" s="9"/>
      <c r="B168" s="10"/>
      <c r="C168" s="31"/>
      <c r="D168" s="11"/>
      <c r="E168" s="11"/>
      <c r="F168" s="13"/>
    </row>
    <row r="169" s="1" customFormat="1" spans="1:6">
      <c r="A169" s="9"/>
      <c r="B169" s="10"/>
      <c r="C169" s="31"/>
      <c r="D169" s="11"/>
      <c r="E169" s="11"/>
      <c r="F169" s="13"/>
    </row>
    <row r="170" s="1" customFormat="1" spans="1:6">
      <c r="A170" s="16" t="s">
        <v>136</v>
      </c>
      <c r="B170" s="17"/>
      <c r="C170" s="30">
        <f>SUM(C7:C149)</f>
        <v>8168</v>
      </c>
      <c r="D170" s="13">
        <f>SUM(D7:D169)</f>
        <v>84277.424</v>
      </c>
      <c r="E170" s="13">
        <f>SUM(E7:E169)</f>
        <v>6289360</v>
      </c>
      <c r="F170" s="13">
        <f>SUM(F7:F169)</f>
        <v>421387.12</v>
      </c>
    </row>
  </sheetData>
  <mergeCells count="11">
    <mergeCell ref="A1:F1"/>
    <mergeCell ref="A2:F2"/>
    <mergeCell ref="A3:F3"/>
    <mergeCell ref="A4:F4"/>
    <mergeCell ref="A170:B17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zoomScale="90" zoomScaleNormal="90" topLeftCell="A15" workbookViewId="0">
      <selection activeCell="C73" sqref="C73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21" customWidth="1"/>
    <col min="4" max="6" width="16.625" customWidth="1"/>
  </cols>
  <sheetData>
    <row r="1" ht="30" customHeight="1" spans="1:6">
      <c r="A1" s="2" t="s">
        <v>0</v>
      </c>
      <c r="B1" s="2"/>
      <c r="C1" s="22"/>
      <c r="D1" s="2"/>
      <c r="E1" s="2"/>
      <c r="F1" s="2"/>
    </row>
    <row r="2" ht="30" customHeight="1" spans="1:6">
      <c r="A2" s="3" t="s">
        <v>1</v>
      </c>
      <c r="B2" s="3"/>
      <c r="C2" s="22"/>
      <c r="D2" s="3"/>
      <c r="E2" s="3"/>
      <c r="F2" s="3"/>
    </row>
    <row r="3" ht="15" customHeight="1" spans="1:6">
      <c r="A3" s="4" t="s">
        <v>137</v>
      </c>
      <c r="B3" s="4"/>
      <c r="C3" s="23"/>
      <c r="D3" s="4"/>
      <c r="E3" s="4"/>
      <c r="F3" s="4"/>
    </row>
    <row r="4" ht="15" customHeight="1" spans="1:6">
      <c r="A4" s="4" t="s">
        <v>138</v>
      </c>
      <c r="B4" s="4"/>
      <c r="C4" s="23"/>
      <c r="D4" s="4"/>
      <c r="E4" s="4"/>
      <c r="F4" s="4"/>
    </row>
    <row r="5" ht="22.5" customHeight="1" spans="1:6">
      <c r="A5" s="5" t="s">
        <v>4</v>
      </c>
      <c r="B5" s="5" t="s">
        <v>5</v>
      </c>
      <c r="C5" s="24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5"/>
      <c r="D6" s="5"/>
      <c r="E6" s="8"/>
      <c r="F6" s="7"/>
    </row>
    <row r="7" s="1" customFormat="1" spans="1:6">
      <c r="A7" s="9">
        <v>1</v>
      </c>
      <c r="B7" s="26" t="s">
        <v>139</v>
      </c>
      <c r="C7" s="27">
        <v>5</v>
      </c>
      <c r="D7" s="11">
        <f>C7*10.318</f>
        <v>51.59</v>
      </c>
      <c r="E7" s="12">
        <f>C7*770</f>
        <v>3850</v>
      </c>
      <c r="F7" s="13">
        <f>C7*51.59</f>
        <v>257.95</v>
      </c>
    </row>
    <row r="8" s="1" customFormat="1" spans="1:6">
      <c r="A8" s="9">
        <v>2</v>
      </c>
      <c r="B8" s="26" t="s">
        <v>140</v>
      </c>
      <c r="C8" s="27">
        <v>3</v>
      </c>
      <c r="D8" s="11">
        <f t="shared" ref="D8:D39" si="0">C8*10.318</f>
        <v>30.954</v>
      </c>
      <c r="E8" s="12">
        <f t="shared" ref="E8:E39" si="1">C8*770</f>
        <v>2310</v>
      </c>
      <c r="F8" s="13">
        <f t="shared" ref="F8:F39" si="2">C8*51.59</f>
        <v>154.77</v>
      </c>
    </row>
    <row r="9" s="1" customFormat="1" spans="1:6">
      <c r="A9" s="9">
        <v>3</v>
      </c>
      <c r="B9" s="26" t="s">
        <v>141</v>
      </c>
      <c r="C9" s="27">
        <v>4</v>
      </c>
      <c r="D9" s="11">
        <f t="shared" si="0"/>
        <v>41.272</v>
      </c>
      <c r="E9" s="12">
        <f t="shared" si="1"/>
        <v>3080</v>
      </c>
      <c r="F9" s="13">
        <f t="shared" si="2"/>
        <v>206.36</v>
      </c>
    </row>
    <row r="10" s="1" customFormat="1" spans="1:6">
      <c r="A10" s="9">
        <v>4</v>
      </c>
      <c r="B10" s="26" t="s">
        <v>142</v>
      </c>
      <c r="C10" s="27">
        <v>5</v>
      </c>
      <c r="D10" s="11">
        <f t="shared" si="0"/>
        <v>51.59</v>
      </c>
      <c r="E10" s="12">
        <f t="shared" si="1"/>
        <v>3850</v>
      </c>
      <c r="F10" s="13">
        <f t="shared" si="2"/>
        <v>257.95</v>
      </c>
    </row>
    <row r="11" s="1" customFormat="1" spans="1:6">
      <c r="A11" s="9">
        <v>5</v>
      </c>
      <c r="B11" s="26" t="s">
        <v>143</v>
      </c>
      <c r="C11" s="27">
        <v>5</v>
      </c>
      <c r="D11" s="11">
        <f t="shared" si="0"/>
        <v>51.59</v>
      </c>
      <c r="E11" s="12">
        <f t="shared" si="1"/>
        <v>3850</v>
      </c>
      <c r="F11" s="13">
        <f t="shared" si="2"/>
        <v>257.95</v>
      </c>
    </row>
    <row r="12" s="1" customFormat="1" spans="1:6">
      <c r="A12" s="9">
        <v>6</v>
      </c>
      <c r="B12" s="26" t="s">
        <v>144</v>
      </c>
      <c r="C12" s="27">
        <v>7</v>
      </c>
      <c r="D12" s="11">
        <f t="shared" si="0"/>
        <v>72.226</v>
      </c>
      <c r="E12" s="12">
        <f t="shared" si="1"/>
        <v>5390</v>
      </c>
      <c r="F12" s="13">
        <f t="shared" si="2"/>
        <v>361.13</v>
      </c>
    </row>
    <row r="13" s="1" customFormat="1" spans="1:6">
      <c r="A13" s="9">
        <v>7</v>
      </c>
      <c r="B13" s="26" t="s">
        <v>145</v>
      </c>
      <c r="C13" s="27">
        <v>5</v>
      </c>
      <c r="D13" s="11">
        <f t="shared" si="0"/>
        <v>51.59</v>
      </c>
      <c r="E13" s="12">
        <f t="shared" si="1"/>
        <v>3850</v>
      </c>
      <c r="F13" s="13">
        <f t="shared" si="2"/>
        <v>257.95</v>
      </c>
    </row>
    <row r="14" s="1" customFormat="1" spans="1:6">
      <c r="A14" s="9">
        <v>8</v>
      </c>
      <c r="B14" s="26" t="s">
        <v>146</v>
      </c>
      <c r="C14" s="27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="1" customFormat="1" spans="1:6">
      <c r="A15" s="9">
        <v>9</v>
      </c>
      <c r="B15" s="26" t="s">
        <v>147</v>
      </c>
      <c r="C15" s="27">
        <v>7</v>
      </c>
      <c r="D15" s="11">
        <f t="shared" si="0"/>
        <v>72.226</v>
      </c>
      <c r="E15" s="12">
        <f t="shared" si="1"/>
        <v>5390</v>
      </c>
      <c r="F15" s="13">
        <f t="shared" si="2"/>
        <v>361.13</v>
      </c>
    </row>
    <row r="16" s="1" customFormat="1" spans="1:6">
      <c r="A16" s="9">
        <v>10</v>
      </c>
      <c r="B16" s="28" t="s">
        <v>148</v>
      </c>
      <c r="C16" s="27">
        <v>7</v>
      </c>
      <c r="D16" s="11">
        <f t="shared" si="0"/>
        <v>72.226</v>
      </c>
      <c r="E16" s="12">
        <f t="shared" si="1"/>
        <v>5390</v>
      </c>
      <c r="F16" s="13">
        <f t="shared" si="2"/>
        <v>361.13</v>
      </c>
    </row>
    <row r="17" s="1" customFormat="1" spans="1:6">
      <c r="A17" s="9">
        <v>11</v>
      </c>
      <c r="B17" s="26" t="s">
        <v>149</v>
      </c>
      <c r="C17" s="27">
        <v>50</v>
      </c>
      <c r="D17" s="11">
        <f t="shared" si="0"/>
        <v>515.9</v>
      </c>
      <c r="E17" s="12">
        <f t="shared" si="1"/>
        <v>38500</v>
      </c>
      <c r="F17" s="13">
        <f t="shared" si="2"/>
        <v>2579.5</v>
      </c>
    </row>
    <row r="18" s="1" customFormat="1" spans="1:6">
      <c r="A18" s="9">
        <v>12</v>
      </c>
      <c r="B18" s="26" t="s">
        <v>150</v>
      </c>
      <c r="C18" s="27">
        <v>3</v>
      </c>
      <c r="D18" s="11">
        <f t="shared" si="0"/>
        <v>30.954</v>
      </c>
      <c r="E18" s="12">
        <f t="shared" si="1"/>
        <v>2310</v>
      </c>
      <c r="F18" s="13">
        <f t="shared" si="2"/>
        <v>154.77</v>
      </c>
    </row>
    <row r="19" s="1" customFormat="1" spans="1:6">
      <c r="A19" s="9">
        <v>13</v>
      </c>
      <c r="B19" s="29" t="s">
        <v>151</v>
      </c>
      <c r="C19" s="27">
        <v>4</v>
      </c>
      <c r="D19" s="11">
        <f t="shared" si="0"/>
        <v>41.272</v>
      </c>
      <c r="E19" s="12">
        <f t="shared" si="1"/>
        <v>3080</v>
      </c>
      <c r="F19" s="13">
        <f t="shared" si="2"/>
        <v>206.36</v>
      </c>
    </row>
    <row r="20" s="1" customFormat="1" spans="1:6">
      <c r="A20" s="9">
        <v>14</v>
      </c>
      <c r="B20" s="26" t="s">
        <v>152</v>
      </c>
      <c r="C20" s="27">
        <v>25</v>
      </c>
      <c r="D20" s="11">
        <f t="shared" si="0"/>
        <v>257.95</v>
      </c>
      <c r="E20" s="12">
        <f t="shared" si="1"/>
        <v>19250</v>
      </c>
      <c r="F20" s="13">
        <f t="shared" si="2"/>
        <v>1289.75</v>
      </c>
    </row>
    <row r="21" s="1" customFormat="1" spans="1:6">
      <c r="A21" s="9">
        <v>15</v>
      </c>
      <c r="B21" s="26" t="s">
        <v>153</v>
      </c>
      <c r="C21" s="27">
        <v>50</v>
      </c>
      <c r="D21" s="11">
        <f t="shared" si="0"/>
        <v>515.9</v>
      </c>
      <c r="E21" s="12">
        <f t="shared" si="1"/>
        <v>38500</v>
      </c>
      <c r="F21" s="13">
        <f t="shared" si="2"/>
        <v>2579.5</v>
      </c>
    </row>
    <row r="22" s="1" customFormat="1" spans="1:6">
      <c r="A22" s="9">
        <v>16</v>
      </c>
      <c r="B22" s="26" t="s">
        <v>154</v>
      </c>
      <c r="C22" s="27">
        <v>25</v>
      </c>
      <c r="D22" s="11">
        <f t="shared" si="0"/>
        <v>257.95</v>
      </c>
      <c r="E22" s="12">
        <f t="shared" si="1"/>
        <v>19250</v>
      </c>
      <c r="F22" s="13">
        <f t="shared" si="2"/>
        <v>1289.75</v>
      </c>
    </row>
    <row r="23" s="1" customFormat="1" spans="1:6">
      <c r="A23" s="9">
        <v>17</v>
      </c>
      <c r="B23" s="26" t="s">
        <v>155</v>
      </c>
      <c r="C23" s="27">
        <v>8</v>
      </c>
      <c r="D23" s="11">
        <f t="shared" si="0"/>
        <v>82.544</v>
      </c>
      <c r="E23" s="12">
        <f t="shared" si="1"/>
        <v>6160</v>
      </c>
      <c r="F23" s="13">
        <f t="shared" si="2"/>
        <v>412.72</v>
      </c>
    </row>
    <row r="24" s="1" customFormat="1" spans="1:6">
      <c r="A24" s="9">
        <v>18</v>
      </c>
      <c r="B24" s="26" t="s">
        <v>156</v>
      </c>
      <c r="C24" s="27">
        <v>25</v>
      </c>
      <c r="D24" s="11">
        <f t="shared" si="0"/>
        <v>257.95</v>
      </c>
      <c r="E24" s="12">
        <f t="shared" si="1"/>
        <v>19250</v>
      </c>
      <c r="F24" s="13">
        <f t="shared" si="2"/>
        <v>1289.75</v>
      </c>
    </row>
    <row r="25" s="1" customFormat="1" spans="1:6">
      <c r="A25" s="9">
        <v>19</v>
      </c>
      <c r="B25" s="26" t="s">
        <v>157</v>
      </c>
      <c r="C25" s="27">
        <v>8</v>
      </c>
      <c r="D25" s="11">
        <f t="shared" si="0"/>
        <v>82.544</v>
      </c>
      <c r="E25" s="12">
        <f t="shared" si="1"/>
        <v>6160</v>
      </c>
      <c r="F25" s="13">
        <f t="shared" si="2"/>
        <v>412.72</v>
      </c>
    </row>
    <row r="26" s="1" customFormat="1" spans="1:6">
      <c r="A26" s="9">
        <v>20</v>
      </c>
      <c r="B26" s="26" t="s">
        <v>158</v>
      </c>
      <c r="C26" s="27">
        <v>6</v>
      </c>
      <c r="D26" s="11">
        <f t="shared" si="0"/>
        <v>61.908</v>
      </c>
      <c r="E26" s="12">
        <f t="shared" si="1"/>
        <v>4620</v>
      </c>
      <c r="F26" s="13">
        <f t="shared" si="2"/>
        <v>309.54</v>
      </c>
    </row>
    <row r="27" s="1" customFormat="1" spans="1:6">
      <c r="A27" s="9">
        <v>21</v>
      </c>
      <c r="B27" s="26" t="s">
        <v>159</v>
      </c>
      <c r="C27" s="27">
        <v>40</v>
      </c>
      <c r="D27" s="11">
        <f t="shared" si="0"/>
        <v>412.72</v>
      </c>
      <c r="E27" s="12">
        <f t="shared" si="1"/>
        <v>30800</v>
      </c>
      <c r="F27" s="13">
        <f t="shared" si="2"/>
        <v>2063.6</v>
      </c>
    </row>
    <row r="28" s="1" customFormat="1" spans="1:6">
      <c r="A28" s="9">
        <v>22</v>
      </c>
      <c r="B28" s="26" t="s">
        <v>160</v>
      </c>
      <c r="C28" s="27">
        <v>2</v>
      </c>
      <c r="D28" s="11">
        <f t="shared" si="0"/>
        <v>20.636</v>
      </c>
      <c r="E28" s="12">
        <f t="shared" si="1"/>
        <v>1540</v>
      </c>
      <c r="F28" s="13">
        <f t="shared" si="2"/>
        <v>103.18</v>
      </c>
    </row>
    <row r="29" s="1" customFormat="1" spans="1:6">
      <c r="A29" s="9">
        <v>23</v>
      </c>
      <c r="B29" s="26" t="s">
        <v>161</v>
      </c>
      <c r="C29" s="27">
        <v>99</v>
      </c>
      <c r="D29" s="11">
        <f t="shared" si="0"/>
        <v>1021.482</v>
      </c>
      <c r="E29" s="12">
        <f t="shared" si="1"/>
        <v>76230</v>
      </c>
      <c r="F29" s="13">
        <f t="shared" si="2"/>
        <v>5107.41</v>
      </c>
    </row>
    <row r="30" s="1" customFormat="1" spans="1:6">
      <c r="A30" s="9">
        <v>24</v>
      </c>
      <c r="B30" s="26" t="s">
        <v>162</v>
      </c>
      <c r="C30" s="27">
        <v>50</v>
      </c>
      <c r="D30" s="11">
        <f t="shared" si="0"/>
        <v>515.9</v>
      </c>
      <c r="E30" s="12">
        <f t="shared" si="1"/>
        <v>38500</v>
      </c>
      <c r="F30" s="13">
        <f t="shared" si="2"/>
        <v>2579.5</v>
      </c>
    </row>
    <row r="31" s="1" customFormat="1" spans="1:6">
      <c r="A31" s="9">
        <v>25</v>
      </c>
      <c r="B31" s="26" t="s">
        <v>163</v>
      </c>
      <c r="C31" s="27">
        <v>50</v>
      </c>
      <c r="D31" s="11">
        <f t="shared" si="0"/>
        <v>515.9</v>
      </c>
      <c r="E31" s="12">
        <f t="shared" si="1"/>
        <v>38500</v>
      </c>
      <c r="F31" s="13">
        <f t="shared" si="2"/>
        <v>2579.5</v>
      </c>
    </row>
    <row r="32" s="1" customFormat="1" spans="1:6">
      <c r="A32" s="9">
        <v>26</v>
      </c>
      <c r="B32" s="26" t="s">
        <v>164</v>
      </c>
      <c r="C32" s="27">
        <v>25</v>
      </c>
      <c r="D32" s="11">
        <f t="shared" si="0"/>
        <v>257.95</v>
      </c>
      <c r="E32" s="12">
        <f t="shared" si="1"/>
        <v>19250</v>
      </c>
      <c r="F32" s="13">
        <f t="shared" si="2"/>
        <v>1289.75</v>
      </c>
    </row>
    <row r="33" s="1" customFormat="1" spans="1:6">
      <c r="A33" s="9">
        <v>27</v>
      </c>
      <c r="B33" s="26" t="s">
        <v>165</v>
      </c>
      <c r="C33" s="27">
        <v>2</v>
      </c>
      <c r="D33" s="11">
        <f t="shared" si="0"/>
        <v>20.636</v>
      </c>
      <c r="E33" s="12">
        <f t="shared" si="1"/>
        <v>1540</v>
      </c>
      <c r="F33" s="13">
        <f t="shared" si="2"/>
        <v>103.18</v>
      </c>
    </row>
    <row r="34" s="1" customFormat="1" spans="1:6">
      <c r="A34" s="9">
        <v>28</v>
      </c>
      <c r="B34" s="26" t="s">
        <v>166</v>
      </c>
      <c r="C34" s="27">
        <v>15</v>
      </c>
      <c r="D34" s="11">
        <f t="shared" si="0"/>
        <v>154.77</v>
      </c>
      <c r="E34" s="12">
        <f t="shared" si="1"/>
        <v>11550</v>
      </c>
      <c r="F34" s="13">
        <f t="shared" si="2"/>
        <v>773.85</v>
      </c>
    </row>
    <row r="35" s="1" customFormat="1" spans="1:6">
      <c r="A35" s="9">
        <v>29</v>
      </c>
      <c r="B35" s="26" t="s">
        <v>167</v>
      </c>
      <c r="C35" s="27">
        <v>20</v>
      </c>
      <c r="D35" s="11">
        <f t="shared" si="0"/>
        <v>206.36</v>
      </c>
      <c r="E35" s="12">
        <f t="shared" si="1"/>
        <v>15400</v>
      </c>
      <c r="F35" s="13">
        <f t="shared" si="2"/>
        <v>1031.8</v>
      </c>
    </row>
    <row r="36" s="1" customFormat="1" spans="1:6">
      <c r="A36" s="9">
        <v>30</v>
      </c>
      <c r="B36" s="26" t="s">
        <v>168</v>
      </c>
      <c r="C36" s="27">
        <v>3</v>
      </c>
      <c r="D36" s="11">
        <f t="shared" si="0"/>
        <v>30.954</v>
      </c>
      <c r="E36" s="12">
        <f t="shared" si="1"/>
        <v>2310</v>
      </c>
      <c r="F36" s="13">
        <f t="shared" si="2"/>
        <v>154.77</v>
      </c>
    </row>
    <row r="37" s="1" customFormat="1" spans="1:6">
      <c r="A37" s="9">
        <v>31</v>
      </c>
      <c r="B37" s="26" t="s">
        <v>169</v>
      </c>
      <c r="C37" s="27">
        <v>5</v>
      </c>
      <c r="D37" s="11">
        <f t="shared" si="0"/>
        <v>51.59</v>
      </c>
      <c r="E37" s="12">
        <f t="shared" si="1"/>
        <v>3850</v>
      </c>
      <c r="F37" s="13">
        <f t="shared" si="2"/>
        <v>257.95</v>
      </c>
    </row>
    <row r="38" s="1" customFormat="1" spans="1:6">
      <c r="A38" s="9">
        <v>32</v>
      </c>
      <c r="B38" s="26" t="s">
        <v>170</v>
      </c>
      <c r="C38" s="27">
        <v>20</v>
      </c>
      <c r="D38" s="11">
        <f t="shared" si="0"/>
        <v>206.36</v>
      </c>
      <c r="E38" s="12">
        <f t="shared" si="1"/>
        <v>15400</v>
      </c>
      <c r="F38" s="13">
        <f t="shared" si="2"/>
        <v>1031.8</v>
      </c>
    </row>
    <row r="39" s="1" customFormat="1" spans="1:6">
      <c r="A39" s="9">
        <v>33</v>
      </c>
      <c r="B39" s="26" t="s">
        <v>171</v>
      </c>
      <c r="C39" s="27">
        <v>4</v>
      </c>
      <c r="D39" s="11">
        <f t="shared" si="0"/>
        <v>41.272</v>
      </c>
      <c r="E39" s="12">
        <f t="shared" si="1"/>
        <v>3080</v>
      </c>
      <c r="F39" s="13">
        <f t="shared" si="2"/>
        <v>206.36</v>
      </c>
    </row>
    <row r="40" s="1" customFormat="1" spans="1:6">
      <c r="A40" s="9">
        <v>34</v>
      </c>
      <c r="B40" s="26" t="s">
        <v>172</v>
      </c>
      <c r="C40" s="27">
        <v>99</v>
      </c>
      <c r="D40" s="11">
        <f t="shared" ref="D40:D74" si="3">C40*10.318</f>
        <v>1021.482</v>
      </c>
      <c r="E40" s="12">
        <f t="shared" ref="E40:E74" si="4">C40*770</f>
        <v>76230</v>
      </c>
      <c r="F40" s="13">
        <f t="shared" ref="F40:F74" si="5">C40*51.59</f>
        <v>5107.41</v>
      </c>
    </row>
    <row r="41" s="1" customFormat="1" spans="1:6">
      <c r="A41" s="9">
        <v>35</v>
      </c>
      <c r="B41" s="26" t="s">
        <v>173</v>
      </c>
      <c r="C41" s="27">
        <v>5</v>
      </c>
      <c r="D41" s="11">
        <f t="shared" si="3"/>
        <v>51.59</v>
      </c>
      <c r="E41" s="12">
        <f t="shared" si="4"/>
        <v>3850</v>
      </c>
      <c r="F41" s="13">
        <f t="shared" si="5"/>
        <v>257.95</v>
      </c>
    </row>
    <row r="42" s="1" customFormat="1" spans="1:6">
      <c r="A42" s="9">
        <v>36</v>
      </c>
      <c r="B42" s="26" t="s">
        <v>174</v>
      </c>
      <c r="C42" s="27">
        <v>300</v>
      </c>
      <c r="D42" s="11">
        <f t="shared" si="3"/>
        <v>3095.4</v>
      </c>
      <c r="E42" s="12">
        <f t="shared" si="4"/>
        <v>231000</v>
      </c>
      <c r="F42" s="13">
        <f t="shared" si="5"/>
        <v>15477</v>
      </c>
    </row>
    <row r="43" s="1" customFormat="1" spans="1:6">
      <c r="A43" s="9">
        <v>37</v>
      </c>
      <c r="B43" s="26" t="s">
        <v>175</v>
      </c>
      <c r="C43" s="27">
        <v>300</v>
      </c>
      <c r="D43" s="11">
        <f t="shared" si="3"/>
        <v>3095.4</v>
      </c>
      <c r="E43" s="12">
        <f t="shared" si="4"/>
        <v>231000</v>
      </c>
      <c r="F43" s="13">
        <f t="shared" si="5"/>
        <v>15477</v>
      </c>
    </row>
    <row r="44" s="1" customFormat="1" spans="1:6">
      <c r="A44" s="9">
        <v>38</v>
      </c>
      <c r="B44" s="26" t="s">
        <v>176</v>
      </c>
      <c r="C44" s="27">
        <v>1</v>
      </c>
      <c r="D44" s="11">
        <f t="shared" si="3"/>
        <v>10.318</v>
      </c>
      <c r="E44" s="12">
        <f t="shared" si="4"/>
        <v>770</v>
      </c>
      <c r="F44" s="13">
        <f t="shared" si="5"/>
        <v>51.59</v>
      </c>
    </row>
    <row r="45" s="1" customFormat="1" spans="1:6">
      <c r="A45" s="9">
        <v>39</v>
      </c>
      <c r="B45" s="26" t="s">
        <v>177</v>
      </c>
      <c r="C45" s="27">
        <v>39</v>
      </c>
      <c r="D45" s="11">
        <f t="shared" si="3"/>
        <v>402.402</v>
      </c>
      <c r="E45" s="12">
        <f t="shared" si="4"/>
        <v>30030</v>
      </c>
      <c r="F45" s="13">
        <f t="shared" si="5"/>
        <v>2012.01</v>
      </c>
    </row>
    <row r="46" s="1" customFormat="1" spans="1:6">
      <c r="A46" s="9">
        <v>40</v>
      </c>
      <c r="B46" s="26" t="s">
        <v>178</v>
      </c>
      <c r="C46" s="27">
        <v>15</v>
      </c>
      <c r="D46" s="11">
        <f t="shared" si="3"/>
        <v>154.77</v>
      </c>
      <c r="E46" s="12">
        <f t="shared" si="4"/>
        <v>11550</v>
      </c>
      <c r="F46" s="13">
        <f t="shared" si="5"/>
        <v>773.85</v>
      </c>
    </row>
    <row r="47" s="1" customFormat="1" spans="1:6">
      <c r="A47" s="9">
        <v>41</v>
      </c>
      <c r="B47" s="26" t="s">
        <v>179</v>
      </c>
      <c r="C47" s="27">
        <v>20</v>
      </c>
      <c r="D47" s="11">
        <f t="shared" si="3"/>
        <v>206.36</v>
      </c>
      <c r="E47" s="12">
        <f t="shared" si="4"/>
        <v>15400</v>
      </c>
      <c r="F47" s="13">
        <f t="shared" si="5"/>
        <v>1031.8</v>
      </c>
    </row>
    <row r="48" s="1" customFormat="1" spans="1:6">
      <c r="A48" s="9">
        <v>42</v>
      </c>
      <c r="B48" s="26" t="s">
        <v>180</v>
      </c>
      <c r="C48" s="27">
        <v>10</v>
      </c>
      <c r="D48" s="11">
        <f t="shared" si="3"/>
        <v>103.18</v>
      </c>
      <c r="E48" s="12">
        <f t="shared" si="4"/>
        <v>7700</v>
      </c>
      <c r="F48" s="13">
        <f t="shared" si="5"/>
        <v>515.9</v>
      </c>
    </row>
    <row r="49" s="1" customFormat="1" spans="1:6">
      <c r="A49" s="9">
        <v>43</v>
      </c>
      <c r="B49" s="26" t="s">
        <v>181</v>
      </c>
      <c r="C49" s="27">
        <v>2</v>
      </c>
      <c r="D49" s="11">
        <f t="shared" si="3"/>
        <v>20.636</v>
      </c>
      <c r="E49" s="12">
        <f t="shared" si="4"/>
        <v>1540</v>
      </c>
      <c r="F49" s="13">
        <f t="shared" si="5"/>
        <v>103.18</v>
      </c>
    </row>
    <row r="50" s="1" customFormat="1" spans="1:6">
      <c r="A50" s="9">
        <v>44</v>
      </c>
      <c r="B50" s="26" t="s">
        <v>182</v>
      </c>
      <c r="C50" s="27">
        <v>10</v>
      </c>
      <c r="D50" s="11">
        <f t="shared" si="3"/>
        <v>103.18</v>
      </c>
      <c r="E50" s="12">
        <f t="shared" si="4"/>
        <v>7700</v>
      </c>
      <c r="F50" s="13">
        <f t="shared" si="5"/>
        <v>515.9</v>
      </c>
    </row>
    <row r="51" s="1" customFormat="1" spans="1:6">
      <c r="A51" s="9">
        <v>45</v>
      </c>
      <c r="B51" s="26" t="s">
        <v>183</v>
      </c>
      <c r="C51" s="27">
        <v>6</v>
      </c>
      <c r="D51" s="11">
        <f t="shared" si="3"/>
        <v>61.908</v>
      </c>
      <c r="E51" s="12">
        <f t="shared" si="4"/>
        <v>4620</v>
      </c>
      <c r="F51" s="13">
        <f t="shared" si="5"/>
        <v>309.54</v>
      </c>
    </row>
    <row r="52" s="1" customFormat="1" spans="1:6">
      <c r="A52" s="9">
        <v>46</v>
      </c>
      <c r="B52" s="26" t="s">
        <v>184</v>
      </c>
      <c r="C52" s="27">
        <v>80</v>
      </c>
      <c r="D52" s="11">
        <f t="shared" si="3"/>
        <v>825.44</v>
      </c>
      <c r="E52" s="12">
        <f t="shared" si="4"/>
        <v>61600</v>
      </c>
      <c r="F52" s="13">
        <f t="shared" si="5"/>
        <v>4127.2</v>
      </c>
    </row>
    <row r="53" s="1" customFormat="1" spans="1:6">
      <c r="A53" s="9">
        <v>47</v>
      </c>
      <c r="B53" s="26" t="s">
        <v>185</v>
      </c>
      <c r="C53" s="27">
        <v>70</v>
      </c>
      <c r="D53" s="11">
        <f t="shared" si="3"/>
        <v>722.26</v>
      </c>
      <c r="E53" s="12">
        <f t="shared" si="4"/>
        <v>53900</v>
      </c>
      <c r="F53" s="13">
        <f t="shared" si="5"/>
        <v>3611.3</v>
      </c>
    </row>
    <row r="54" s="1" customFormat="1" spans="1:6">
      <c r="A54" s="9">
        <v>48</v>
      </c>
      <c r="B54" s="26" t="s">
        <v>186</v>
      </c>
      <c r="C54" s="27">
        <v>7</v>
      </c>
      <c r="D54" s="11">
        <f t="shared" si="3"/>
        <v>72.226</v>
      </c>
      <c r="E54" s="12">
        <f t="shared" si="4"/>
        <v>5390</v>
      </c>
      <c r="F54" s="13">
        <f t="shared" si="5"/>
        <v>361.13</v>
      </c>
    </row>
    <row r="55" s="1" customFormat="1" spans="1:6">
      <c r="A55" s="9">
        <v>49</v>
      </c>
      <c r="B55" s="26" t="s">
        <v>187</v>
      </c>
      <c r="C55" s="27">
        <v>2</v>
      </c>
      <c r="D55" s="11">
        <f t="shared" si="3"/>
        <v>20.636</v>
      </c>
      <c r="E55" s="12">
        <f t="shared" si="4"/>
        <v>1540</v>
      </c>
      <c r="F55" s="13">
        <f t="shared" si="5"/>
        <v>103.18</v>
      </c>
    </row>
    <row r="56" s="1" customFormat="1" spans="1:6">
      <c r="A56" s="9">
        <v>50</v>
      </c>
      <c r="B56" s="26" t="s">
        <v>188</v>
      </c>
      <c r="C56" s="27">
        <v>7</v>
      </c>
      <c r="D56" s="11">
        <f t="shared" si="3"/>
        <v>72.226</v>
      </c>
      <c r="E56" s="12">
        <f t="shared" si="4"/>
        <v>5390</v>
      </c>
      <c r="F56" s="13">
        <f t="shared" si="5"/>
        <v>361.13</v>
      </c>
    </row>
    <row r="57" s="1" customFormat="1" spans="1:6">
      <c r="A57" s="9">
        <v>51</v>
      </c>
      <c r="B57" s="26" t="s">
        <v>189</v>
      </c>
      <c r="C57" s="27">
        <v>10</v>
      </c>
      <c r="D57" s="11">
        <f t="shared" si="3"/>
        <v>103.18</v>
      </c>
      <c r="E57" s="12">
        <f t="shared" si="4"/>
        <v>7700</v>
      </c>
      <c r="F57" s="13">
        <f t="shared" si="5"/>
        <v>515.9</v>
      </c>
    </row>
    <row r="58" s="1" customFormat="1" spans="1:6">
      <c r="A58" s="9">
        <v>52</v>
      </c>
      <c r="B58" s="26" t="s">
        <v>190</v>
      </c>
      <c r="C58" s="27">
        <v>35</v>
      </c>
      <c r="D58" s="11">
        <f t="shared" si="3"/>
        <v>361.13</v>
      </c>
      <c r="E58" s="12">
        <f t="shared" si="4"/>
        <v>26950</v>
      </c>
      <c r="F58" s="13">
        <f t="shared" si="5"/>
        <v>1805.65</v>
      </c>
    </row>
    <row r="59" s="1" customFormat="1" spans="1:6">
      <c r="A59" s="9">
        <v>53</v>
      </c>
      <c r="B59" s="26" t="s">
        <v>191</v>
      </c>
      <c r="C59" s="27">
        <v>98</v>
      </c>
      <c r="D59" s="11">
        <f t="shared" si="3"/>
        <v>1011.164</v>
      </c>
      <c r="E59" s="12">
        <f t="shared" si="4"/>
        <v>75460</v>
      </c>
      <c r="F59" s="13">
        <f t="shared" si="5"/>
        <v>5055.82</v>
      </c>
    </row>
    <row r="60" s="1" customFormat="1" spans="1:6">
      <c r="A60" s="9">
        <v>54</v>
      </c>
      <c r="B60" s="28" t="s">
        <v>192</v>
      </c>
      <c r="C60" s="27">
        <v>20</v>
      </c>
      <c r="D60" s="11">
        <f t="shared" si="3"/>
        <v>206.36</v>
      </c>
      <c r="E60" s="12">
        <f t="shared" si="4"/>
        <v>15400</v>
      </c>
      <c r="F60" s="13">
        <f t="shared" si="5"/>
        <v>1031.8</v>
      </c>
    </row>
    <row r="61" s="1" customFormat="1" spans="1:6">
      <c r="A61" s="9">
        <v>55</v>
      </c>
      <c r="B61" s="28" t="s">
        <v>193</v>
      </c>
      <c r="C61" s="27">
        <v>60</v>
      </c>
      <c r="D61" s="11">
        <f t="shared" si="3"/>
        <v>619.08</v>
      </c>
      <c r="E61" s="12">
        <f t="shared" si="4"/>
        <v>46200</v>
      </c>
      <c r="F61" s="13">
        <f t="shared" si="5"/>
        <v>3095.4</v>
      </c>
    </row>
    <row r="62" s="1" customFormat="1" spans="1:6">
      <c r="A62" s="9">
        <v>56</v>
      </c>
      <c r="B62" s="26" t="s">
        <v>194</v>
      </c>
      <c r="C62" s="27">
        <v>40</v>
      </c>
      <c r="D62" s="11">
        <f t="shared" si="3"/>
        <v>412.72</v>
      </c>
      <c r="E62" s="12">
        <f t="shared" si="4"/>
        <v>30800</v>
      </c>
      <c r="F62" s="13">
        <f t="shared" si="5"/>
        <v>2063.6</v>
      </c>
    </row>
    <row r="63" s="1" customFormat="1" spans="1:6">
      <c r="A63" s="9">
        <v>57</v>
      </c>
      <c r="B63" s="26" t="s">
        <v>195</v>
      </c>
      <c r="C63" s="27">
        <v>65</v>
      </c>
      <c r="D63" s="11">
        <f t="shared" si="3"/>
        <v>670.67</v>
      </c>
      <c r="E63" s="12">
        <f t="shared" si="4"/>
        <v>50050</v>
      </c>
      <c r="F63" s="13">
        <f t="shared" si="5"/>
        <v>3353.35</v>
      </c>
    </row>
    <row r="64" s="1" customFormat="1" spans="1:6">
      <c r="A64" s="9">
        <v>58</v>
      </c>
      <c r="B64" s="26" t="s">
        <v>196</v>
      </c>
      <c r="C64" s="27">
        <v>60</v>
      </c>
      <c r="D64" s="11">
        <f t="shared" si="3"/>
        <v>619.08</v>
      </c>
      <c r="E64" s="12">
        <f t="shared" si="4"/>
        <v>46200</v>
      </c>
      <c r="F64" s="13">
        <f t="shared" si="5"/>
        <v>3095.4</v>
      </c>
    </row>
    <row r="65" s="1" customFormat="1" spans="1:6">
      <c r="A65" s="9">
        <v>59</v>
      </c>
      <c r="B65" s="26" t="s">
        <v>197</v>
      </c>
      <c r="C65" s="27">
        <v>60</v>
      </c>
      <c r="D65" s="11">
        <f t="shared" si="3"/>
        <v>619.08</v>
      </c>
      <c r="E65" s="12">
        <f t="shared" si="4"/>
        <v>46200</v>
      </c>
      <c r="F65" s="13">
        <f t="shared" si="5"/>
        <v>3095.4</v>
      </c>
    </row>
    <row r="66" s="1" customFormat="1" spans="1:6">
      <c r="A66" s="9">
        <v>60</v>
      </c>
      <c r="B66" s="26" t="s">
        <v>198</v>
      </c>
      <c r="C66" s="27">
        <v>15.7</v>
      </c>
      <c r="D66" s="11">
        <f t="shared" si="3"/>
        <v>161.9926</v>
      </c>
      <c r="E66" s="12">
        <f t="shared" si="4"/>
        <v>12089</v>
      </c>
      <c r="F66" s="13">
        <f t="shared" si="5"/>
        <v>809.963</v>
      </c>
    </row>
    <row r="67" s="1" customFormat="1" spans="1:6">
      <c r="A67" s="9">
        <v>61</v>
      </c>
      <c r="B67" s="26" t="s">
        <v>199</v>
      </c>
      <c r="C67" s="27">
        <v>8</v>
      </c>
      <c r="D67" s="11">
        <f t="shared" si="3"/>
        <v>82.544</v>
      </c>
      <c r="E67" s="12">
        <f t="shared" si="4"/>
        <v>6160</v>
      </c>
      <c r="F67" s="13">
        <f t="shared" si="5"/>
        <v>412.72</v>
      </c>
    </row>
    <row r="68" s="1" customFormat="1" spans="1:6">
      <c r="A68" s="9">
        <v>62</v>
      </c>
      <c r="B68" s="26" t="s">
        <v>67</v>
      </c>
      <c r="C68" s="27">
        <v>60</v>
      </c>
      <c r="D68" s="11">
        <f t="shared" si="3"/>
        <v>619.08</v>
      </c>
      <c r="E68" s="12">
        <f t="shared" si="4"/>
        <v>46200</v>
      </c>
      <c r="F68" s="13">
        <f t="shared" si="5"/>
        <v>3095.4</v>
      </c>
    </row>
    <row r="69" s="1" customFormat="1" spans="1:6">
      <c r="A69" s="9">
        <v>63</v>
      </c>
      <c r="B69" s="26" t="s">
        <v>200</v>
      </c>
      <c r="C69" s="27">
        <v>10</v>
      </c>
      <c r="D69" s="11">
        <f t="shared" si="3"/>
        <v>103.18</v>
      </c>
      <c r="E69" s="12">
        <f t="shared" si="4"/>
        <v>7700</v>
      </c>
      <c r="F69" s="13">
        <f t="shared" si="5"/>
        <v>515.9</v>
      </c>
    </row>
    <row r="70" s="1" customFormat="1" spans="1:6">
      <c r="A70" s="9">
        <v>64</v>
      </c>
      <c r="B70" s="26" t="s">
        <v>201</v>
      </c>
      <c r="C70" s="27">
        <v>95</v>
      </c>
      <c r="D70" s="11">
        <f t="shared" si="3"/>
        <v>980.21</v>
      </c>
      <c r="E70" s="12">
        <f t="shared" si="4"/>
        <v>73150</v>
      </c>
      <c r="F70" s="13">
        <f t="shared" si="5"/>
        <v>4901.05</v>
      </c>
    </row>
    <row r="71" s="1" customFormat="1" spans="1:6">
      <c r="A71" s="9">
        <v>65</v>
      </c>
      <c r="B71" s="28" t="s">
        <v>202</v>
      </c>
      <c r="C71" s="27">
        <v>20</v>
      </c>
      <c r="D71" s="11">
        <f t="shared" si="3"/>
        <v>206.36</v>
      </c>
      <c r="E71" s="12">
        <f t="shared" si="4"/>
        <v>15400</v>
      </c>
      <c r="F71" s="13">
        <f t="shared" si="5"/>
        <v>1031.8</v>
      </c>
    </row>
    <row r="72" s="1" customFormat="1" spans="1:6">
      <c r="A72" s="9">
        <v>66</v>
      </c>
      <c r="B72" s="26" t="s">
        <v>203</v>
      </c>
      <c r="C72" s="27">
        <v>2</v>
      </c>
      <c r="D72" s="11">
        <f t="shared" si="3"/>
        <v>20.636</v>
      </c>
      <c r="E72" s="12">
        <f t="shared" si="4"/>
        <v>1540</v>
      </c>
      <c r="F72" s="13">
        <f t="shared" si="5"/>
        <v>103.18</v>
      </c>
    </row>
    <row r="73" s="1" customFormat="1" spans="1:6">
      <c r="A73" s="9">
        <v>67</v>
      </c>
      <c r="B73" s="26" t="s">
        <v>204</v>
      </c>
      <c r="C73" s="27">
        <v>98</v>
      </c>
      <c r="D73" s="11">
        <f t="shared" si="3"/>
        <v>1011.164</v>
      </c>
      <c r="E73" s="12">
        <f t="shared" si="4"/>
        <v>75460</v>
      </c>
      <c r="F73" s="13">
        <f t="shared" si="5"/>
        <v>5055.82</v>
      </c>
    </row>
    <row r="74" s="1" customFormat="1" spans="1:6">
      <c r="A74" s="9">
        <v>68</v>
      </c>
      <c r="B74" s="26" t="s">
        <v>205</v>
      </c>
      <c r="C74" s="27">
        <v>90</v>
      </c>
      <c r="D74" s="11">
        <f t="shared" si="3"/>
        <v>928.62</v>
      </c>
      <c r="E74" s="12">
        <f t="shared" si="4"/>
        <v>69300</v>
      </c>
      <c r="F74" s="13">
        <f t="shared" si="5"/>
        <v>4643.1</v>
      </c>
    </row>
    <row r="75" s="1" customFormat="1" spans="1:6">
      <c r="A75" s="9"/>
      <c r="B75" s="13"/>
      <c r="C75" s="30"/>
      <c r="D75" s="11"/>
      <c r="E75" s="12"/>
      <c r="F75" s="13"/>
    </row>
    <row r="76" s="1" customFormat="1" spans="1:6">
      <c r="A76" s="9"/>
      <c r="B76" s="13"/>
      <c r="C76" s="30"/>
      <c r="D76" s="11"/>
      <c r="E76" s="12"/>
      <c r="F76" s="13"/>
    </row>
    <row r="77" s="1" customFormat="1" spans="1:6">
      <c r="A77" s="9"/>
      <c r="B77" s="13"/>
      <c r="C77" s="30"/>
      <c r="D77" s="11"/>
      <c r="E77" s="12"/>
      <c r="F77" s="13"/>
    </row>
    <row r="78" s="1" customFormat="1" spans="1:6">
      <c r="A78" s="9"/>
      <c r="B78" s="13"/>
      <c r="C78" s="30"/>
      <c r="D78" s="11"/>
      <c r="E78" s="12"/>
      <c r="F78" s="13"/>
    </row>
    <row r="79" s="1" customFormat="1" spans="1:6">
      <c r="A79" s="9"/>
      <c r="B79" s="13"/>
      <c r="C79" s="30"/>
      <c r="D79" s="11"/>
      <c r="E79" s="12"/>
      <c r="F79" s="13"/>
    </row>
    <row r="80" s="1" customFormat="1" spans="1:6">
      <c r="A80" s="9"/>
      <c r="B80" s="13"/>
      <c r="C80" s="30"/>
      <c r="D80" s="11"/>
      <c r="E80" s="12"/>
      <c r="F80" s="13"/>
    </row>
    <row r="81" s="1" customFormat="1" spans="1:6">
      <c r="A81" s="9"/>
      <c r="B81" s="13"/>
      <c r="C81" s="30"/>
      <c r="D81" s="11"/>
      <c r="E81" s="12"/>
      <c r="F81" s="13"/>
    </row>
    <row r="82" s="1" customFormat="1" spans="1:6">
      <c r="A82" s="9"/>
      <c r="B82" s="13"/>
      <c r="C82" s="30"/>
      <c r="D82" s="11"/>
      <c r="E82" s="12"/>
      <c r="F82" s="13"/>
    </row>
    <row r="83" s="1" customFormat="1" spans="1:6">
      <c r="A83" s="9"/>
      <c r="B83" s="13"/>
      <c r="C83" s="30"/>
      <c r="D83" s="11"/>
      <c r="E83" s="12"/>
      <c r="F83" s="13"/>
    </row>
    <row r="84" s="1" customFormat="1" spans="1:6">
      <c r="A84" s="9"/>
      <c r="B84" s="13"/>
      <c r="C84" s="30"/>
      <c r="D84" s="11"/>
      <c r="E84" s="12"/>
      <c r="F84" s="13"/>
    </row>
    <row r="85" s="1" customFormat="1" spans="1:6">
      <c r="A85" s="9"/>
      <c r="B85" s="13"/>
      <c r="C85" s="30"/>
      <c r="D85" s="11"/>
      <c r="E85" s="12"/>
      <c r="F85" s="13"/>
    </row>
    <row r="86" s="1" customFormat="1" spans="1:6">
      <c r="A86" s="9"/>
      <c r="B86" s="13"/>
      <c r="C86" s="30"/>
      <c r="D86" s="11"/>
      <c r="E86" s="12"/>
      <c r="F86" s="13"/>
    </row>
    <row r="87" s="1" customFormat="1" spans="1:6">
      <c r="A87" s="9"/>
      <c r="B87" s="13"/>
      <c r="C87" s="30"/>
      <c r="D87" s="11"/>
      <c r="E87" s="12"/>
      <c r="F87" s="13"/>
    </row>
    <row r="88" s="1" customFormat="1" spans="1:6">
      <c r="A88" s="9"/>
      <c r="B88" s="13"/>
      <c r="C88" s="30"/>
      <c r="D88" s="11"/>
      <c r="E88" s="12"/>
      <c r="F88" s="13"/>
    </row>
    <row r="89" s="1" customFormat="1" spans="1:6">
      <c r="A89" s="9"/>
      <c r="B89" s="13"/>
      <c r="C89" s="30"/>
      <c r="D89" s="11"/>
      <c r="E89" s="12"/>
      <c r="F89" s="13"/>
    </row>
    <row r="90" s="1" customFormat="1" spans="1:6">
      <c r="A90" s="9"/>
      <c r="B90" s="13"/>
      <c r="C90" s="30"/>
      <c r="D90" s="11"/>
      <c r="E90" s="12"/>
      <c r="F90" s="13"/>
    </row>
    <row r="91" s="1" customFormat="1" spans="1:6">
      <c r="A91" s="9"/>
      <c r="B91" s="13"/>
      <c r="C91" s="30"/>
      <c r="D91" s="11"/>
      <c r="E91" s="12"/>
      <c r="F91" s="13"/>
    </row>
    <row r="92" s="1" customFormat="1" spans="1:6">
      <c r="A92" s="9"/>
      <c r="B92" s="13"/>
      <c r="C92" s="30"/>
      <c r="D92" s="11"/>
      <c r="E92" s="12"/>
      <c r="F92" s="13"/>
    </row>
    <row r="93" s="1" customFormat="1" spans="1:6">
      <c r="A93" s="9"/>
      <c r="B93" s="13"/>
      <c r="C93" s="30"/>
      <c r="D93" s="11"/>
      <c r="E93" s="12"/>
      <c r="F93" s="13"/>
    </row>
    <row r="94" s="1" customFormat="1" spans="1:6">
      <c r="A94" s="9"/>
      <c r="B94" s="13"/>
      <c r="C94" s="30"/>
      <c r="D94" s="11"/>
      <c r="E94" s="12"/>
      <c r="F94" s="13"/>
    </row>
    <row r="95" s="1" customFormat="1" spans="1:6">
      <c r="A95" s="9"/>
      <c r="B95" s="13"/>
      <c r="C95" s="30"/>
      <c r="D95" s="11"/>
      <c r="E95" s="12"/>
      <c r="F95" s="13"/>
    </row>
    <row r="96" s="1" customFormat="1" spans="1:6">
      <c r="A96" s="9"/>
      <c r="B96" s="13"/>
      <c r="C96" s="30"/>
      <c r="D96" s="11"/>
      <c r="E96" s="12"/>
      <c r="F96" s="13"/>
    </row>
    <row r="97" s="1" customFormat="1" spans="1:6">
      <c r="A97" s="9"/>
      <c r="B97" s="13"/>
      <c r="C97" s="30"/>
      <c r="D97" s="11"/>
      <c r="E97" s="12"/>
      <c r="F97" s="13"/>
    </row>
    <row r="98" s="1" customFormat="1" spans="1:6">
      <c r="A98" s="9"/>
      <c r="B98" s="13"/>
      <c r="C98" s="30"/>
      <c r="D98" s="11"/>
      <c r="E98" s="12"/>
      <c r="F98" s="13"/>
    </row>
    <row r="99" s="1" customFormat="1" spans="1:6">
      <c r="A99" s="9"/>
      <c r="B99" s="13"/>
      <c r="C99" s="30"/>
      <c r="D99" s="11"/>
      <c r="E99" s="12"/>
      <c r="F99" s="13"/>
    </row>
    <row r="100" s="1" customFormat="1" spans="1:6">
      <c r="A100" s="9"/>
      <c r="B100" s="13"/>
      <c r="C100" s="30"/>
      <c r="D100" s="11"/>
      <c r="E100" s="12"/>
      <c r="F100" s="13"/>
    </row>
    <row r="101" s="1" customFormat="1" spans="1:6">
      <c r="A101" s="9"/>
      <c r="B101" s="13"/>
      <c r="C101" s="30"/>
      <c r="D101" s="11"/>
      <c r="E101" s="12"/>
      <c r="F101" s="13"/>
    </row>
    <row r="102" s="1" customFormat="1" spans="1:6">
      <c r="A102" s="9"/>
      <c r="B102" s="13"/>
      <c r="C102" s="30"/>
      <c r="D102" s="11"/>
      <c r="E102" s="12"/>
      <c r="F102" s="13"/>
    </row>
    <row r="103" s="1" customFormat="1" spans="1:6">
      <c r="A103" s="9"/>
      <c r="B103" s="13"/>
      <c r="C103" s="30"/>
      <c r="D103" s="11"/>
      <c r="E103" s="12"/>
      <c r="F103" s="13"/>
    </row>
    <row r="104" s="1" customFormat="1" spans="1:6">
      <c r="A104" s="9"/>
      <c r="B104" s="13"/>
      <c r="C104" s="30"/>
      <c r="D104" s="11"/>
      <c r="E104" s="12"/>
      <c r="F104" s="13"/>
    </row>
    <row r="105" s="1" customFormat="1" spans="1:6">
      <c r="A105" s="9"/>
      <c r="B105" s="13"/>
      <c r="C105" s="30"/>
      <c r="D105" s="11"/>
      <c r="E105" s="12"/>
      <c r="F105" s="13"/>
    </row>
    <row r="106" s="1" customFormat="1" spans="1:6">
      <c r="A106" s="16" t="s">
        <v>136</v>
      </c>
      <c r="B106" s="17"/>
      <c r="C106" s="30">
        <f>SUM(C7:C105)</f>
        <v>2416.7</v>
      </c>
      <c r="D106" s="11">
        <f>SUM(D7:D105)</f>
        <v>24935.5106</v>
      </c>
      <c r="E106" s="12">
        <f>SUM(E7:E105)</f>
        <v>1860859</v>
      </c>
      <c r="F106" s="13">
        <f>SUM(F7:F105)</f>
        <v>124677.553</v>
      </c>
    </row>
  </sheetData>
  <mergeCells count="11">
    <mergeCell ref="A1:F1"/>
    <mergeCell ref="A2:F2"/>
    <mergeCell ref="A3:F3"/>
    <mergeCell ref="A4:F4"/>
    <mergeCell ref="A106:B10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"/>
  <sheetViews>
    <sheetView zoomScale="90" zoomScaleNormal="90" topLeftCell="A145" workbookViewId="0">
      <selection activeCell="E169" sqref="E16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206</v>
      </c>
      <c r="B3" s="4"/>
      <c r="C3" s="4"/>
      <c r="D3" s="4"/>
      <c r="E3" s="4"/>
      <c r="F3" s="4"/>
    </row>
    <row r="4" ht="15" customHeight="1" spans="1:6">
      <c r="A4" s="4" t="s">
        <v>207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45</v>
      </c>
      <c r="C7" s="18">
        <v>77</v>
      </c>
      <c r="D7" s="11">
        <f>C7*10.318</f>
        <v>794.486</v>
      </c>
      <c r="E7" s="12">
        <f>C7*770</f>
        <v>59290</v>
      </c>
      <c r="F7" s="13">
        <f>C7*51.59</f>
        <v>3972.43</v>
      </c>
    </row>
    <row r="8" s="1" customFormat="1" spans="1:6">
      <c r="A8" s="9">
        <v>2</v>
      </c>
      <c r="B8" s="10" t="s">
        <v>208</v>
      </c>
      <c r="C8" s="18">
        <v>90</v>
      </c>
      <c r="D8" s="11">
        <f t="shared" ref="D8:D39" si="0">C8*10.318</f>
        <v>928.62</v>
      </c>
      <c r="E8" s="12">
        <f t="shared" ref="E8:E39" si="1">C8*770</f>
        <v>69300</v>
      </c>
      <c r="F8" s="13">
        <f t="shared" ref="F8:F39" si="2">C8*51.59</f>
        <v>4643.1</v>
      </c>
    </row>
    <row r="9" s="1" customFormat="1" spans="1:6">
      <c r="A9" s="9">
        <v>3</v>
      </c>
      <c r="B9" s="10" t="s">
        <v>209</v>
      </c>
      <c r="C9" s="18">
        <v>10</v>
      </c>
      <c r="D9" s="11">
        <f t="shared" si="0"/>
        <v>103.18</v>
      </c>
      <c r="E9" s="12">
        <f t="shared" si="1"/>
        <v>7700</v>
      </c>
      <c r="F9" s="13">
        <f t="shared" si="2"/>
        <v>515.9</v>
      </c>
    </row>
    <row r="10" s="1" customFormat="1" spans="1:6">
      <c r="A10" s="9">
        <v>4</v>
      </c>
      <c r="B10" s="10" t="s">
        <v>210</v>
      </c>
      <c r="C10" s="18">
        <v>20</v>
      </c>
      <c r="D10" s="11">
        <f t="shared" si="0"/>
        <v>206.36</v>
      </c>
      <c r="E10" s="12">
        <f t="shared" si="1"/>
        <v>15400</v>
      </c>
      <c r="F10" s="13">
        <f t="shared" si="2"/>
        <v>1031.8</v>
      </c>
    </row>
    <row r="11" s="1" customFormat="1" spans="1:6">
      <c r="A11" s="9">
        <v>5</v>
      </c>
      <c r="B11" s="10" t="s">
        <v>211</v>
      </c>
      <c r="C11" s="18">
        <v>40</v>
      </c>
      <c r="D11" s="11">
        <f t="shared" si="0"/>
        <v>412.72</v>
      </c>
      <c r="E11" s="12">
        <f t="shared" si="1"/>
        <v>30800</v>
      </c>
      <c r="F11" s="13">
        <f t="shared" si="2"/>
        <v>2063.6</v>
      </c>
    </row>
    <row r="12" s="1" customFormat="1" spans="1:6">
      <c r="A12" s="9">
        <v>6</v>
      </c>
      <c r="B12" s="10" t="s">
        <v>212</v>
      </c>
      <c r="C12" s="18">
        <v>20</v>
      </c>
      <c r="D12" s="11">
        <f t="shared" si="0"/>
        <v>206.36</v>
      </c>
      <c r="E12" s="12">
        <f t="shared" si="1"/>
        <v>15400</v>
      </c>
      <c r="F12" s="13">
        <f t="shared" si="2"/>
        <v>1031.8</v>
      </c>
    </row>
    <row r="13" s="1" customFormat="1" spans="1:6">
      <c r="A13" s="9">
        <v>7</v>
      </c>
      <c r="B13" s="10" t="s">
        <v>213</v>
      </c>
      <c r="C13" s="18">
        <v>40</v>
      </c>
      <c r="D13" s="11">
        <f t="shared" si="0"/>
        <v>412.72</v>
      </c>
      <c r="E13" s="12">
        <f t="shared" si="1"/>
        <v>30800</v>
      </c>
      <c r="F13" s="13">
        <f t="shared" si="2"/>
        <v>2063.6</v>
      </c>
    </row>
    <row r="14" s="1" customFormat="1" spans="1:6">
      <c r="A14" s="9">
        <v>8</v>
      </c>
      <c r="B14" s="10" t="s">
        <v>214</v>
      </c>
      <c r="C14" s="18">
        <v>30</v>
      </c>
      <c r="D14" s="11">
        <f t="shared" si="0"/>
        <v>309.54</v>
      </c>
      <c r="E14" s="12">
        <f t="shared" si="1"/>
        <v>23100</v>
      </c>
      <c r="F14" s="13">
        <f t="shared" si="2"/>
        <v>1547.7</v>
      </c>
    </row>
    <row r="15" s="1" customFormat="1" spans="1:6">
      <c r="A15" s="9">
        <v>9</v>
      </c>
      <c r="B15" s="10" t="s">
        <v>215</v>
      </c>
      <c r="C15" s="18">
        <v>50</v>
      </c>
      <c r="D15" s="11">
        <f t="shared" si="0"/>
        <v>515.9</v>
      </c>
      <c r="E15" s="12">
        <f t="shared" si="1"/>
        <v>38500</v>
      </c>
      <c r="F15" s="13">
        <f t="shared" si="2"/>
        <v>2579.5</v>
      </c>
    </row>
    <row r="16" s="1" customFormat="1" spans="1:6">
      <c r="A16" s="9">
        <v>10</v>
      </c>
      <c r="B16" s="10" t="s">
        <v>216</v>
      </c>
      <c r="C16" s="18">
        <v>20</v>
      </c>
      <c r="D16" s="11">
        <f t="shared" si="0"/>
        <v>206.36</v>
      </c>
      <c r="E16" s="12">
        <f t="shared" si="1"/>
        <v>15400</v>
      </c>
      <c r="F16" s="13">
        <f t="shared" si="2"/>
        <v>1031.8</v>
      </c>
    </row>
    <row r="17" s="1" customFormat="1" spans="1:6">
      <c r="A17" s="9">
        <v>11</v>
      </c>
      <c r="B17" s="10" t="s">
        <v>217</v>
      </c>
      <c r="C17" s="18">
        <v>30</v>
      </c>
      <c r="D17" s="11">
        <f t="shared" si="0"/>
        <v>309.54</v>
      </c>
      <c r="E17" s="12">
        <f t="shared" si="1"/>
        <v>23100</v>
      </c>
      <c r="F17" s="13">
        <f t="shared" si="2"/>
        <v>1547.7</v>
      </c>
    </row>
    <row r="18" s="1" customFormat="1" spans="1:6">
      <c r="A18" s="9">
        <v>12</v>
      </c>
      <c r="B18" s="10" t="s">
        <v>218</v>
      </c>
      <c r="C18" s="18">
        <v>20</v>
      </c>
      <c r="D18" s="11">
        <f t="shared" si="0"/>
        <v>206.36</v>
      </c>
      <c r="E18" s="12">
        <f t="shared" si="1"/>
        <v>15400</v>
      </c>
      <c r="F18" s="13">
        <f t="shared" si="2"/>
        <v>1031.8</v>
      </c>
    </row>
    <row r="19" s="1" customFormat="1" spans="1:6">
      <c r="A19" s="9">
        <v>13</v>
      </c>
      <c r="B19" s="10" t="s">
        <v>219</v>
      </c>
      <c r="C19" s="18">
        <v>20</v>
      </c>
      <c r="D19" s="11">
        <f t="shared" si="0"/>
        <v>206.36</v>
      </c>
      <c r="E19" s="12">
        <f t="shared" si="1"/>
        <v>15400</v>
      </c>
      <c r="F19" s="13">
        <f t="shared" si="2"/>
        <v>1031.8</v>
      </c>
    </row>
    <row r="20" s="1" customFormat="1" spans="1:6">
      <c r="A20" s="9">
        <v>14</v>
      </c>
      <c r="B20" s="10" t="s">
        <v>220</v>
      </c>
      <c r="C20" s="18">
        <v>5</v>
      </c>
      <c r="D20" s="11">
        <f t="shared" si="0"/>
        <v>51.59</v>
      </c>
      <c r="E20" s="12">
        <f t="shared" si="1"/>
        <v>3850</v>
      </c>
      <c r="F20" s="13">
        <f t="shared" si="2"/>
        <v>257.95</v>
      </c>
    </row>
    <row r="21" s="1" customFormat="1" spans="1:6">
      <c r="A21" s="9">
        <v>15</v>
      </c>
      <c r="B21" s="10" t="s">
        <v>221</v>
      </c>
      <c r="C21" s="18">
        <v>20</v>
      </c>
      <c r="D21" s="11">
        <f t="shared" si="0"/>
        <v>206.36</v>
      </c>
      <c r="E21" s="12">
        <f t="shared" si="1"/>
        <v>15400</v>
      </c>
      <c r="F21" s="13">
        <f t="shared" si="2"/>
        <v>1031.8</v>
      </c>
    </row>
    <row r="22" s="1" customFormat="1" spans="1:6">
      <c r="A22" s="9">
        <v>16</v>
      </c>
      <c r="B22" s="10" t="s">
        <v>222</v>
      </c>
      <c r="C22" s="18">
        <v>20</v>
      </c>
      <c r="D22" s="11">
        <f t="shared" si="0"/>
        <v>206.36</v>
      </c>
      <c r="E22" s="12">
        <f t="shared" si="1"/>
        <v>15400</v>
      </c>
      <c r="F22" s="13">
        <f t="shared" si="2"/>
        <v>1031.8</v>
      </c>
    </row>
    <row r="23" s="1" customFormat="1" spans="1:6">
      <c r="A23" s="9">
        <v>17</v>
      </c>
      <c r="B23" s="10" t="s">
        <v>223</v>
      </c>
      <c r="C23" s="18">
        <v>10</v>
      </c>
      <c r="D23" s="11">
        <f t="shared" si="0"/>
        <v>103.18</v>
      </c>
      <c r="E23" s="12">
        <f t="shared" si="1"/>
        <v>7700</v>
      </c>
      <c r="F23" s="13">
        <f t="shared" si="2"/>
        <v>515.9</v>
      </c>
    </row>
    <row r="24" s="1" customFormat="1" spans="1:6">
      <c r="A24" s="9">
        <v>18</v>
      </c>
      <c r="B24" s="10" t="s">
        <v>224</v>
      </c>
      <c r="C24" s="18">
        <v>90</v>
      </c>
      <c r="D24" s="11">
        <f t="shared" si="0"/>
        <v>928.62</v>
      </c>
      <c r="E24" s="12">
        <f t="shared" si="1"/>
        <v>69300</v>
      </c>
      <c r="F24" s="13">
        <f t="shared" si="2"/>
        <v>4643.1</v>
      </c>
    </row>
    <row r="25" s="1" customFormat="1" spans="1:6">
      <c r="A25" s="9">
        <v>19</v>
      </c>
      <c r="B25" s="10" t="s">
        <v>225</v>
      </c>
      <c r="C25" s="18">
        <v>80</v>
      </c>
      <c r="D25" s="11">
        <f t="shared" si="0"/>
        <v>825.44</v>
      </c>
      <c r="E25" s="12">
        <f t="shared" si="1"/>
        <v>61600</v>
      </c>
      <c r="F25" s="13">
        <f t="shared" si="2"/>
        <v>4127.2</v>
      </c>
    </row>
    <row r="26" s="1" customFormat="1" spans="1:6">
      <c r="A26" s="9">
        <v>20</v>
      </c>
      <c r="B26" s="10" t="s">
        <v>226</v>
      </c>
      <c r="C26" s="18">
        <v>10</v>
      </c>
      <c r="D26" s="11">
        <f t="shared" si="0"/>
        <v>103.18</v>
      </c>
      <c r="E26" s="12">
        <f t="shared" si="1"/>
        <v>7700</v>
      </c>
      <c r="F26" s="13">
        <f t="shared" si="2"/>
        <v>515.9</v>
      </c>
    </row>
    <row r="27" s="1" customFormat="1" spans="1:6">
      <c r="A27" s="9">
        <v>21</v>
      </c>
      <c r="B27" s="10" t="s">
        <v>227</v>
      </c>
      <c r="C27" s="18">
        <v>30</v>
      </c>
      <c r="D27" s="11">
        <f t="shared" si="0"/>
        <v>309.54</v>
      </c>
      <c r="E27" s="12">
        <f t="shared" si="1"/>
        <v>23100</v>
      </c>
      <c r="F27" s="13">
        <f t="shared" si="2"/>
        <v>1547.7</v>
      </c>
    </row>
    <row r="28" s="1" customFormat="1" spans="1:6">
      <c r="A28" s="9">
        <v>22</v>
      </c>
      <c r="B28" s="10" t="s">
        <v>228</v>
      </c>
      <c r="C28" s="18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1" customFormat="1" spans="1:6">
      <c r="A29" s="9">
        <v>23</v>
      </c>
      <c r="B29" s="10" t="s">
        <v>229</v>
      </c>
      <c r="C29" s="18">
        <v>30</v>
      </c>
      <c r="D29" s="11">
        <f t="shared" si="0"/>
        <v>309.54</v>
      </c>
      <c r="E29" s="12">
        <f t="shared" si="1"/>
        <v>23100</v>
      </c>
      <c r="F29" s="13">
        <f t="shared" si="2"/>
        <v>1547.7</v>
      </c>
    </row>
    <row r="30" s="1" customFormat="1" spans="1:6">
      <c r="A30" s="9">
        <v>24</v>
      </c>
      <c r="B30" s="10" t="s">
        <v>230</v>
      </c>
      <c r="C30" s="18">
        <v>10</v>
      </c>
      <c r="D30" s="11">
        <f t="shared" si="0"/>
        <v>103.18</v>
      </c>
      <c r="E30" s="12">
        <f t="shared" si="1"/>
        <v>7700</v>
      </c>
      <c r="F30" s="13">
        <f t="shared" si="2"/>
        <v>515.9</v>
      </c>
    </row>
    <row r="31" s="1" customFormat="1" spans="1:6">
      <c r="A31" s="9">
        <v>25</v>
      </c>
      <c r="B31" s="10" t="s">
        <v>231</v>
      </c>
      <c r="C31" s="18">
        <v>50</v>
      </c>
      <c r="D31" s="11">
        <f t="shared" si="0"/>
        <v>515.9</v>
      </c>
      <c r="E31" s="12">
        <f t="shared" si="1"/>
        <v>38500</v>
      </c>
      <c r="F31" s="13">
        <f t="shared" si="2"/>
        <v>2579.5</v>
      </c>
    </row>
    <row r="32" s="1" customFormat="1" spans="1:6">
      <c r="A32" s="9">
        <v>26</v>
      </c>
      <c r="B32" s="10" t="s">
        <v>232</v>
      </c>
      <c r="C32" s="18">
        <v>25</v>
      </c>
      <c r="D32" s="11">
        <f t="shared" si="0"/>
        <v>257.95</v>
      </c>
      <c r="E32" s="12">
        <f t="shared" si="1"/>
        <v>19250</v>
      </c>
      <c r="F32" s="13">
        <f t="shared" si="2"/>
        <v>1289.75</v>
      </c>
    </row>
    <row r="33" s="1" customFormat="1" spans="1:6">
      <c r="A33" s="9">
        <v>27</v>
      </c>
      <c r="B33" s="10" t="s">
        <v>233</v>
      </c>
      <c r="C33" s="18">
        <v>48</v>
      </c>
      <c r="D33" s="11">
        <f t="shared" si="0"/>
        <v>495.264</v>
      </c>
      <c r="E33" s="12">
        <f t="shared" si="1"/>
        <v>36960</v>
      </c>
      <c r="F33" s="13">
        <f t="shared" si="2"/>
        <v>2476.32</v>
      </c>
    </row>
    <row r="34" s="1" customFormat="1" spans="1:6">
      <c r="A34" s="9">
        <v>28</v>
      </c>
      <c r="B34" s="10" t="s">
        <v>234</v>
      </c>
      <c r="C34" s="18">
        <v>50</v>
      </c>
      <c r="D34" s="11">
        <f t="shared" si="0"/>
        <v>515.9</v>
      </c>
      <c r="E34" s="12">
        <f t="shared" si="1"/>
        <v>38500</v>
      </c>
      <c r="F34" s="13">
        <f t="shared" si="2"/>
        <v>2579.5</v>
      </c>
    </row>
    <row r="35" s="1" customFormat="1" spans="1:6">
      <c r="A35" s="9">
        <v>29</v>
      </c>
      <c r="B35" s="10" t="s">
        <v>235</v>
      </c>
      <c r="C35" s="18">
        <v>50</v>
      </c>
      <c r="D35" s="11">
        <f t="shared" si="0"/>
        <v>515.9</v>
      </c>
      <c r="E35" s="12">
        <f t="shared" si="1"/>
        <v>38500</v>
      </c>
      <c r="F35" s="13">
        <f t="shared" si="2"/>
        <v>2579.5</v>
      </c>
    </row>
    <row r="36" s="1" customFormat="1" spans="1:6">
      <c r="A36" s="9">
        <v>30</v>
      </c>
      <c r="B36" s="10" t="s">
        <v>236</v>
      </c>
      <c r="C36" s="18">
        <v>30</v>
      </c>
      <c r="D36" s="11">
        <f t="shared" si="0"/>
        <v>309.54</v>
      </c>
      <c r="E36" s="12">
        <f t="shared" si="1"/>
        <v>23100</v>
      </c>
      <c r="F36" s="13">
        <f t="shared" si="2"/>
        <v>1547.7</v>
      </c>
    </row>
    <row r="37" s="1" customFormat="1" spans="1:6">
      <c r="A37" s="9">
        <v>31</v>
      </c>
      <c r="B37" s="10" t="s">
        <v>237</v>
      </c>
      <c r="C37" s="18">
        <v>40</v>
      </c>
      <c r="D37" s="11">
        <f t="shared" si="0"/>
        <v>412.72</v>
      </c>
      <c r="E37" s="12">
        <f t="shared" si="1"/>
        <v>30800</v>
      </c>
      <c r="F37" s="13">
        <f t="shared" si="2"/>
        <v>2063.6</v>
      </c>
    </row>
    <row r="38" s="1" customFormat="1" spans="1:6">
      <c r="A38" s="9">
        <v>32</v>
      </c>
      <c r="B38" s="10" t="s">
        <v>238</v>
      </c>
      <c r="C38" s="18">
        <v>10</v>
      </c>
      <c r="D38" s="11">
        <f t="shared" si="0"/>
        <v>103.18</v>
      </c>
      <c r="E38" s="12">
        <f t="shared" si="1"/>
        <v>7700</v>
      </c>
      <c r="F38" s="13">
        <f t="shared" si="2"/>
        <v>515.9</v>
      </c>
    </row>
    <row r="39" s="1" customFormat="1" spans="1:6">
      <c r="A39" s="9">
        <v>33</v>
      </c>
      <c r="B39" s="10" t="s">
        <v>239</v>
      </c>
      <c r="C39" s="18">
        <v>50</v>
      </c>
      <c r="D39" s="11">
        <f t="shared" si="0"/>
        <v>515.9</v>
      </c>
      <c r="E39" s="12">
        <f t="shared" si="1"/>
        <v>38500</v>
      </c>
      <c r="F39" s="13">
        <f t="shared" si="2"/>
        <v>2579.5</v>
      </c>
    </row>
    <row r="40" s="1" customFormat="1" spans="1:6">
      <c r="A40" s="9">
        <v>34</v>
      </c>
      <c r="B40" s="10" t="s">
        <v>240</v>
      </c>
      <c r="C40" s="18">
        <v>40</v>
      </c>
      <c r="D40" s="11">
        <f t="shared" ref="D40:D71" si="3">C40*10.318</f>
        <v>412.72</v>
      </c>
      <c r="E40" s="12">
        <f t="shared" ref="E40:E71" si="4">C40*770</f>
        <v>30800</v>
      </c>
      <c r="F40" s="13">
        <f t="shared" ref="F40:F71" si="5">C40*51.59</f>
        <v>2063.6</v>
      </c>
    </row>
    <row r="41" s="1" customFormat="1" spans="1:6">
      <c r="A41" s="9">
        <v>35</v>
      </c>
      <c r="B41" s="10" t="s">
        <v>241</v>
      </c>
      <c r="C41" s="18">
        <v>40</v>
      </c>
      <c r="D41" s="11">
        <f t="shared" si="3"/>
        <v>412.72</v>
      </c>
      <c r="E41" s="12">
        <f t="shared" si="4"/>
        <v>30800</v>
      </c>
      <c r="F41" s="13">
        <f t="shared" si="5"/>
        <v>2063.6</v>
      </c>
    </row>
    <row r="42" s="1" customFormat="1" spans="1:6">
      <c r="A42" s="9">
        <v>36</v>
      </c>
      <c r="B42" s="10" t="s">
        <v>242</v>
      </c>
      <c r="C42" s="18">
        <v>80</v>
      </c>
      <c r="D42" s="11">
        <f t="shared" si="3"/>
        <v>825.44</v>
      </c>
      <c r="E42" s="12">
        <f t="shared" si="4"/>
        <v>61600</v>
      </c>
      <c r="F42" s="13">
        <f t="shared" si="5"/>
        <v>4127.2</v>
      </c>
    </row>
    <row r="43" s="1" customFormat="1" spans="1:6">
      <c r="A43" s="9">
        <v>37</v>
      </c>
      <c r="B43" s="10" t="s">
        <v>243</v>
      </c>
      <c r="C43" s="18">
        <v>30</v>
      </c>
      <c r="D43" s="11">
        <f t="shared" si="3"/>
        <v>309.54</v>
      </c>
      <c r="E43" s="12">
        <f t="shared" si="4"/>
        <v>23100</v>
      </c>
      <c r="F43" s="13">
        <f t="shared" si="5"/>
        <v>1547.7</v>
      </c>
    </row>
    <row r="44" s="1" customFormat="1" spans="1:6">
      <c r="A44" s="9">
        <v>38</v>
      </c>
      <c r="B44" s="10" t="s">
        <v>244</v>
      </c>
      <c r="C44" s="18">
        <v>50</v>
      </c>
      <c r="D44" s="11">
        <f t="shared" si="3"/>
        <v>515.9</v>
      </c>
      <c r="E44" s="12">
        <f t="shared" si="4"/>
        <v>38500</v>
      </c>
      <c r="F44" s="13">
        <f t="shared" si="5"/>
        <v>2579.5</v>
      </c>
    </row>
    <row r="45" s="1" customFormat="1" spans="1:6">
      <c r="A45" s="9">
        <v>39</v>
      </c>
      <c r="B45" s="10" t="s">
        <v>245</v>
      </c>
      <c r="C45" s="18">
        <v>85</v>
      </c>
      <c r="D45" s="11">
        <f t="shared" si="3"/>
        <v>877.03</v>
      </c>
      <c r="E45" s="12">
        <f t="shared" si="4"/>
        <v>65450</v>
      </c>
      <c r="F45" s="13">
        <f t="shared" si="5"/>
        <v>4385.15</v>
      </c>
    </row>
    <row r="46" s="1" customFormat="1" spans="1:6">
      <c r="A46" s="9">
        <v>40</v>
      </c>
      <c r="B46" s="10" t="s">
        <v>246</v>
      </c>
      <c r="C46" s="18">
        <v>20</v>
      </c>
      <c r="D46" s="11">
        <f t="shared" si="3"/>
        <v>206.36</v>
      </c>
      <c r="E46" s="12">
        <f t="shared" si="4"/>
        <v>15400</v>
      </c>
      <c r="F46" s="13">
        <f t="shared" si="5"/>
        <v>1031.8</v>
      </c>
    </row>
    <row r="47" s="1" customFormat="1" spans="1:6">
      <c r="A47" s="9">
        <v>41</v>
      </c>
      <c r="B47" s="10" t="s">
        <v>123</v>
      </c>
      <c r="C47" s="18">
        <v>20</v>
      </c>
      <c r="D47" s="11">
        <f t="shared" si="3"/>
        <v>206.36</v>
      </c>
      <c r="E47" s="12">
        <f t="shared" si="4"/>
        <v>15400</v>
      </c>
      <c r="F47" s="13">
        <f t="shared" si="5"/>
        <v>1031.8</v>
      </c>
    </row>
    <row r="48" s="1" customFormat="1" spans="1:6">
      <c r="A48" s="9">
        <v>42</v>
      </c>
      <c r="B48" s="10" t="s">
        <v>247</v>
      </c>
      <c r="C48" s="18">
        <v>29</v>
      </c>
      <c r="D48" s="11">
        <f t="shared" si="3"/>
        <v>299.222</v>
      </c>
      <c r="E48" s="12">
        <f t="shared" si="4"/>
        <v>22330</v>
      </c>
      <c r="F48" s="13">
        <f t="shared" si="5"/>
        <v>1496.11</v>
      </c>
    </row>
    <row r="49" s="1" customFormat="1" spans="1:6">
      <c r="A49" s="9">
        <v>43</v>
      </c>
      <c r="B49" s="10" t="s">
        <v>248</v>
      </c>
      <c r="C49" s="18">
        <v>29</v>
      </c>
      <c r="D49" s="11">
        <f t="shared" si="3"/>
        <v>299.222</v>
      </c>
      <c r="E49" s="12">
        <f t="shared" si="4"/>
        <v>22330</v>
      </c>
      <c r="F49" s="13">
        <f t="shared" si="5"/>
        <v>1496.11</v>
      </c>
    </row>
    <row r="50" s="1" customFormat="1" spans="1:6">
      <c r="A50" s="9">
        <v>44</v>
      </c>
      <c r="B50" s="10" t="s">
        <v>249</v>
      </c>
      <c r="C50" s="18">
        <v>20</v>
      </c>
      <c r="D50" s="11">
        <f t="shared" si="3"/>
        <v>206.36</v>
      </c>
      <c r="E50" s="12">
        <f t="shared" si="4"/>
        <v>15400</v>
      </c>
      <c r="F50" s="13">
        <f t="shared" si="5"/>
        <v>1031.8</v>
      </c>
    </row>
    <row r="51" s="1" customFormat="1" spans="1:6">
      <c r="A51" s="9">
        <v>45</v>
      </c>
      <c r="B51" s="10" t="s">
        <v>250</v>
      </c>
      <c r="C51" s="18">
        <v>29</v>
      </c>
      <c r="D51" s="11">
        <f t="shared" si="3"/>
        <v>299.222</v>
      </c>
      <c r="E51" s="12">
        <f t="shared" si="4"/>
        <v>22330</v>
      </c>
      <c r="F51" s="13">
        <f t="shared" si="5"/>
        <v>1496.11</v>
      </c>
    </row>
    <row r="52" s="1" customFormat="1" spans="1:6">
      <c r="A52" s="9">
        <v>46</v>
      </c>
      <c r="B52" s="10" t="s">
        <v>251</v>
      </c>
      <c r="C52" s="18">
        <v>90</v>
      </c>
      <c r="D52" s="11">
        <f t="shared" si="3"/>
        <v>928.62</v>
      </c>
      <c r="E52" s="12">
        <f t="shared" si="4"/>
        <v>69300</v>
      </c>
      <c r="F52" s="13">
        <f t="shared" si="5"/>
        <v>4643.1</v>
      </c>
    </row>
    <row r="53" s="1" customFormat="1" spans="1:6">
      <c r="A53" s="9">
        <v>47</v>
      </c>
      <c r="B53" s="10" t="s">
        <v>252</v>
      </c>
      <c r="C53" s="18">
        <v>4</v>
      </c>
      <c r="D53" s="11">
        <f t="shared" si="3"/>
        <v>41.272</v>
      </c>
      <c r="E53" s="12">
        <f t="shared" si="4"/>
        <v>3080</v>
      </c>
      <c r="F53" s="13">
        <f t="shared" si="5"/>
        <v>206.36</v>
      </c>
    </row>
    <row r="54" s="1" customFormat="1" spans="1:6">
      <c r="A54" s="9">
        <v>48</v>
      </c>
      <c r="B54" s="10" t="s">
        <v>253</v>
      </c>
      <c r="C54" s="18">
        <v>80</v>
      </c>
      <c r="D54" s="11">
        <f t="shared" si="3"/>
        <v>825.44</v>
      </c>
      <c r="E54" s="12">
        <f t="shared" si="4"/>
        <v>61600</v>
      </c>
      <c r="F54" s="13">
        <f t="shared" si="5"/>
        <v>4127.2</v>
      </c>
    </row>
    <row r="55" s="1" customFormat="1" spans="1:6">
      <c r="A55" s="9">
        <v>49</v>
      </c>
      <c r="B55" s="10" t="s">
        <v>254</v>
      </c>
      <c r="C55" s="18">
        <v>98</v>
      </c>
      <c r="D55" s="11">
        <f t="shared" si="3"/>
        <v>1011.164</v>
      </c>
      <c r="E55" s="12">
        <f t="shared" si="4"/>
        <v>75460</v>
      </c>
      <c r="F55" s="13">
        <f t="shared" si="5"/>
        <v>5055.82</v>
      </c>
    </row>
    <row r="56" s="1" customFormat="1" spans="1:6">
      <c r="A56" s="9">
        <v>50</v>
      </c>
      <c r="B56" s="10" t="s">
        <v>255</v>
      </c>
      <c r="C56" s="18">
        <v>20</v>
      </c>
      <c r="D56" s="11">
        <f t="shared" si="3"/>
        <v>206.36</v>
      </c>
      <c r="E56" s="12">
        <f t="shared" si="4"/>
        <v>15400</v>
      </c>
      <c r="F56" s="13">
        <f t="shared" si="5"/>
        <v>1031.8</v>
      </c>
    </row>
    <row r="57" s="1" customFormat="1" spans="1:6">
      <c r="A57" s="9">
        <v>51</v>
      </c>
      <c r="B57" s="10" t="s">
        <v>256</v>
      </c>
      <c r="C57" s="18">
        <v>20</v>
      </c>
      <c r="D57" s="11">
        <f t="shared" si="3"/>
        <v>206.36</v>
      </c>
      <c r="E57" s="12">
        <f t="shared" si="4"/>
        <v>15400</v>
      </c>
      <c r="F57" s="13">
        <f t="shared" si="5"/>
        <v>1031.8</v>
      </c>
    </row>
    <row r="58" s="1" customFormat="1" spans="1:6">
      <c r="A58" s="9">
        <v>52</v>
      </c>
      <c r="B58" s="10" t="s">
        <v>257</v>
      </c>
      <c r="C58" s="18">
        <v>20</v>
      </c>
      <c r="D58" s="11">
        <f t="shared" si="3"/>
        <v>206.36</v>
      </c>
      <c r="E58" s="12">
        <f t="shared" si="4"/>
        <v>15400</v>
      </c>
      <c r="F58" s="13">
        <f t="shared" si="5"/>
        <v>1031.8</v>
      </c>
    </row>
    <row r="59" s="1" customFormat="1" spans="1:6">
      <c r="A59" s="9">
        <v>53</v>
      </c>
      <c r="B59" s="10" t="s">
        <v>258</v>
      </c>
      <c r="C59" s="18">
        <v>80</v>
      </c>
      <c r="D59" s="11">
        <f t="shared" si="3"/>
        <v>825.44</v>
      </c>
      <c r="E59" s="12">
        <f t="shared" si="4"/>
        <v>61600</v>
      </c>
      <c r="F59" s="13">
        <f t="shared" si="5"/>
        <v>4127.2</v>
      </c>
    </row>
    <row r="60" s="1" customFormat="1" spans="1:6">
      <c r="A60" s="9">
        <v>54</v>
      </c>
      <c r="B60" s="10" t="s">
        <v>259</v>
      </c>
      <c r="C60" s="18">
        <v>50</v>
      </c>
      <c r="D60" s="11">
        <f t="shared" si="3"/>
        <v>515.9</v>
      </c>
      <c r="E60" s="12">
        <f t="shared" si="4"/>
        <v>38500</v>
      </c>
      <c r="F60" s="13">
        <f t="shared" si="5"/>
        <v>2579.5</v>
      </c>
    </row>
    <row r="61" s="1" customFormat="1" spans="1:6">
      <c r="A61" s="9">
        <v>55</v>
      </c>
      <c r="B61" s="10" t="s">
        <v>260</v>
      </c>
      <c r="C61" s="18">
        <v>50</v>
      </c>
      <c r="D61" s="11">
        <f t="shared" si="3"/>
        <v>515.9</v>
      </c>
      <c r="E61" s="12">
        <f t="shared" si="4"/>
        <v>38500</v>
      </c>
      <c r="F61" s="13">
        <f t="shared" si="5"/>
        <v>2579.5</v>
      </c>
    </row>
    <row r="62" s="1" customFormat="1" spans="1:6">
      <c r="A62" s="9">
        <v>56</v>
      </c>
      <c r="B62" s="10" t="s">
        <v>261</v>
      </c>
      <c r="C62" s="18">
        <v>60</v>
      </c>
      <c r="D62" s="11">
        <f t="shared" si="3"/>
        <v>619.08</v>
      </c>
      <c r="E62" s="12">
        <f t="shared" si="4"/>
        <v>46200</v>
      </c>
      <c r="F62" s="13">
        <f t="shared" si="5"/>
        <v>3095.4</v>
      </c>
    </row>
    <row r="63" s="1" customFormat="1" spans="1:6">
      <c r="A63" s="9">
        <v>57</v>
      </c>
      <c r="B63" s="10" t="s">
        <v>262</v>
      </c>
      <c r="C63" s="18">
        <v>30</v>
      </c>
      <c r="D63" s="11">
        <f t="shared" si="3"/>
        <v>309.54</v>
      </c>
      <c r="E63" s="12">
        <f t="shared" si="4"/>
        <v>23100</v>
      </c>
      <c r="F63" s="13">
        <f t="shared" si="5"/>
        <v>1547.7</v>
      </c>
    </row>
    <row r="64" s="1" customFormat="1" spans="1:6">
      <c r="A64" s="9">
        <v>58</v>
      </c>
      <c r="B64" s="10" t="s">
        <v>263</v>
      </c>
      <c r="C64" s="18">
        <v>100</v>
      </c>
      <c r="D64" s="11">
        <f t="shared" si="3"/>
        <v>1031.8</v>
      </c>
      <c r="E64" s="12">
        <f t="shared" si="4"/>
        <v>77000</v>
      </c>
      <c r="F64" s="13">
        <f t="shared" si="5"/>
        <v>5159</v>
      </c>
    </row>
    <row r="65" s="1" customFormat="1" spans="1:6">
      <c r="A65" s="9">
        <v>59</v>
      </c>
      <c r="B65" s="10" t="s">
        <v>264</v>
      </c>
      <c r="C65" s="18">
        <v>100</v>
      </c>
      <c r="D65" s="11">
        <f t="shared" si="3"/>
        <v>1031.8</v>
      </c>
      <c r="E65" s="12">
        <f t="shared" si="4"/>
        <v>77000</v>
      </c>
      <c r="F65" s="13">
        <f t="shared" si="5"/>
        <v>5159</v>
      </c>
    </row>
    <row r="66" s="1" customFormat="1" spans="1:6">
      <c r="A66" s="9">
        <v>60</v>
      </c>
      <c r="B66" s="10" t="s">
        <v>265</v>
      </c>
      <c r="C66" s="18">
        <v>50</v>
      </c>
      <c r="D66" s="11">
        <f t="shared" si="3"/>
        <v>515.9</v>
      </c>
      <c r="E66" s="12">
        <f t="shared" si="4"/>
        <v>38500</v>
      </c>
      <c r="F66" s="13">
        <f t="shared" si="5"/>
        <v>2579.5</v>
      </c>
    </row>
    <row r="67" s="1" customFormat="1" spans="1:6">
      <c r="A67" s="9">
        <v>61</v>
      </c>
      <c r="B67" s="10" t="s">
        <v>266</v>
      </c>
      <c r="C67" s="18">
        <v>30</v>
      </c>
      <c r="D67" s="11">
        <f t="shared" si="3"/>
        <v>309.54</v>
      </c>
      <c r="E67" s="12">
        <f t="shared" si="4"/>
        <v>23100</v>
      </c>
      <c r="F67" s="13">
        <f t="shared" si="5"/>
        <v>1547.7</v>
      </c>
    </row>
    <row r="68" s="1" customFormat="1" spans="1:6">
      <c r="A68" s="9">
        <v>62</v>
      </c>
      <c r="B68" s="10" t="s">
        <v>267</v>
      </c>
      <c r="C68" s="18">
        <v>25</v>
      </c>
      <c r="D68" s="11">
        <f t="shared" si="3"/>
        <v>257.95</v>
      </c>
      <c r="E68" s="12">
        <f t="shared" si="4"/>
        <v>19250</v>
      </c>
      <c r="F68" s="13">
        <f t="shared" si="5"/>
        <v>1289.75</v>
      </c>
    </row>
    <row r="69" s="1" customFormat="1" spans="1:6">
      <c r="A69" s="9">
        <v>63</v>
      </c>
      <c r="B69" s="10" t="s">
        <v>268</v>
      </c>
      <c r="C69" s="18">
        <v>10</v>
      </c>
      <c r="D69" s="11">
        <f t="shared" si="3"/>
        <v>103.18</v>
      </c>
      <c r="E69" s="12">
        <f t="shared" si="4"/>
        <v>7700</v>
      </c>
      <c r="F69" s="13">
        <f t="shared" si="5"/>
        <v>515.9</v>
      </c>
    </row>
    <row r="70" s="1" customFormat="1" spans="1:6">
      <c r="A70" s="9">
        <v>64</v>
      </c>
      <c r="B70" s="10" t="s">
        <v>269</v>
      </c>
      <c r="C70" s="18">
        <v>18</v>
      </c>
      <c r="D70" s="11">
        <f t="shared" si="3"/>
        <v>185.724</v>
      </c>
      <c r="E70" s="12">
        <f t="shared" si="4"/>
        <v>13860</v>
      </c>
      <c r="F70" s="13">
        <f t="shared" si="5"/>
        <v>928.62</v>
      </c>
    </row>
    <row r="71" s="1" customFormat="1" spans="1:6">
      <c r="A71" s="9">
        <v>65</v>
      </c>
      <c r="B71" s="10" t="s">
        <v>270</v>
      </c>
      <c r="C71" s="18">
        <v>16</v>
      </c>
      <c r="D71" s="11">
        <f t="shared" si="3"/>
        <v>165.088</v>
      </c>
      <c r="E71" s="12">
        <f t="shared" si="4"/>
        <v>12320</v>
      </c>
      <c r="F71" s="13">
        <f t="shared" si="5"/>
        <v>825.44</v>
      </c>
    </row>
    <row r="72" s="1" customFormat="1" spans="1:6">
      <c r="A72" s="9">
        <v>66</v>
      </c>
      <c r="B72" s="10" t="s">
        <v>271</v>
      </c>
      <c r="C72" s="18">
        <v>91</v>
      </c>
      <c r="D72" s="11">
        <f t="shared" ref="D72:D103" si="6">C72*10.318</f>
        <v>938.938</v>
      </c>
      <c r="E72" s="12">
        <f t="shared" ref="E72:E103" si="7">C72*770</f>
        <v>70070</v>
      </c>
      <c r="F72" s="13">
        <f t="shared" ref="F72:F103" si="8">C72*51.59</f>
        <v>4694.69</v>
      </c>
    </row>
    <row r="73" s="1" customFormat="1" spans="1:6">
      <c r="A73" s="9">
        <v>67</v>
      </c>
      <c r="B73" s="10" t="s">
        <v>272</v>
      </c>
      <c r="C73" s="18">
        <v>35</v>
      </c>
      <c r="D73" s="11">
        <f t="shared" si="6"/>
        <v>361.13</v>
      </c>
      <c r="E73" s="12">
        <f t="shared" si="7"/>
        <v>26950</v>
      </c>
      <c r="F73" s="13">
        <f t="shared" si="8"/>
        <v>1805.65</v>
      </c>
    </row>
    <row r="74" s="1" customFormat="1" spans="1:6">
      <c r="A74" s="9">
        <v>68</v>
      </c>
      <c r="B74" s="10" t="s">
        <v>273</v>
      </c>
      <c r="C74" s="18">
        <v>15</v>
      </c>
      <c r="D74" s="11">
        <f t="shared" si="6"/>
        <v>154.77</v>
      </c>
      <c r="E74" s="12">
        <f t="shared" si="7"/>
        <v>11550</v>
      </c>
      <c r="F74" s="13">
        <f t="shared" si="8"/>
        <v>773.85</v>
      </c>
    </row>
    <row r="75" s="1" customFormat="1" spans="1:6">
      <c r="A75" s="9">
        <v>69</v>
      </c>
      <c r="B75" s="10" t="s">
        <v>274</v>
      </c>
      <c r="C75" s="18">
        <v>90</v>
      </c>
      <c r="D75" s="11">
        <f t="shared" si="6"/>
        <v>928.62</v>
      </c>
      <c r="E75" s="12">
        <f t="shared" si="7"/>
        <v>69300</v>
      </c>
      <c r="F75" s="13">
        <f t="shared" si="8"/>
        <v>4643.1</v>
      </c>
    </row>
    <row r="76" s="1" customFormat="1" spans="1:6">
      <c r="A76" s="9">
        <v>70</v>
      </c>
      <c r="B76" s="10" t="s">
        <v>275</v>
      </c>
      <c r="C76" s="18">
        <v>20</v>
      </c>
      <c r="D76" s="11">
        <f t="shared" si="6"/>
        <v>206.36</v>
      </c>
      <c r="E76" s="12">
        <f t="shared" si="7"/>
        <v>15400</v>
      </c>
      <c r="F76" s="13">
        <f t="shared" si="8"/>
        <v>1031.8</v>
      </c>
    </row>
    <row r="77" s="1" customFormat="1" spans="1:6">
      <c r="A77" s="9">
        <v>71</v>
      </c>
      <c r="B77" s="10" t="s">
        <v>276</v>
      </c>
      <c r="C77" s="18">
        <v>34</v>
      </c>
      <c r="D77" s="11">
        <f t="shared" si="6"/>
        <v>350.812</v>
      </c>
      <c r="E77" s="12">
        <f t="shared" si="7"/>
        <v>26180</v>
      </c>
      <c r="F77" s="13">
        <f t="shared" si="8"/>
        <v>1754.06</v>
      </c>
    </row>
    <row r="78" s="1" customFormat="1" spans="1:6">
      <c r="A78" s="9">
        <v>72</v>
      </c>
      <c r="B78" s="10" t="s">
        <v>277</v>
      </c>
      <c r="C78" s="18">
        <v>20</v>
      </c>
      <c r="D78" s="11">
        <f t="shared" si="6"/>
        <v>206.36</v>
      </c>
      <c r="E78" s="12">
        <f t="shared" si="7"/>
        <v>15400</v>
      </c>
      <c r="F78" s="13">
        <f t="shared" si="8"/>
        <v>1031.8</v>
      </c>
    </row>
    <row r="79" s="1" customFormat="1" spans="1:6">
      <c r="A79" s="9">
        <v>73</v>
      </c>
      <c r="B79" s="10" t="s">
        <v>278</v>
      </c>
      <c r="C79" s="18">
        <v>80</v>
      </c>
      <c r="D79" s="11">
        <f t="shared" si="6"/>
        <v>825.44</v>
      </c>
      <c r="E79" s="12">
        <f t="shared" si="7"/>
        <v>61600</v>
      </c>
      <c r="F79" s="13">
        <f t="shared" si="8"/>
        <v>4127.2</v>
      </c>
    </row>
    <row r="80" s="1" customFormat="1" spans="1:6">
      <c r="A80" s="9">
        <v>74</v>
      </c>
      <c r="B80" s="10" t="s">
        <v>279</v>
      </c>
      <c r="C80" s="18">
        <v>18</v>
      </c>
      <c r="D80" s="11">
        <f t="shared" si="6"/>
        <v>185.724</v>
      </c>
      <c r="E80" s="12">
        <f t="shared" si="7"/>
        <v>13860</v>
      </c>
      <c r="F80" s="13">
        <f t="shared" si="8"/>
        <v>928.62</v>
      </c>
    </row>
    <row r="81" s="1" customFormat="1" spans="1:6">
      <c r="A81" s="9">
        <v>75</v>
      </c>
      <c r="B81" s="10" t="s">
        <v>280</v>
      </c>
      <c r="C81" s="18">
        <v>32</v>
      </c>
      <c r="D81" s="11">
        <f t="shared" si="6"/>
        <v>330.176</v>
      </c>
      <c r="E81" s="12">
        <f t="shared" si="7"/>
        <v>24640</v>
      </c>
      <c r="F81" s="13">
        <f t="shared" si="8"/>
        <v>1650.88</v>
      </c>
    </row>
    <row r="82" s="1" customFormat="1" spans="1:6">
      <c r="A82" s="9">
        <v>76</v>
      </c>
      <c r="B82" s="10" t="s">
        <v>281</v>
      </c>
      <c r="C82" s="18">
        <v>96</v>
      </c>
      <c r="D82" s="11">
        <f t="shared" si="6"/>
        <v>990.528</v>
      </c>
      <c r="E82" s="12">
        <f t="shared" si="7"/>
        <v>73920</v>
      </c>
      <c r="F82" s="13">
        <f t="shared" si="8"/>
        <v>4952.64</v>
      </c>
    </row>
    <row r="83" s="1" customFormat="1" spans="1:6">
      <c r="A83" s="9">
        <v>77</v>
      </c>
      <c r="B83" s="10" t="s">
        <v>282</v>
      </c>
      <c r="C83" s="18">
        <v>30</v>
      </c>
      <c r="D83" s="11">
        <f t="shared" si="6"/>
        <v>309.54</v>
      </c>
      <c r="E83" s="12">
        <f t="shared" si="7"/>
        <v>23100</v>
      </c>
      <c r="F83" s="13">
        <f t="shared" si="8"/>
        <v>1547.7</v>
      </c>
    </row>
    <row r="84" s="1" customFormat="1" spans="1:6">
      <c r="A84" s="9">
        <v>78</v>
      </c>
      <c r="B84" s="10" t="s">
        <v>283</v>
      </c>
      <c r="C84" s="18">
        <v>35</v>
      </c>
      <c r="D84" s="11">
        <f t="shared" si="6"/>
        <v>361.13</v>
      </c>
      <c r="E84" s="12">
        <f t="shared" si="7"/>
        <v>26950</v>
      </c>
      <c r="F84" s="13">
        <f t="shared" si="8"/>
        <v>1805.65</v>
      </c>
    </row>
    <row r="85" s="1" customFormat="1" spans="1:6">
      <c r="A85" s="9">
        <v>79</v>
      </c>
      <c r="B85" s="10" t="s">
        <v>284</v>
      </c>
      <c r="C85" s="18">
        <v>40</v>
      </c>
      <c r="D85" s="11">
        <f t="shared" si="6"/>
        <v>412.72</v>
      </c>
      <c r="E85" s="12">
        <f t="shared" si="7"/>
        <v>30800</v>
      </c>
      <c r="F85" s="13">
        <f t="shared" si="8"/>
        <v>2063.6</v>
      </c>
    </row>
    <row r="86" s="1" customFormat="1" spans="1:6">
      <c r="A86" s="9">
        <v>80</v>
      </c>
      <c r="B86" s="10" t="s">
        <v>285</v>
      </c>
      <c r="C86" s="18">
        <v>20</v>
      </c>
      <c r="D86" s="11">
        <f t="shared" si="6"/>
        <v>206.36</v>
      </c>
      <c r="E86" s="12">
        <f t="shared" si="7"/>
        <v>15400</v>
      </c>
      <c r="F86" s="13">
        <f t="shared" si="8"/>
        <v>1031.8</v>
      </c>
    </row>
    <row r="87" s="1" customFormat="1" spans="1:6">
      <c r="A87" s="9">
        <v>81</v>
      </c>
      <c r="B87" s="10" t="s">
        <v>286</v>
      </c>
      <c r="C87" s="18">
        <v>15</v>
      </c>
      <c r="D87" s="11">
        <f t="shared" si="6"/>
        <v>154.77</v>
      </c>
      <c r="E87" s="12">
        <f t="shared" si="7"/>
        <v>11550</v>
      </c>
      <c r="F87" s="13">
        <f t="shared" si="8"/>
        <v>773.85</v>
      </c>
    </row>
    <row r="88" s="1" customFormat="1" spans="1:6">
      <c r="A88" s="9">
        <v>82</v>
      </c>
      <c r="B88" s="10" t="s">
        <v>287</v>
      </c>
      <c r="C88" s="18">
        <v>16</v>
      </c>
      <c r="D88" s="11">
        <f t="shared" si="6"/>
        <v>165.088</v>
      </c>
      <c r="E88" s="12">
        <f t="shared" si="7"/>
        <v>12320</v>
      </c>
      <c r="F88" s="13">
        <f t="shared" si="8"/>
        <v>825.44</v>
      </c>
    </row>
    <row r="89" s="1" customFormat="1" spans="1:6">
      <c r="A89" s="9">
        <v>83</v>
      </c>
      <c r="B89" s="10" t="s">
        <v>288</v>
      </c>
      <c r="C89" s="18">
        <v>10</v>
      </c>
      <c r="D89" s="11">
        <f t="shared" si="6"/>
        <v>103.18</v>
      </c>
      <c r="E89" s="12">
        <f t="shared" si="7"/>
        <v>7700</v>
      </c>
      <c r="F89" s="13">
        <f t="shared" si="8"/>
        <v>515.9</v>
      </c>
    </row>
    <row r="90" s="1" customFormat="1" spans="1:6">
      <c r="A90" s="9">
        <v>84</v>
      </c>
      <c r="B90" s="10" t="s">
        <v>289</v>
      </c>
      <c r="C90" s="18">
        <v>10</v>
      </c>
      <c r="D90" s="11">
        <f t="shared" si="6"/>
        <v>103.18</v>
      </c>
      <c r="E90" s="12">
        <f t="shared" si="7"/>
        <v>7700</v>
      </c>
      <c r="F90" s="13">
        <f t="shared" si="8"/>
        <v>515.9</v>
      </c>
    </row>
    <row r="91" s="1" customFormat="1" spans="1:6">
      <c r="A91" s="9">
        <v>85</v>
      </c>
      <c r="B91" s="10" t="s">
        <v>14</v>
      </c>
      <c r="C91" s="18">
        <v>20</v>
      </c>
      <c r="D91" s="11">
        <f t="shared" si="6"/>
        <v>206.36</v>
      </c>
      <c r="E91" s="12">
        <f t="shared" si="7"/>
        <v>15400</v>
      </c>
      <c r="F91" s="13">
        <f t="shared" si="8"/>
        <v>1031.8</v>
      </c>
    </row>
    <row r="92" s="1" customFormat="1" spans="1:6">
      <c r="A92" s="9">
        <v>86</v>
      </c>
      <c r="B92" s="10" t="s">
        <v>290</v>
      </c>
      <c r="C92" s="18">
        <v>30</v>
      </c>
      <c r="D92" s="11">
        <f t="shared" si="6"/>
        <v>309.54</v>
      </c>
      <c r="E92" s="12">
        <f t="shared" si="7"/>
        <v>23100</v>
      </c>
      <c r="F92" s="13">
        <f t="shared" si="8"/>
        <v>1547.7</v>
      </c>
    </row>
    <row r="93" s="1" customFormat="1" spans="1:6">
      <c r="A93" s="9">
        <v>87</v>
      </c>
      <c r="B93" s="10" t="s">
        <v>291</v>
      </c>
      <c r="C93" s="18">
        <v>12.5</v>
      </c>
      <c r="D93" s="11">
        <f t="shared" si="6"/>
        <v>128.975</v>
      </c>
      <c r="E93" s="12">
        <f t="shared" si="7"/>
        <v>9625</v>
      </c>
      <c r="F93" s="13">
        <f t="shared" si="8"/>
        <v>644.875</v>
      </c>
    </row>
    <row r="94" s="1" customFormat="1" spans="1:6">
      <c r="A94" s="9">
        <v>88</v>
      </c>
      <c r="B94" s="10" t="s">
        <v>292</v>
      </c>
      <c r="C94" s="18">
        <v>10</v>
      </c>
      <c r="D94" s="11">
        <f t="shared" si="6"/>
        <v>103.18</v>
      </c>
      <c r="E94" s="12">
        <f t="shared" si="7"/>
        <v>7700</v>
      </c>
      <c r="F94" s="13">
        <f t="shared" si="8"/>
        <v>515.9</v>
      </c>
    </row>
    <row r="95" s="1" customFormat="1" spans="1:6">
      <c r="A95" s="9">
        <v>89</v>
      </c>
      <c r="B95" s="10" t="s">
        <v>293</v>
      </c>
      <c r="C95" s="18">
        <v>20</v>
      </c>
      <c r="D95" s="11">
        <f t="shared" si="6"/>
        <v>206.36</v>
      </c>
      <c r="E95" s="12">
        <f t="shared" si="7"/>
        <v>15400</v>
      </c>
      <c r="F95" s="13">
        <f t="shared" si="8"/>
        <v>1031.8</v>
      </c>
    </row>
    <row r="96" s="1" customFormat="1" spans="1:6">
      <c r="A96" s="9">
        <v>90</v>
      </c>
      <c r="B96" s="10" t="s">
        <v>294</v>
      </c>
      <c r="C96" s="18">
        <v>20</v>
      </c>
      <c r="D96" s="11">
        <f t="shared" si="6"/>
        <v>206.36</v>
      </c>
      <c r="E96" s="12">
        <f t="shared" si="7"/>
        <v>15400</v>
      </c>
      <c r="F96" s="13">
        <f t="shared" si="8"/>
        <v>1031.8</v>
      </c>
    </row>
    <row r="97" s="1" customFormat="1" spans="1:6">
      <c r="A97" s="9">
        <v>91</v>
      </c>
      <c r="B97" s="10" t="s">
        <v>295</v>
      </c>
      <c r="C97" s="18">
        <v>15</v>
      </c>
      <c r="D97" s="11">
        <f t="shared" si="6"/>
        <v>154.77</v>
      </c>
      <c r="E97" s="12">
        <f t="shared" si="7"/>
        <v>11550</v>
      </c>
      <c r="F97" s="13">
        <f t="shared" si="8"/>
        <v>773.85</v>
      </c>
    </row>
    <row r="98" s="1" customFormat="1" spans="1:6">
      <c r="A98" s="9">
        <v>92</v>
      </c>
      <c r="B98" s="10" t="s">
        <v>296</v>
      </c>
      <c r="C98" s="18">
        <v>30</v>
      </c>
      <c r="D98" s="11">
        <f t="shared" si="6"/>
        <v>309.54</v>
      </c>
      <c r="E98" s="12">
        <f t="shared" si="7"/>
        <v>23100</v>
      </c>
      <c r="F98" s="13">
        <f t="shared" si="8"/>
        <v>1547.7</v>
      </c>
    </row>
    <row r="99" s="1" customFormat="1" spans="1:6">
      <c r="A99" s="9">
        <v>93</v>
      </c>
      <c r="B99" s="10" t="s">
        <v>297</v>
      </c>
      <c r="C99" s="18">
        <v>20</v>
      </c>
      <c r="D99" s="11">
        <f t="shared" si="6"/>
        <v>206.36</v>
      </c>
      <c r="E99" s="12">
        <f t="shared" si="7"/>
        <v>15400</v>
      </c>
      <c r="F99" s="13">
        <f t="shared" si="8"/>
        <v>1031.8</v>
      </c>
    </row>
    <row r="100" s="1" customFormat="1" spans="1:6">
      <c r="A100" s="9">
        <v>94</v>
      </c>
      <c r="B100" s="10" t="s">
        <v>298</v>
      </c>
      <c r="C100" s="18">
        <v>79</v>
      </c>
      <c r="D100" s="11">
        <f t="shared" si="6"/>
        <v>815.122</v>
      </c>
      <c r="E100" s="12">
        <f t="shared" si="7"/>
        <v>60830</v>
      </c>
      <c r="F100" s="13">
        <f t="shared" si="8"/>
        <v>4075.61</v>
      </c>
    </row>
    <row r="101" s="1" customFormat="1" spans="1:6">
      <c r="A101" s="9">
        <v>95</v>
      </c>
      <c r="B101" s="10" t="s">
        <v>299</v>
      </c>
      <c r="C101" s="18">
        <v>60</v>
      </c>
      <c r="D101" s="11">
        <f t="shared" si="6"/>
        <v>619.08</v>
      </c>
      <c r="E101" s="12">
        <f t="shared" si="7"/>
        <v>46200</v>
      </c>
      <c r="F101" s="13">
        <f t="shared" si="8"/>
        <v>3095.4</v>
      </c>
    </row>
    <row r="102" s="1" customFormat="1" spans="1:6">
      <c r="A102" s="9">
        <v>96</v>
      </c>
      <c r="B102" s="10" t="s">
        <v>300</v>
      </c>
      <c r="C102" s="18">
        <v>50</v>
      </c>
      <c r="D102" s="11">
        <f t="shared" si="6"/>
        <v>515.9</v>
      </c>
      <c r="E102" s="12">
        <f t="shared" si="7"/>
        <v>38500</v>
      </c>
      <c r="F102" s="13">
        <f t="shared" si="8"/>
        <v>2579.5</v>
      </c>
    </row>
    <row r="103" s="1" customFormat="1" spans="1:6">
      <c r="A103" s="9">
        <v>97</v>
      </c>
      <c r="B103" s="10" t="s">
        <v>301</v>
      </c>
      <c r="C103" s="18">
        <v>50</v>
      </c>
      <c r="D103" s="11">
        <f t="shared" si="6"/>
        <v>515.9</v>
      </c>
      <c r="E103" s="12">
        <f t="shared" si="7"/>
        <v>38500</v>
      </c>
      <c r="F103" s="13">
        <f t="shared" si="8"/>
        <v>2579.5</v>
      </c>
    </row>
    <row r="104" s="1" customFormat="1" spans="1:6">
      <c r="A104" s="9">
        <v>98</v>
      </c>
      <c r="B104" s="10" t="s">
        <v>302</v>
      </c>
      <c r="C104" s="18">
        <v>50</v>
      </c>
      <c r="D104" s="11">
        <f t="shared" ref="D104:D135" si="9">C104*10.318</f>
        <v>515.9</v>
      </c>
      <c r="E104" s="12">
        <f t="shared" ref="E104:E135" si="10">C104*770</f>
        <v>38500</v>
      </c>
      <c r="F104" s="13">
        <f t="shared" ref="F104:F135" si="11">C104*51.59</f>
        <v>2579.5</v>
      </c>
    </row>
    <row r="105" s="1" customFormat="1" spans="1:6">
      <c r="A105" s="9">
        <v>99</v>
      </c>
      <c r="B105" s="10" t="s">
        <v>303</v>
      </c>
      <c r="C105" s="18">
        <v>15</v>
      </c>
      <c r="D105" s="11">
        <f t="shared" si="9"/>
        <v>154.77</v>
      </c>
      <c r="E105" s="12">
        <f t="shared" si="10"/>
        <v>11550</v>
      </c>
      <c r="F105" s="13">
        <f t="shared" si="11"/>
        <v>773.85</v>
      </c>
    </row>
    <row r="106" s="1" customFormat="1" spans="1:6">
      <c r="A106" s="9">
        <v>100</v>
      </c>
      <c r="B106" s="10" t="s">
        <v>304</v>
      </c>
      <c r="C106" s="18">
        <v>50</v>
      </c>
      <c r="D106" s="11">
        <f t="shared" si="9"/>
        <v>515.9</v>
      </c>
      <c r="E106" s="12">
        <f t="shared" si="10"/>
        <v>38500</v>
      </c>
      <c r="F106" s="13">
        <f t="shared" si="11"/>
        <v>2579.5</v>
      </c>
    </row>
    <row r="107" s="1" customFormat="1" spans="1:6">
      <c r="A107" s="9">
        <v>101</v>
      </c>
      <c r="B107" s="10" t="s">
        <v>305</v>
      </c>
      <c r="C107" s="18">
        <v>80</v>
      </c>
      <c r="D107" s="11">
        <f t="shared" si="9"/>
        <v>825.44</v>
      </c>
      <c r="E107" s="12">
        <f t="shared" si="10"/>
        <v>61600</v>
      </c>
      <c r="F107" s="13">
        <f t="shared" si="11"/>
        <v>4127.2</v>
      </c>
    </row>
    <row r="108" s="1" customFormat="1" spans="1:6">
      <c r="A108" s="9">
        <v>102</v>
      </c>
      <c r="B108" s="10" t="s">
        <v>306</v>
      </c>
      <c r="C108" s="18">
        <v>20</v>
      </c>
      <c r="D108" s="11">
        <f t="shared" si="9"/>
        <v>206.36</v>
      </c>
      <c r="E108" s="12">
        <f t="shared" si="10"/>
        <v>15400</v>
      </c>
      <c r="F108" s="13">
        <f t="shared" si="11"/>
        <v>1031.8</v>
      </c>
    </row>
    <row r="109" s="1" customFormat="1" spans="1:6">
      <c r="A109" s="9">
        <v>103</v>
      </c>
      <c r="B109" s="10" t="s">
        <v>307</v>
      </c>
      <c r="C109" s="18">
        <v>30</v>
      </c>
      <c r="D109" s="11">
        <f t="shared" si="9"/>
        <v>309.54</v>
      </c>
      <c r="E109" s="12">
        <f t="shared" si="10"/>
        <v>23100</v>
      </c>
      <c r="F109" s="13">
        <f t="shared" si="11"/>
        <v>1547.7</v>
      </c>
    </row>
    <row r="110" s="1" customFormat="1" spans="1:6">
      <c r="A110" s="9">
        <v>104</v>
      </c>
      <c r="B110" s="10" t="s">
        <v>308</v>
      </c>
      <c r="C110" s="18">
        <v>30</v>
      </c>
      <c r="D110" s="11">
        <f t="shared" si="9"/>
        <v>309.54</v>
      </c>
      <c r="E110" s="12">
        <f t="shared" si="10"/>
        <v>23100</v>
      </c>
      <c r="F110" s="13">
        <f t="shared" si="11"/>
        <v>1547.7</v>
      </c>
    </row>
    <row r="111" s="1" customFormat="1" spans="1:6">
      <c r="A111" s="9">
        <v>105</v>
      </c>
      <c r="B111" s="10" t="s">
        <v>309</v>
      </c>
      <c r="C111" s="18">
        <v>20</v>
      </c>
      <c r="D111" s="11">
        <f t="shared" si="9"/>
        <v>206.36</v>
      </c>
      <c r="E111" s="12">
        <f t="shared" si="10"/>
        <v>15400</v>
      </c>
      <c r="F111" s="13">
        <f t="shared" si="11"/>
        <v>1031.8</v>
      </c>
    </row>
    <row r="112" s="1" customFormat="1" spans="1:6">
      <c r="A112" s="9">
        <v>106</v>
      </c>
      <c r="B112" s="10" t="s">
        <v>310</v>
      </c>
      <c r="C112" s="18">
        <v>50</v>
      </c>
      <c r="D112" s="11">
        <f t="shared" si="9"/>
        <v>515.9</v>
      </c>
      <c r="E112" s="12">
        <f t="shared" si="10"/>
        <v>38500</v>
      </c>
      <c r="F112" s="13">
        <f t="shared" si="11"/>
        <v>2579.5</v>
      </c>
    </row>
    <row r="113" s="1" customFormat="1" spans="1:6">
      <c r="A113" s="9">
        <v>107</v>
      </c>
      <c r="B113" s="10" t="s">
        <v>311</v>
      </c>
      <c r="C113" s="18">
        <v>30</v>
      </c>
      <c r="D113" s="11">
        <f t="shared" si="9"/>
        <v>309.54</v>
      </c>
      <c r="E113" s="12">
        <f t="shared" si="10"/>
        <v>23100</v>
      </c>
      <c r="F113" s="13">
        <f t="shared" si="11"/>
        <v>1547.7</v>
      </c>
    </row>
    <row r="114" s="1" customFormat="1" spans="1:6">
      <c r="A114" s="9">
        <v>108</v>
      </c>
      <c r="B114" s="10" t="s">
        <v>312</v>
      </c>
      <c r="C114" s="18">
        <v>30</v>
      </c>
      <c r="D114" s="11">
        <f t="shared" si="9"/>
        <v>309.54</v>
      </c>
      <c r="E114" s="12">
        <f t="shared" si="10"/>
        <v>23100</v>
      </c>
      <c r="F114" s="13">
        <f t="shared" si="11"/>
        <v>1547.7</v>
      </c>
    </row>
    <row r="115" s="1" customFormat="1" spans="1:6">
      <c r="A115" s="9">
        <v>109</v>
      </c>
      <c r="B115" s="10" t="s">
        <v>313</v>
      </c>
      <c r="C115" s="18">
        <v>42</v>
      </c>
      <c r="D115" s="11">
        <f t="shared" si="9"/>
        <v>433.356</v>
      </c>
      <c r="E115" s="12">
        <f t="shared" si="10"/>
        <v>32340</v>
      </c>
      <c r="F115" s="13">
        <f t="shared" si="11"/>
        <v>2166.78</v>
      </c>
    </row>
    <row r="116" s="1" customFormat="1" spans="1:6">
      <c r="A116" s="9">
        <v>110</v>
      </c>
      <c r="B116" s="10" t="s">
        <v>314</v>
      </c>
      <c r="C116" s="18">
        <v>10</v>
      </c>
      <c r="D116" s="11">
        <f t="shared" si="9"/>
        <v>103.18</v>
      </c>
      <c r="E116" s="12">
        <f t="shared" si="10"/>
        <v>7700</v>
      </c>
      <c r="F116" s="13">
        <f t="shared" si="11"/>
        <v>515.9</v>
      </c>
    </row>
    <row r="117" s="1" customFormat="1" spans="1:6">
      <c r="A117" s="9">
        <v>111</v>
      </c>
      <c r="B117" s="10" t="s">
        <v>315</v>
      </c>
      <c r="C117" s="18">
        <v>23</v>
      </c>
      <c r="D117" s="11">
        <f t="shared" si="9"/>
        <v>237.314</v>
      </c>
      <c r="E117" s="12">
        <f t="shared" si="10"/>
        <v>17710</v>
      </c>
      <c r="F117" s="13">
        <f t="shared" si="11"/>
        <v>1186.57</v>
      </c>
    </row>
    <row r="118" s="1" customFormat="1" spans="1:6">
      <c r="A118" s="9">
        <v>112</v>
      </c>
      <c r="B118" s="10" t="s">
        <v>316</v>
      </c>
      <c r="C118" s="18">
        <v>20</v>
      </c>
      <c r="D118" s="11">
        <f t="shared" si="9"/>
        <v>206.36</v>
      </c>
      <c r="E118" s="12">
        <f t="shared" si="10"/>
        <v>15400</v>
      </c>
      <c r="F118" s="13">
        <f t="shared" si="11"/>
        <v>1031.8</v>
      </c>
    </row>
    <row r="119" s="1" customFormat="1" spans="1:6">
      <c r="A119" s="9">
        <v>113</v>
      </c>
      <c r="B119" s="10" t="s">
        <v>317</v>
      </c>
      <c r="C119" s="18">
        <v>20</v>
      </c>
      <c r="D119" s="11">
        <f t="shared" si="9"/>
        <v>206.36</v>
      </c>
      <c r="E119" s="12">
        <f t="shared" si="10"/>
        <v>15400</v>
      </c>
      <c r="F119" s="13">
        <f t="shared" si="11"/>
        <v>1031.8</v>
      </c>
    </row>
    <row r="120" s="1" customFormat="1" spans="1:6">
      <c r="A120" s="9">
        <v>114</v>
      </c>
      <c r="B120" s="10" t="s">
        <v>318</v>
      </c>
      <c r="C120" s="18">
        <v>20</v>
      </c>
      <c r="D120" s="11">
        <f t="shared" si="9"/>
        <v>206.36</v>
      </c>
      <c r="E120" s="12">
        <f t="shared" si="10"/>
        <v>15400</v>
      </c>
      <c r="F120" s="13">
        <f t="shared" si="11"/>
        <v>1031.8</v>
      </c>
    </row>
    <row r="121" s="1" customFormat="1" spans="1:6">
      <c r="A121" s="9">
        <v>115</v>
      </c>
      <c r="B121" s="10" t="s">
        <v>319</v>
      </c>
      <c r="C121" s="18">
        <v>20</v>
      </c>
      <c r="D121" s="11">
        <f t="shared" si="9"/>
        <v>206.36</v>
      </c>
      <c r="E121" s="12">
        <f t="shared" si="10"/>
        <v>15400</v>
      </c>
      <c r="F121" s="13">
        <f t="shared" si="11"/>
        <v>1031.8</v>
      </c>
    </row>
    <row r="122" s="1" customFormat="1" spans="1:6">
      <c r="A122" s="9">
        <v>116</v>
      </c>
      <c r="B122" s="10" t="s">
        <v>320</v>
      </c>
      <c r="C122" s="18">
        <v>20</v>
      </c>
      <c r="D122" s="11">
        <f t="shared" si="9"/>
        <v>206.36</v>
      </c>
      <c r="E122" s="12">
        <f t="shared" si="10"/>
        <v>15400</v>
      </c>
      <c r="F122" s="13">
        <f t="shared" si="11"/>
        <v>1031.8</v>
      </c>
    </row>
    <row r="123" s="1" customFormat="1" spans="1:6">
      <c r="A123" s="9">
        <v>117</v>
      </c>
      <c r="B123" s="10" t="s">
        <v>321</v>
      </c>
      <c r="C123" s="18">
        <v>20</v>
      </c>
      <c r="D123" s="11">
        <f t="shared" si="9"/>
        <v>206.36</v>
      </c>
      <c r="E123" s="12">
        <f t="shared" si="10"/>
        <v>15400</v>
      </c>
      <c r="F123" s="13">
        <f t="shared" si="11"/>
        <v>1031.8</v>
      </c>
    </row>
    <row r="124" s="1" customFormat="1" spans="1:6">
      <c r="A124" s="9">
        <v>118</v>
      </c>
      <c r="B124" s="10" t="s">
        <v>322</v>
      </c>
      <c r="C124" s="18">
        <v>29</v>
      </c>
      <c r="D124" s="11">
        <f t="shared" si="9"/>
        <v>299.222</v>
      </c>
      <c r="E124" s="12">
        <f t="shared" si="10"/>
        <v>22330</v>
      </c>
      <c r="F124" s="13">
        <f t="shared" si="11"/>
        <v>1496.11</v>
      </c>
    </row>
    <row r="125" s="1" customFormat="1" spans="1:6">
      <c r="A125" s="9">
        <v>119</v>
      </c>
      <c r="B125" s="10" t="s">
        <v>323</v>
      </c>
      <c r="C125" s="18">
        <v>30</v>
      </c>
      <c r="D125" s="11">
        <f t="shared" si="9"/>
        <v>309.54</v>
      </c>
      <c r="E125" s="12">
        <f t="shared" si="10"/>
        <v>23100</v>
      </c>
      <c r="F125" s="13">
        <f t="shared" si="11"/>
        <v>1547.7</v>
      </c>
    </row>
    <row r="126" s="1" customFormat="1" spans="1:6">
      <c r="A126" s="9">
        <v>120</v>
      </c>
      <c r="B126" s="10" t="s">
        <v>324</v>
      </c>
      <c r="C126" s="18">
        <v>80</v>
      </c>
      <c r="D126" s="11">
        <f t="shared" si="9"/>
        <v>825.44</v>
      </c>
      <c r="E126" s="12">
        <f t="shared" si="10"/>
        <v>61600</v>
      </c>
      <c r="F126" s="13">
        <f t="shared" si="11"/>
        <v>4127.2</v>
      </c>
    </row>
    <row r="127" s="1" customFormat="1" spans="1:6">
      <c r="A127" s="9">
        <v>121</v>
      </c>
      <c r="B127" s="10" t="s">
        <v>325</v>
      </c>
      <c r="C127" s="18">
        <v>80</v>
      </c>
      <c r="D127" s="11">
        <f t="shared" si="9"/>
        <v>825.44</v>
      </c>
      <c r="E127" s="12">
        <f t="shared" si="10"/>
        <v>61600</v>
      </c>
      <c r="F127" s="13">
        <f t="shared" si="11"/>
        <v>4127.2</v>
      </c>
    </row>
    <row r="128" s="1" customFormat="1" spans="1:6">
      <c r="A128" s="9">
        <v>122</v>
      </c>
      <c r="B128" s="10" t="s">
        <v>326</v>
      </c>
      <c r="C128" s="18">
        <v>60</v>
      </c>
      <c r="D128" s="11">
        <f t="shared" si="9"/>
        <v>619.08</v>
      </c>
      <c r="E128" s="12">
        <f t="shared" si="10"/>
        <v>46200</v>
      </c>
      <c r="F128" s="13">
        <f t="shared" si="11"/>
        <v>3095.4</v>
      </c>
    </row>
    <row r="129" s="1" customFormat="1" spans="1:6">
      <c r="A129" s="9">
        <v>123</v>
      </c>
      <c r="B129" s="10" t="s">
        <v>327</v>
      </c>
      <c r="C129" s="18">
        <v>30</v>
      </c>
      <c r="D129" s="11">
        <f t="shared" si="9"/>
        <v>309.54</v>
      </c>
      <c r="E129" s="12">
        <f t="shared" si="10"/>
        <v>23100</v>
      </c>
      <c r="F129" s="13">
        <f t="shared" si="11"/>
        <v>1547.7</v>
      </c>
    </row>
    <row r="130" s="1" customFormat="1" spans="1:6">
      <c r="A130" s="9">
        <v>124</v>
      </c>
      <c r="B130" s="10" t="s">
        <v>328</v>
      </c>
      <c r="C130" s="18">
        <v>179</v>
      </c>
      <c r="D130" s="11">
        <f t="shared" si="9"/>
        <v>1846.922</v>
      </c>
      <c r="E130" s="12">
        <f t="shared" si="10"/>
        <v>137830</v>
      </c>
      <c r="F130" s="13">
        <f t="shared" si="11"/>
        <v>9234.61</v>
      </c>
    </row>
    <row r="131" s="1" customFormat="1" spans="1:6">
      <c r="A131" s="9">
        <v>125</v>
      </c>
      <c r="B131" s="10" t="s">
        <v>329</v>
      </c>
      <c r="C131" s="18">
        <v>70</v>
      </c>
      <c r="D131" s="11">
        <f t="shared" si="9"/>
        <v>722.26</v>
      </c>
      <c r="E131" s="12">
        <f t="shared" si="10"/>
        <v>53900</v>
      </c>
      <c r="F131" s="13">
        <f t="shared" si="11"/>
        <v>3611.3</v>
      </c>
    </row>
    <row r="132" s="1" customFormat="1" spans="1:6">
      <c r="A132" s="9">
        <v>126</v>
      </c>
      <c r="B132" s="10" t="s">
        <v>330</v>
      </c>
      <c r="C132" s="18">
        <v>23</v>
      </c>
      <c r="D132" s="11">
        <f t="shared" si="9"/>
        <v>237.314</v>
      </c>
      <c r="E132" s="12">
        <f t="shared" si="10"/>
        <v>17710</v>
      </c>
      <c r="F132" s="13">
        <f t="shared" si="11"/>
        <v>1186.57</v>
      </c>
    </row>
    <row r="133" s="1" customFormat="1" spans="1:6">
      <c r="A133" s="9">
        <v>127</v>
      </c>
      <c r="B133" s="10" t="s">
        <v>331</v>
      </c>
      <c r="C133" s="18">
        <v>90</v>
      </c>
      <c r="D133" s="11">
        <f t="shared" si="9"/>
        <v>928.62</v>
      </c>
      <c r="E133" s="12">
        <f t="shared" si="10"/>
        <v>69300</v>
      </c>
      <c r="F133" s="13">
        <f t="shared" si="11"/>
        <v>4643.1</v>
      </c>
    </row>
    <row r="134" s="1" customFormat="1" spans="1:6">
      <c r="A134" s="9">
        <v>128</v>
      </c>
      <c r="B134" s="10" t="s">
        <v>332</v>
      </c>
      <c r="C134" s="18">
        <v>10</v>
      </c>
      <c r="D134" s="11">
        <f t="shared" si="9"/>
        <v>103.18</v>
      </c>
      <c r="E134" s="12">
        <f t="shared" si="10"/>
        <v>7700</v>
      </c>
      <c r="F134" s="13">
        <f t="shared" si="11"/>
        <v>515.9</v>
      </c>
    </row>
    <row r="135" s="1" customFormat="1" spans="1:6">
      <c r="A135" s="9">
        <v>129</v>
      </c>
      <c r="B135" s="10" t="s">
        <v>333</v>
      </c>
      <c r="C135" s="18">
        <v>80</v>
      </c>
      <c r="D135" s="11">
        <f t="shared" si="9"/>
        <v>825.44</v>
      </c>
      <c r="E135" s="12">
        <f t="shared" si="10"/>
        <v>61600</v>
      </c>
      <c r="F135" s="13">
        <f t="shared" si="11"/>
        <v>4127.2</v>
      </c>
    </row>
    <row r="136" s="1" customFormat="1" spans="1:6">
      <c r="A136" s="9">
        <v>130</v>
      </c>
      <c r="B136" s="10" t="s">
        <v>334</v>
      </c>
      <c r="C136" s="18">
        <v>40</v>
      </c>
      <c r="D136" s="11">
        <f t="shared" ref="D136:D161" si="12">C136*10.318</f>
        <v>412.72</v>
      </c>
      <c r="E136" s="12">
        <f t="shared" ref="E136:E161" si="13">C136*770</f>
        <v>30800</v>
      </c>
      <c r="F136" s="13">
        <f t="shared" ref="F136:F161" si="14">C136*51.59</f>
        <v>2063.6</v>
      </c>
    </row>
    <row r="137" s="1" customFormat="1" spans="1:6">
      <c r="A137" s="9">
        <v>131</v>
      </c>
      <c r="B137" s="10" t="s">
        <v>335</v>
      </c>
      <c r="C137" s="18">
        <v>50</v>
      </c>
      <c r="D137" s="11">
        <f t="shared" si="12"/>
        <v>515.9</v>
      </c>
      <c r="E137" s="12">
        <f t="shared" si="13"/>
        <v>38500</v>
      </c>
      <c r="F137" s="13">
        <f t="shared" si="14"/>
        <v>2579.5</v>
      </c>
    </row>
    <row r="138" s="1" customFormat="1" spans="1:6">
      <c r="A138" s="9">
        <v>132</v>
      </c>
      <c r="B138" s="10" t="s">
        <v>336</v>
      </c>
      <c r="C138" s="18">
        <v>50</v>
      </c>
      <c r="D138" s="11">
        <f t="shared" si="12"/>
        <v>515.9</v>
      </c>
      <c r="E138" s="12">
        <f t="shared" si="13"/>
        <v>38500</v>
      </c>
      <c r="F138" s="13">
        <f t="shared" si="14"/>
        <v>2579.5</v>
      </c>
    </row>
    <row r="139" s="1" customFormat="1" spans="1:6">
      <c r="A139" s="9">
        <v>133</v>
      </c>
      <c r="B139" s="10" t="s">
        <v>337</v>
      </c>
      <c r="C139" s="18">
        <v>99</v>
      </c>
      <c r="D139" s="11">
        <f t="shared" si="12"/>
        <v>1021.482</v>
      </c>
      <c r="E139" s="12">
        <f t="shared" si="13"/>
        <v>76230</v>
      </c>
      <c r="F139" s="13">
        <f t="shared" si="14"/>
        <v>5107.41</v>
      </c>
    </row>
    <row r="140" s="1" customFormat="1" spans="1:6">
      <c r="A140" s="9">
        <v>134</v>
      </c>
      <c r="B140" s="10" t="s">
        <v>338</v>
      </c>
      <c r="C140" s="18">
        <v>50</v>
      </c>
      <c r="D140" s="11">
        <f t="shared" si="12"/>
        <v>515.9</v>
      </c>
      <c r="E140" s="12">
        <f t="shared" si="13"/>
        <v>38500</v>
      </c>
      <c r="F140" s="13">
        <f t="shared" si="14"/>
        <v>2579.5</v>
      </c>
    </row>
    <row r="141" s="1" customFormat="1" spans="1:6">
      <c r="A141" s="9">
        <v>135</v>
      </c>
      <c r="B141" s="10" t="s">
        <v>339</v>
      </c>
      <c r="C141" s="18">
        <v>80</v>
      </c>
      <c r="D141" s="11">
        <f t="shared" si="12"/>
        <v>825.44</v>
      </c>
      <c r="E141" s="12">
        <f t="shared" si="13"/>
        <v>61600</v>
      </c>
      <c r="F141" s="13">
        <f t="shared" si="14"/>
        <v>4127.2</v>
      </c>
    </row>
    <row r="142" s="1" customFormat="1" spans="1:6">
      <c r="A142" s="9">
        <v>136</v>
      </c>
      <c r="B142" s="10" t="s">
        <v>340</v>
      </c>
      <c r="C142" s="18">
        <v>98</v>
      </c>
      <c r="D142" s="11">
        <f t="shared" si="12"/>
        <v>1011.164</v>
      </c>
      <c r="E142" s="12">
        <f t="shared" si="13"/>
        <v>75460</v>
      </c>
      <c r="F142" s="13">
        <f t="shared" si="14"/>
        <v>5055.82</v>
      </c>
    </row>
    <row r="143" s="1" customFormat="1" spans="1:6">
      <c r="A143" s="9">
        <v>137</v>
      </c>
      <c r="B143" s="10" t="s">
        <v>341</v>
      </c>
      <c r="C143" s="18">
        <v>98</v>
      </c>
      <c r="D143" s="11">
        <f t="shared" si="12"/>
        <v>1011.164</v>
      </c>
      <c r="E143" s="12">
        <f t="shared" si="13"/>
        <v>75460</v>
      </c>
      <c r="F143" s="13">
        <f t="shared" si="14"/>
        <v>5055.82</v>
      </c>
    </row>
    <row r="144" s="1" customFormat="1" spans="1:6">
      <c r="A144" s="9">
        <v>138</v>
      </c>
      <c r="B144" s="10" t="s">
        <v>342</v>
      </c>
      <c r="C144" s="18">
        <v>98</v>
      </c>
      <c r="D144" s="11">
        <f t="shared" si="12"/>
        <v>1011.164</v>
      </c>
      <c r="E144" s="12">
        <f t="shared" si="13"/>
        <v>75460</v>
      </c>
      <c r="F144" s="13">
        <f t="shared" si="14"/>
        <v>5055.82</v>
      </c>
    </row>
    <row r="145" s="1" customFormat="1" spans="1:6">
      <c r="A145" s="9">
        <v>139</v>
      </c>
      <c r="B145" s="10" t="s">
        <v>343</v>
      </c>
      <c r="C145" s="18">
        <v>95</v>
      </c>
      <c r="D145" s="11">
        <f t="shared" si="12"/>
        <v>980.21</v>
      </c>
      <c r="E145" s="12">
        <f t="shared" si="13"/>
        <v>73150</v>
      </c>
      <c r="F145" s="13">
        <f t="shared" si="14"/>
        <v>4901.05</v>
      </c>
    </row>
    <row r="146" s="1" customFormat="1" spans="1:6">
      <c r="A146" s="9">
        <v>140</v>
      </c>
      <c r="B146" s="10" t="s">
        <v>344</v>
      </c>
      <c r="C146" s="18">
        <v>50</v>
      </c>
      <c r="D146" s="11">
        <f t="shared" si="12"/>
        <v>515.9</v>
      </c>
      <c r="E146" s="12">
        <f t="shared" si="13"/>
        <v>38500</v>
      </c>
      <c r="F146" s="13">
        <f t="shared" si="14"/>
        <v>2579.5</v>
      </c>
    </row>
    <row r="147" s="1" customFormat="1" spans="1:6">
      <c r="A147" s="9">
        <v>141</v>
      </c>
      <c r="B147" s="10" t="s">
        <v>345</v>
      </c>
      <c r="C147" s="18">
        <v>80</v>
      </c>
      <c r="D147" s="11">
        <f t="shared" si="12"/>
        <v>825.44</v>
      </c>
      <c r="E147" s="12">
        <f t="shared" si="13"/>
        <v>61600</v>
      </c>
      <c r="F147" s="13">
        <f t="shared" si="14"/>
        <v>4127.2</v>
      </c>
    </row>
    <row r="148" s="1" customFormat="1" spans="1:6">
      <c r="A148" s="9">
        <v>142</v>
      </c>
      <c r="B148" s="10" t="s">
        <v>346</v>
      </c>
      <c r="C148" s="18">
        <v>98</v>
      </c>
      <c r="D148" s="11">
        <f t="shared" si="12"/>
        <v>1011.164</v>
      </c>
      <c r="E148" s="12">
        <f t="shared" si="13"/>
        <v>75460</v>
      </c>
      <c r="F148" s="13">
        <f t="shared" si="14"/>
        <v>5055.82</v>
      </c>
    </row>
    <row r="149" s="1" customFormat="1" spans="1:6">
      <c r="A149" s="9">
        <v>143</v>
      </c>
      <c r="B149" s="10" t="s">
        <v>21</v>
      </c>
      <c r="C149" s="18">
        <v>95</v>
      </c>
      <c r="D149" s="11">
        <f t="shared" si="12"/>
        <v>980.21</v>
      </c>
      <c r="E149" s="12">
        <f t="shared" si="13"/>
        <v>73150</v>
      </c>
      <c r="F149" s="13">
        <f t="shared" si="14"/>
        <v>4901.05</v>
      </c>
    </row>
    <row r="150" s="1" customFormat="1" spans="1:6">
      <c r="A150" s="9">
        <v>144</v>
      </c>
      <c r="B150" s="10" t="s">
        <v>347</v>
      </c>
      <c r="C150" s="18">
        <v>60</v>
      </c>
      <c r="D150" s="11">
        <f t="shared" si="12"/>
        <v>619.08</v>
      </c>
      <c r="E150" s="12">
        <f t="shared" si="13"/>
        <v>46200</v>
      </c>
      <c r="F150" s="13">
        <f t="shared" si="14"/>
        <v>3095.4</v>
      </c>
    </row>
    <row r="151" s="1" customFormat="1" spans="1:6">
      <c r="A151" s="9">
        <v>145</v>
      </c>
      <c r="B151" s="10" t="s">
        <v>348</v>
      </c>
      <c r="C151" s="18">
        <v>50</v>
      </c>
      <c r="D151" s="11">
        <f t="shared" si="12"/>
        <v>515.9</v>
      </c>
      <c r="E151" s="12">
        <f t="shared" si="13"/>
        <v>38500</v>
      </c>
      <c r="F151" s="13">
        <f t="shared" si="14"/>
        <v>2579.5</v>
      </c>
    </row>
    <row r="152" s="1" customFormat="1" spans="1:6">
      <c r="A152" s="9">
        <v>146</v>
      </c>
      <c r="B152" s="10" t="s">
        <v>349</v>
      </c>
      <c r="C152" s="18">
        <v>95</v>
      </c>
      <c r="D152" s="11">
        <f t="shared" si="12"/>
        <v>980.21</v>
      </c>
      <c r="E152" s="12">
        <f t="shared" si="13"/>
        <v>73150</v>
      </c>
      <c r="F152" s="13">
        <f t="shared" si="14"/>
        <v>4901.05</v>
      </c>
    </row>
    <row r="153" s="1" customFormat="1" spans="1:6">
      <c r="A153" s="9">
        <v>147</v>
      </c>
      <c r="B153" s="10" t="s">
        <v>350</v>
      </c>
      <c r="C153" s="18">
        <v>84</v>
      </c>
      <c r="D153" s="11">
        <f t="shared" si="12"/>
        <v>866.712</v>
      </c>
      <c r="E153" s="12">
        <f t="shared" si="13"/>
        <v>64680</v>
      </c>
      <c r="F153" s="13">
        <f t="shared" si="14"/>
        <v>4333.56</v>
      </c>
    </row>
    <row r="154" s="1" customFormat="1" spans="1:6">
      <c r="A154" s="9">
        <v>148</v>
      </c>
      <c r="B154" s="10" t="s">
        <v>351</v>
      </c>
      <c r="C154" s="18">
        <v>96</v>
      </c>
      <c r="D154" s="11">
        <f t="shared" si="12"/>
        <v>990.528</v>
      </c>
      <c r="E154" s="12">
        <f t="shared" si="13"/>
        <v>73920</v>
      </c>
      <c r="F154" s="13">
        <f t="shared" si="14"/>
        <v>4952.64</v>
      </c>
    </row>
    <row r="155" s="1" customFormat="1" spans="1:6">
      <c r="A155" s="9">
        <v>149</v>
      </c>
      <c r="B155" s="10" t="s">
        <v>352</v>
      </c>
      <c r="C155" s="18">
        <v>80</v>
      </c>
      <c r="D155" s="11">
        <f t="shared" si="12"/>
        <v>825.44</v>
      </c>
      <c r="E155" s="12">
        <f t="shared" si="13"/>
        <v>61600</v>
      </c>
      <c r="F155" s="13">
        <f t="shared" si="14"/>
        <v>4127.2</v>
      </c>
    </row>
    <row r="156" s="1" customFormat="1" spans="1:6">
      <c r="A156" s="9">
        <v>150</v>
      </c>
      <c r="B156" s="10" t="s">
        <v>353</v>
      </c>
      <c r="C156" s="18">
        <v>40</v>
      </c>
      <c r="D156" s="11">
        <f t="shared" si="12"/>
        <v>412.72</v>
      </c>
      <c r="E156" s="12">
        <f t="shared" si="13"/>
        <v>30800</v>
      </c>
      <c r="F156" s="13">
        <f t="shared" si="14"/>
        <v>2063.6</v>
      </c>
    </row>
    <row r="157" s="1" customFormat="1" spans="1:6">
      <c r="A157" s="9"/>
      <c r="B157" s="10"/>
      <c r="C157" s="18"/>
      <c r="D157" s="11"/>
      <c r="E157" s="12"/>
      <c r="F157" s="13"/>
    </row>
    <row r="158" s="1" customFormat="1" spans="1:6">
      <c r="A158" s="9"/>
      <c r="B158" s="10"/>
      <c r="C158" s="18"/>
      <c r="D158" s="11"/>
      <c r="E158" s="12"/>
      <c r="F158" s="13"/>
    </row>
    <row r="159" s="1" customFormat="1" spans="1:6">
      <c r="A159" s="9"/>
      <c r="B159" s="10"/>
      <c r="C159" s="18"/>
      <c r="D159" s="11"/>
      <c r="E159" s="12"/>
      <c r="F159" s="13"/>
    </row>
    <row r="160" s="1" customFormat="1" spans="1:6">
      <c r="A160" s="9"/>
      <c r="B160" s="20"/>
      <c r="C160" s="18"/>
      <c r="D160" s="11"/>
      <c r="E160" s="12"/>
      <c r="F160" s="13"/>
    </row>
    <row r="161" s="1" customFormat="1" spans="1:6">
      <c r="A161" s="9"/>
      <c r="B161" s="10"/>
      <c r="C161" s="18"/>
      <c r="D161" s="11"/>
      <c r="E161" s="12"/>
      <c r="F161" s="13"/>
    </row>
    <row r="162" s="1" customFormat="1" spans="1:6">
      <c r="A162" s="9"/>
      <c r="B162" s="13"/>
      <c r="C162" s="13"/>
      <c r="D162" s="11"/>
      <c r="E162" s="12"/>
      <c r="F162" s="13"/>
    </row>
    <row r="163" s="1" customFormat="1" spans="1:6">
      <c r="A163" s="9"/>
      <c r="B163" s="13"/>
      <c r="C163" s="13"/>
      <c r="D163" s="11"/>
      <c r="E163" s="12"/>
      <c r="F163" s="13"/>
    </row>
    <row r="164" s="1" customFormat="1" spans="1:6">
      <c r="A164" s="9"/>
      <c r="B164" s="13"/>
      <c r="C164" s="13"/>
      <c r="D164" s="11"/>
      <c r="E164" s="12"/>
      <c r="F164" s="13"/>
    </row>
    <row r="165" s="1" customFormat="1" spans="1:6">
      <c r="A165" s="9"/>
      <c r="B165" s="13"/>
      <c r="C165" s="13"/>
      <c r="D165" s="11"/>
      <c r="E165" s="12"/>
      <c r="F165" s="13"/>
    </row>
    <row r="166" s="1" customFormat="1" spans="1:6">
      <c r="A166" s="9"/>
      <c r="B166" s="13"/>
      <c r="C166" s="13"/>
      <c r="D166" s="11"/>
      <c r="E166" s="12"/>
      <c r="F166" s="13"/>
    </row>
    <row r="167" s="1" customFormat="1" spans="1:6">
      <c r="A167" s="9"/>
      <c r="B167" s="13"/>
      <c r="C167" s="13"/>
      <c r="D167" s="11"/>
      <c r="E167" s="12"/>
      <c r="F167" s="13"/>
    </row>
    <row r="168" s="1" customFormat="1" spans="1:6">
      <c r="A168" s="9"/>
      <c r="B168" s="13"/>
      <c r="C168" s="13"/>
      <c r="D168" s="11"/>
      <c r="E168" s="12"/>
      <c r="F168" s="13"/>
    </row>
    <row r="169" s="1" customFormat="1" spans="1:6">
      <c r="A169" s="9"/>
      <c r="B169" s="13"/>
      <c r="C169" s="13"/>
      <c r="D169" s="11"/>
      <c r="E169" s="12"/>
      <c r="F169" s="13"/>
    </row>
    <row r="170" s="1" customFormat="1" spans="1:6">
      <c r="A170" s="9"/>
      <c r="B170" s="13"/>
      <c r="C170" s="13"/>
      <c r="D170" s="11"/>
      <c r="E170" s="12"/>
      <c r="F170" s="13"/>
    </row>
    <row r="171" s="1" customFormat="1" spans="1:6">
      <c r="A171" s="9"/>
      <c r="B171" s="13"/>
      <c r="C171" s="13"/>
      <c r="D171" s="11"/>
      <c r="E171" s="12"/>
      <c r="F171" s="13"/>
    </row>
    <row r="172" s="1" customFormat="1" spans="1:6">
      <c r="A172" s="9"/>
      <c r="B172" s="13"/>
      <c r="C172" s="13"/>
      <c r="D172" s="11"/>
      <c r="E172" s="12"/>
      <c r="F172" s="13"/>
    </row>
    <row r="173" s="1" customFormat="1" spans="1:6">
      <c r="A173" s="9"/>
      <c r="B173" s="13"/>
      <c r="C173" s="13"/>
      <c r="D173" s="11"/>
      <c r="E173" s="12"/>
      <c r="F173" s="13"/>
    </row>
    <row r="174" s="1" customFormat="1" spans="1:6">
      <c r="A174" s="9"/>
      <c r="B174" s="13"/>
      <c r="C174" s="13"/>
      <c r="D174" s="11"/>
      <c r="E174" s="12"/>
      <c r="F174" s="13"/>
    </row>
    <row r="175" s="1" customFormat="1" spans="1:6">
      <c r="A175" s="9"/>
      <c r="B175" s="13"/>
      <c r="C175" s="13"/>
      <c r="D175" s="11"/>
      <c r="E175" s="12"/>
      <c r="F175" s="13"/>
    </row>
    <row r="176" s="1" customFormat="1" spans="1:6">
      <c r="A176" s="9"/>
      <c r="B176" s="13"/>
      <c r="C176" s="13"/>
      <c r="D176" s="11"/>
      <c r="E176" s="12"/>
      <c r="F176" s="13"/>
    </row>
    <row r="177" s="1" customFormat="1" spans="1:6">
      <c r="A177" s="9"/>
      <c r="B177" s="13"/>
      <c r="C177" s="13"/>
      <c r="D177" s="11"/>
      <c r="E177" s="12"/>
      <c r="F177" s="13"/>
    </row>
    <row r="178" s="1" customFormat="1" spans="1:6">
      <c r="A178" s="9"/>
      <c r="B178" s="13"/>
      <c r="C178" s="13"/>
      <c r="D178" s="11"/>
      <c r="E178" s="12"/>
      <c r="F178" s="13"/>
    </row>
    <row r="179" s="1" customFormat="1" spans="1:6">
      <c r="A179" s="9"/>
      <c r="B179" s="13"/>
      <c r="C179" s="13"/>
      <c r="D179" s="11"/>
      <c r="E179" s="12"/>
      <c r="F179" s="13"/>
    </row>
    <row r="180" s="1" customFormat="1" spans="1:6">
      <c r="A180" s="9"/>
      <c r="B180" s="13"/>
      <c r="C180" s="13"/>
      <c r="D180" s="11"/>
      <c r="E180" s="12"/>
      <c r="F180" s="13"/>
    </row>
    <row r="181" s="1" customFormat="1" spans="1:6">
      <c r="A181" s="9"/>
      <c r="B181" s="13"/>
      <c r="C181" s="13"/>
      <c r="D181" s="11"/>
      <c r="E181" s="12"/>
      <c r="F181" s="13"/>
    </row>
    <row r="182" s="1" customFormat="1" spans="1:6">
      <c r="A182" s="9"/>
      <c r="B182" s="13"/>
      <c r="C182" s="13"/>
      <c r="D182" s="11"/>
      <c r="E182" s="12"/>
      <c r="F182" s="13"/>
    </row>
    <row r="183" s="1" customFormat="1" spans="1:6">
      <c r="A183" s="9"/>
      <c r="B183" s="13"/>
      <c r="C183" s="13"/>
      <c r="D183" s="11"/>
      <c r="E183" s="12"/>
      <c r="F183" s="13"/>
    </row>
    <row r="184" s="1" customFormat="1" spans="1:6">
      <c r="A184" s="16" t="s">
        <v>136</v>
      </c>
      <c r="B184" s="17"/>
      <c r="C184" s="13">
        <f>SUM(C7:C183)</f>
        <v>6648.5</v>
      </c>
      <c r="D184" s="11">
        <f>SUM(D7:D183)</f>
        <v>68599.223</v>
      </c>
      <c r="E184" s="12">
        <f>SUM(E7:E183)</f>
        <v>5119345</v>
      </c>
      <c r="F184" s="13">
        <f>SUM(F7:F183)</f>
        <v>342996.115</v>
      </c>
    </row>
  </sheetData>
  <mergeCells count="11">
    <mergeCell ref="A1:F1"/>
    <mergeCell ref="A2:F2"/>
    <mergeCell ref="A3:F3"/>
    <mergeCell ref="A4:F4"/>
    <mergeCell ref="A184:B18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zoomScale="90" zoomScaleNormal="90" workbookViewId="0">
      <selection activeCell="C7" sqref="C7:C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354</v>
      </c>
      <c r="B3" s="4"/>
      <c r="C3" s="4"/>
      <c r="D3" s="4"/>
      <c r="E3" s="4"/>
      <c r="F3" s="4"/>
    </row>
    <row r="4" ht="15" customHeight="1" spans="1:6">
      <c r="A4" s="4" t="s">
        <v>355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356</v>
      </c>
      <c r="C7" s="18">
        <v>17</v>
      </c>
      <c r="D7" s="11">
        <f>C7*10.318</f>
        <v>175.406</v>
      </c>
      <c r="E7" s="12">
        <f>C7*770</f>
        <v>13090</v>
      </c>
      <c r="F7" s="13">
        <f>C7*51.59</f>
        <v>877.03</v>
      </c>
    </row>
    <row r="8" s="1" customFormat="1" spans="1:6">
      <c r="A8" s="9">
        <v>2</v>
      </c>
      <c r="B8" s="10" t="s">
        <v>357</v>
      </c>
      <c r="C8" s="18">
        <v>17</v>
      </c>
      <c r="D8" s="11">
        <f t="shared" ref="D8:D39" si="0">C8*10.318</f>
        <v>175.406</v>
      </c>
      <c r="E8" s="12">
        <f t="shared" ref="E8:E39" si="1">C8*770</f>
        <v>13090</v>
      </c>
      <c r="F8" s="13">
        <f t="shared" ref="F8:F39" si="2">C8*51.59</f>
        <v>877.03</v>
      </c>
    </row>
    <row r="9" s="1" customFormat="1" spans="1:6">
      <c r="A9" s="9">
        <v>3</v>
      </c>
      <c r="B9" s="10" t="s">
        <v>358</v>
      </c>
      <c r="C9" s="18">
        <v>15</v>
      </c>
      <c r="D9" s="11">
        <f t="shared" si="0"/>
        <v>154.77</v>
      </c>
      <c r="E9" s="12">
        <f t="shared" si="1"/>
        <v>11550</v>
      </c>
      <c r="F9" s="13">
        <f t="shared" si="2"/>
        <v>773.85</v>
      </c>
    </row>
    <row r="10" s="1" customFormat="1" spans="1:6">
      <c r="A10" s="9">
        <v>4</v>
      </c>
      <c r="B10" s="10" t="s">
        <v>92</v>
      </c>
      <c r="C10" s="18">
        <v>50</v>
      </c>
      <c r="D10" s="11">
        <f t="shared" si="0"/>
        <v>515.9</v>
      </c>
      <c r="E10" s="12">
        <f t="shared" si="1"/>
        <v>38500</v>
      </c>
      <c r="F10" s="13">
        <f t="shared" si="2"/>
        <v>2579.5</v>
      </c>
    </row>
    <row r="11" s="1" customFormat="1" spans="1:6">
      <c r="A11" s="9">
        <v>5</v>
      </c>
      <c r="B11" s="10" t="s">
        <v>359</v>
      </c>
      <c r="C11" s="18">
        <v>30</v>
      </c>
      <c r="D11" s="11">
        <f t="shared" si="0"/>
        <v>309.54</v>
      </c>
      <c r="E11" s="12">
        <f t="shared" si="1"/>
        <v>23100</v>
      </c>
      <c r="F11" s="13">
        <f t="shared" si="2"/>
        <v>1547.7</v>
      </c>
    </row>
    <row r="12" s="1" customFormat="1" spans="1:6">
      <c r="A12" s="9">
        <v>6</v>
      </c>
      <c r="B12" s="10" t="s">
        <v>360</v>
      </c>
      <c r="C12" s="18">
        <v>50</v>
      </c>
      <c r="D12" s="11">
        <f t="shared" si="0"/>
        <v>515.9</v>
      </c>
      <c r="E12" s="12">
        <f t="shared" si="1"/>
        <v>38500</v>
      </c>
      <c r="F12" s="13">
        <f t="shared" si="2"/>
        <v>2579.5</v>
      </c>
    </row>
    <row r="13" s="1" customFormat="1" spans="1:6">
      <c r="A13" s="9">
        <v>6</v>
      </c>
      <c r="B13" s="10" t="s">
        <v>361</v>
      </c>
      <c r="C13" s="18">
        <v>14</v>
      </c>
      <c r="D13" s="11">
        <f t="shared" si="0"/>
        <v>144.452</v>
      </c>
      <c r="E13" s="12">
        <f t="shared" si="1"/>
        <v>10780</v>
      </c>
      <c r="F13" s="13">
        <f t="shared" si="2"/>
        <v>722.26</v>
      </c>
    </row>
    <row r="14" s="1" customFormat="1" spans="1:6">
      <c r="A14" s="9">
        <v>7</v>
      </c>
      <c r="B14" s="10" t="s">
        <v>362</v>
      </c>
      <c r="C14" s="18">
        <v>13</v>
      </c>
      <c r="D14" s="11">
        <f t="shared" si="0"/>
        <v>134.134</v>
      </c>
      <c r="E14" s="12">
        <f t="shared" si="1"/>
        <v>10010</v>
      </c>
      <c r="F14" s="13">
        <f t="shared" si="2"/>
        <v>670.67</v>
      </c>
    </row>
    <row r="15" s="1" customFormat="1" spans="1:6">
      <c r="A15" s="9">
        <v>8</v>
      </c>
      <c r="B15" s="10" t="s">
        <v>363</v>
      </c>
      <c r="C15" s="18">
        <v>60</v>
      </c>
      <c r="D15" s="11">
        <f t="shared" si="0"/>
        <v>619.08</v>
      </c>
      <c r="E15" s="12">
        <f t="shared" si="1"/>
        <v>46200</v>
      </c>
      <c r="F15" s="13">
        <f t="shared" si="2"/>
        <v>3095.4</v>
      </c>
    </row>
    <row r="16" s="1" customFormat="1" spans="1:6">
      <c r="A16" s="9">
        <v>9</v>
      </c>
      <c r="B16" s="10" t="s">
        <v>364</v>
      </c>
      <c r="C16" s="18">
        <v>15</v>
      </c>
      <c r="D16" s="11">
        <f t="shared" si="0"/>
        <v>154.77</v>
      </c>
      <c r="E16" s="12">
        <f t="shared" si="1"/>
        <v>11550</v>
      </c>
      <c r="F16" s="13">
        <f t="shared" si="2"/>
        <v>773.85</v>
      </c>
    </row>
    <row r="17" s="1" customFormat="1" spans="1:6">
      <c r="A17" s="9">
        <v>10</v>
      </c>
      <c r="B17" s="10" t="s">
        <v>365</v>
      </c>
      <c r="C17" s="18">
        <v>20</v>
      </c>
      <c r="D17" s="11">
        <f t="shared" si="0"/>
        <v>206.36</v>
      </c>
      <c r="E17" s="12">
        <f t="shared" si="1"/>
        <v>15400</v>
      </c>
      <c r="F17" s="13">
        <f t="shared" si="2"/>
        <v>1031.8</v>
      </c>
    </row>
    <row r="18" s="1" customFormat="1" spans="1:6">
      <c r="A18" s="9">
        <v>11</v>
      </c>
      <c r="B18" s="10" t="s">
        <v>366</v>
      </c>
      <c r="C18" s="18">
        <v>50</v>
      </c>
      <c r="D18" s="11">
        <f t="shared" si="0"/>
        <v>515.9</v>
      </c>
      <c r="E18" s="12">
        <f t="shared" si="1"/>
        <v>38500</v>
      </c>
      <c r="F18" s="13">
        <f t="shared" si="2"/>
        <v>2579.5</v>
      </c>
    </row>
    <row r="19" s="1" customFormat="1" spans="1:6">
      <c r="A19" s="9">
        <v>12</v>
      </c>
      <c r="B19" s="10" t="s">
        <v>367</v>
      </c>
      <c r="C19" s="18">
        <v>50</v>
      </c>
      <c r="D19" s="11">
        <f t="shared" si="0"/>
        <v>515.9</v>
      </c>
      <c r="E19" s="12">
        <f t="shared" si="1"/>
        <v>38500</v>
      </c>
      <c r="F19" s="13">
        <f t="shared" si="2"/>
        <v>2579.5</v>
      </c>
    </row>
    <row r="20" s="1" customFormat="1" spans="1:6">
      <c r="A20" s="9">
        <v>13</v>
      </c>
      <c r="B20" s="10" t="s">
        <v>368</v>
      </c>
      <c r="C20" s="18">
        <v>125</v>
      </c>
      <c r="D20" s="11">
        <f t="shared" si="0"/>
        <v>1289.75</v>
      </c>
      <c r="E20" s="12">
        <f t="shared" si="1"/>
        <v>96250</v>
      </c>
      <c r="F20" s="13">
        <f t="shared" si="2"/>
        <v>6448.75</v>
      </c>
    </row>
    <row r="21" s="1" customFormat="1" spans="1:6">
      <c r="A21" s="9">
        <v>14</v>
      </c>
      <c r="B21" s="10" t="s">
        <v>369</v>
      </c>
      <c r="C21" s="18">
        <v>2</v>
      </c>
      <c r="D21" s="11">
        <f t="shared" si="0"/>
        <v>20.636</v>
      </c>
      <c r="E21" s="12">
        <f t="shared" si="1"/>
        <v>1540</v>
      </c>
      <c r="F21" s="13">
        <f t="shared" si="2"/>
        <v>103.18</v>
      </c>
    </row>
    <row r="22" s="1" customFormat="1" spans="1:6">
      <c r="A22" s="9">
        <v>15</v>
      </c>
      <c r="B22" s="10" t="s">
        <v>370</v>
      </c>
      <c r="C22" s="18">
        <v>16</v>
      </c>
      <c r="D22" s="11">
        <f t="shared" si="0"/>
        <v>165.088</v>
      </c>
      <c r="E22" s="12">
        <f t="shared" si="1"/>
        <v>12320</v>
      </c>
      <c r="F22" s="13">
        <f t="shared" si="2"/>
        <v>825.44</v>
      </c>
    </row>
    <row r="23" s="1" customFormat="1" spans="1:6">
      <c r="A23" s="9">
        <v>16</v>
      </c>
      <c r="B23" s="10" t="s">
        <v>371</v>
      </c>
      <c r="C23" s="18">
        <v>123</v>
      </c>
      <c r="D23" s="11">
        <f t="shared" si="0"/>
        <v>1269.114</v>
      </c>
      <c r="E23" s="12">
        <f t="shared" si="1"/>
        <v>94710</v>
      </c>
      <c r="F23" s="13">
        <f t="shared" si="2"/>
        <v>6345.57</v>
      </c>
    </row>
    <row r="24" s="1" customFormat="1" spans="1:6">
      <c r="A24" s="9">
        <v>17</v>
      </c>
      <c r="B24" s="10" t="s">
        <v>372</v>
      </c>
      <c r="C24" s="18">
        <v>150</v>
      </c>
      <c r="D24" s="11">
        <f t="shared" si="0"/>
        <v>1547.7</v>
      </c>
      <c r="E24" s="12">
        <f t="shared" si="1"/>
        <v>115500</v>
      </c>
      <c r="F24" s="13">
        <f t="shared" si="2"/>
        <v>7738.5</v>
      </c>
    </row>
    <row r="25" s="1" customFormat="1" spans="1:6">
      <c r="A25" s="9">
        <v>18</v>
      </c>
      <c r="B25" s="13" t="s">
        <v>373</v>
      </c>
      <c r="C25" s="19">
        <v>280</v>
      </c>
      <c r="D25" s="11">
        <f t="shared" ref="D25:D41" si="3">C25*10.318</f>
        <v>2889.04</v>
      </c>
      <c r="E25" s="12">
        <f t="shared" ref="E25:E41" si="4">C25*770</f>
        <v>215600</v>
      </c>
      <c r="F25" s="13">
        <f t="shared" ref="F25:F41" si="5">C25*51.59</f>
        <v>14445.2</v>
      </c>
    </row>
    <row r="26" s="1" customFormat="1" spans="1:6">
      <c r="A26" s="9">
        <v>19</v>
      </c>
      <c r="B26" s="13" t="s">
        <v>374</v>
      </c>
      <c r="C26" s="13">
        <v>260</v>
      </c>
      <c r="D26" s="11">
        <f t="shared" si="3"/>
        <v>2682.68</v>
      </c>
      <c r="E26" s="12">
        <f t="shared" si="4"/>
        <v>200200</v>
      </c>
      <c r="F26" s="13">
        <f t="shared" si="5"/>
        <v>13413.4</v>
      </c>
    </row>
    <row r="27" s="1" customFormat="1" spans="1:6">
      <c r="A27" s="9">
        <v>20</v>
      </c>
      <c r="B27" s="13" t="s">
        <v>375</v>
      </c>
      <c r="C27" s="13">
        <v>19</v>
      </c>
      <c r="D27" s="11">
        <f t="shared" si="3"/>
        <v>196.042</v>
      </c>
      <c r="E27" s="12">
        <f t="shared" si="4"/>
        <v>14630</v>
      </c>
      <c r="F27" s="13">
        <f t="shared" si="5"/>
        <v>980.21</v>
      </c>
    </row>
    <row r="28" s="1" customFormat="1" spans="1:6">
      <c r="A28" s="9">
        <v>21</v>
      </c>
      <c r="B28" s="13" t="s">
        <v>376</v>
      </c>
      <c r="C28" s="13">
        <v>140</v>
      </c>
      <c r="D28" s="11">
        <f t="shared" si="3"/>
        <v>1444.52</v>
      </c>
      <c r="E28" s="12">
        <f t="shared" si="4"/>
        <v>107800</v>
      </c>
      <c r="F28" s="13">
        <f t="shared" si="5"/>
        <v>7222.6</v>
      </c>
    </row>
    <row r="29" s="1" customFormat="1" spans="1:6">
      <c r="A29" s="9">
        <v>22</v>
      </c>
      <c r="B29" s="13" t="s">
        <v>193</v>
      </c>
      <c r="C29" s="13">
        <v>25</v>
      </c>
      <c r="D29" s="11">
        <f t="shared" si="3"/>
        <v>257.95</v>
      </c>
      <c r="E29" s="12">
        <f t="shared" si="4"/>
        <v>19250</v>
      </c>
      <c r="F29" s="13">
        <f t="shared" si="5"/>
        <v>1289.75</v>
      </c>
    </row>
    <row r="30" s="1" customFormat="1" spans="1:6">
      <c r="A30" s="9">
        <v>23</v>
      </c>
      <c r="B30" s="13" t="s">
        <v>363</v>
      </c>
      <c r="C30" s="13">
        <v>40</v>
      </c>
      <c r="D30" s="11">
        <f t="shared" si="3"/>
        <v>412.72</v>
      </c>
      <c r="E30" s="12">
        <f t="shared" si="4"/>
        <v>30800</v>
      </c>
      <c r="F30" s="13">
        <f t="shared" si="5"/>
        <v>2063.6</v>
      </c>
    </row>
    <row r="31" s="1" customFormat="1" spans="1:6">
      <c r="A31" s="9">
        <v>24</v>
      </c>
      <c r="B31" s="13" t="s">
        <v>377</v>
      </c>
      <c r="C31" s="13">
        <v>200</v>
      </c>
      <c r="D31" s="11">
        <f t="shared" si="3"/>
        <v>2063.6</v>
      </c>
      <c r="E31" s="12">
        <f t="shared" si="4"/>
        <v>154000</v>
      </c>
      <c r="F31" s="13">
        <f t="shared" si="5"/>
        <v>10318</v>
      </c>
    </row>
    <row r="32" s="1" customFormat="1" spans="1:6">
      <c r="A32" s="9">
        <v>25</v>
      </c>
      <c r="B32" s="13" t="s">
        <v>378</v>
      </c>
      <c r="C32" s="13">
        <v>20</v>
      </c>
      <c r="D32" s="11">
        <f t="shared" si="3"/>
        <v>206.36</v>
      </c>
      <c r="E32" s="12">
        <f t="shared" si="4"/>
        <v>15400</v>
      </c>
      <c r="F32" s="13">
        <f t="shared" si="5"/>
        <v>1031.8</v>
      </c>
    </row>
    <row r="33" s="1" customFormat="1" spans="1:6">
      <c r="A33" s="9">
        <v>26</v>
      </c>
      <c r="B33" s="13" t="s">
        <v>379</v>
      </c>
      <c r="C33" s="13">
        <v>10</v>
      </c>
      <c r="D33" s="11">
        <f t="shared" si="3"/>
        <v>103.18</v>
      </c>
      <c r="E33" s="12">
        <f t="shared" si="4"/>
        <v>7700</v>
      </c>
      <c r="F33" s="13">
        <f t="shared" si="5"/>
        <v>515.9</v>
      </c>
    </row>
    <row r="34" s="1" customFormat="1" spans="1:6">
      <c r="A34" s="9">
        <v>27</v>
      </c>
      <c r="B34" s="13" t="s">
        <v>380</v>
      </c>
      <c r="C34" s="13">
        <v>20</v>
      </c>
      <c r="D34" s="11">
        <f t="shared" si="3"/>
        <v>206.36</v>
      </c>
      <c r="E34" s="12">
        <f t="shared" si="4"/>
        <v>15400</v>
      </c>
      <c r="F34" s="13">
        <f t="shared" si="5"/>
        <v>1031.8</v>
      </c>
    </row>
    <row r="35" s="1" customFormat="1" spans="1:6">
      <c r="A35" s="9">
        <v>28</v>
      </c>
      <c r="B35" s="13" t="s">
        <v>381</v>
      </c>
      <c r="C35" s="13">
        <v>300</v>
      </c>
      <c r="D35" s="11">
        <f t="shared" si="3"/>
        <v>3095.4</v>
      </c>
      <c r="E35" s="12">
        <f t="shared" si="4"/>
        <v>231000</v>
      </c>
      <c r="F35" s="13">
        <f t="shared" si="5"/>
        <v>15477</v>
      </c>
    </row>
    <row r="36" s="1" customFormat="1" spans="1:6">
      <c r="A36" s="9">
        <v>29</v>
      </c>
      <c r="B36" s="13" t="s">
        <v>382</v>
      </c>
      <c r="C36" s="13">
        <v>20</v>
      </c>
      <c r="D36" s="11">
        <f t="shared" si="3"/>
        <v>206.36</v>
      </c>
      <c r="E36" s="12">
        <f t="shared" si="4"/>
        <v>15400</v>
      </c>
      <c r="F36" s="13">
        <f t="shared" si="5"/>
        <v>1031.8</v>
      </c>
    </row>
    <row r="37" s="1" customFormat="1" spans="1:6">
      <c r="A37" s="9">
        <v>30</v>
      </c>
      <c r="B37" s="13" t="s">
        <v>383</v>
      </c>
      <c r="C37" s="13">
        <v>36</v>
      </c>
      <c r="D37" s="11">
        <f t="shared" si="3"/>
        <v>371.448</v>
      </c>
      <c r="E37" s="12">
        <f t="shared" si="4"/>
        <v>27720</v>
      </c>
      <c r="F37" s="13">
        <f t="shared" si="5"/>
        <v>1857.24</v>
      </c>
    </row>
    <row r="38" s="1" customFormat="1" spans="1:6">
      <c r="A38" s="9">
        <v>31</v>
      </c>
      <c r="B38" s="13" t="s">
        <v>384</v>
      </c>
      <c r="C38" s="13">
        <v>90</v>
      </c>
      <c r="D38" s="11">
        <f t="shared" si="3"/>
        <v>928.62</v>
      </c>
      <c r="E38" s="12">
        <f t="shared" si="4"/>
        <v>69300</v>
      </c>
      <c r="F38" s="13">
        <f t="shared" si="5"/>
        <v>4643.1</v>
      </c>
    </row>
    <row r="39" s="1" customFormat="1" spans="1:6">
      <c r="A39" s="9">
        <v>32</v>
      </c>
      <c r="B39" s="13" t="s">
        <v>385</v>
      </c>
      <c r="C39" s="13">
        <v>30</v>
      </c>
      <c r="D39" s="11">
        <f t="shared" si="3"/>
        <v>309.54</v>
      </c>
      <c r="E39" s="12">
        <f t="shared" si="4"/>
        <v>23100</v>
      </c>
      <c r="F39" s="13">
        <f t="shared" si="5"/>
        <v>1547.7</v>
      </c>
    </row>
    <row r="40" s="1" customFormat="1" spans="1:6">
      <c r="A40" s="9">
        <v>33</v>
      </c>
      <c r="B40" s="13" t="s">
        <v>386</v>
      </c>
      <c r="C40" s="13">
        <v>50</v>
      </c>
      <c r="D40" s="11">
        <f t="shared" si="3"/>
        <v>515.9</v>
      </c>
      <c r="E40" s="12">
        <f t="shared" si="4"/>
        <v>38500</v>
      </c>
      <c r="F40" s="13">
        <f t="shared" si="5"/>
        <v>2579.5</v>
      </c>
    </row>
    <row r="41" s="1" customFormat="1" spans="1:6">
      <c r="A41" s="9">
        <v>34</v>
      </c>
      <c r="B41" s="13" t="s">
        <v>387</v>
      </c>
      <c r="C41" s="13">
        <v>20</v>
      </c>
      <c r="D41" s="11">
        <f t="shared" si="3"/>
        <v>206.36</v>
      </c>
      <c r="E41" s="12">
        <f t="shared" si="4"/>
        <v>15400</v>
      </c>
      <c r="F41" s="13">
        <f t="shared" si="5"/>
        <v>1031.8</v>
      </c>
    </row>
    <row r="42" s="1" customFormat="1" spans="1:6">
      <c r="A42" s="9"/>
      <c r="B42" s="13"/>
      <c r="C42" s="13"/>
      <c r="D42" s="11"/>
      <c r="E42" s="12"/>
      <c r="F42" s="13"/>
    </row>
    <row r="43" s="1" customFormat="1" spans="1:6">
      <c r="A43" s="9"/>
      <c r="B43" s="13"/>
      <c r="C43" s="13"/>
      <c r="D43" s="11"/>
      <c r="E43" s="12"/>
      <c r="F43" s="13"/>
    </row>
    <row r="44" s="1" customFormat="1" spans="1:6">
      <c r="A44" s="9"/>
      <c r="B44" s="13"/>
      <c r="C44" s="13"/>
      <c r="D44" s="11"/>
      <c r="E44" s="12"/>
      <c r="F44" s="13"/>
    </row>
    <row r="45" s="1" customFormat="1" spans="1:6">
      <c r="A45" s="9"/>
      <c r="B45" s="13"/>
      <c r="C45" s="13"/>
      <c r="D45" s="11"/>
      <c r="E45" s="12"/>
      <c r="F45" s="13"/>
    </row>
    <row r="46" s="1" customFormat="1" spans="1:6">
      <c r="A46" s="9"/>
      <c r="B46" s="13"/>
      <c r="C46" s="13"/>
      <c r="D46" s="11"/>
      <c r="E46" s="12"/>
      <c r="F46" s="13"/>
    </row>
    <row r="47" s="1" customFormat="1" spans="1:6">
      <c r="A47" s="9"/>
      <c r="B47" s="13"/>
      <c r="C47" s="13"/>
      <c r="D47" s="11"/>
      <c r="E47" s="12"/>
      <c r="F47" s="13"/>
    </row>
    <row r="48" s="1" customFormat="1" spans="1:6">
      <c r="A48" s="9"/>
      <c r="B48" s="13"/>
      <c r="C48" s="13"/>
      <c r="D48" s="11"/>
      <c r="E48" s="12"/>
      <c r="F48" s="13"/>
    </row>
    <row r="49" s="1" customFormat="1" spans="1:6">
      <c r="A49" s="9"/>
      <c r="B49" s="13"/>
      <c r="C49" s="13"/>
      <c r="D49" s="11"/>
      <c r="E49" s="12"/>
      <c r="F49" s="13"/>
    </row>
    <row r="50" s="1" customFormat="1" spans="1:6">
      <c r="A50" s="9"/>
      <c r="B50" s="13"/>
      <c r="C50" s="13"/>
      <c r="D50" s="11"/>
      <c r="E50" s="12"/>
      <c r="F50" s="13"/>
    </row>
    <row r="51" s="1" customFormat="1" spans="1:6">
      <c r="A51" s="9"/>
      <c r="B51" s="13"/>
      <c r="C51" s="13"/>
      <c r="D51" s="11"/>
      <c r="E51" s="12"/>
      <c r="F51" s="13"/>
    </row>
    <row r="52" s="1" customFormat="1" spans="1:6">
      <c r="A52" s="9"/>
      <c r="B52" s="13"/>
      <c r="C52" s="13"/>
      <c r="D52" s="11"/>
      <c r="E52" s="12"/>
      <c r="F52" s="13"/>
    </row>
    <row r="53" s="1" customFormat="1" spans="1:6">
      <c r="A53" s="9"/>
      <c r="B53" s="13"/>
      <c r="C53" s="13"/>
      <c r="D53" s="11"/>
      <c r="E53" s="12"/>
      <c r="F53" s="13"/>
    </row>
    <row r="54" s="1" customFormat="1" spans="1:6">
      <c r="A54" s="9"/>
      <c r="B54" s="13"/>
      <c r="C54" s="13"/>
      <c r="D54" s="11"/>
      <c r="E54" s="12"/>
      <c r="F54" s="13"/>
    </row>
    <row r="55" s="1" customFormat="1" spans="1:6">
      <c r="A55" s="16" t="s">
        <v>136</v>
      </c>
      <c r="B55" s="17"/>
      <c r="C55" s="13">
        <f>SUM(C7:C54)</f>
        <v>2377</v>
      </c>
      <c r="D55" s="11">
        <f>SUM(D7:D54)</f>
        <v>24525.886</v>
      </c>
      <c r="E55" s="12">
        <f>SUM(E7:E54)</f>
        <v>1830290</v>
      </c>
      <c r="F55" s="13">
        <f>SUM(F7:F54)</f>
        <v>122629.43</v>
      </c>
    </row>
  </sheetData>
  <mergeCells count="11">
    <mergeCell ref="A1:F1"/>
    <mergeCell ref="A2:F2"/>
    <mergeCell ref="A3:F3"/>
    <mergeCell ref="A4:F4"/>
    <mergeCell ref="A55:B5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zoomScale="90" zoomScaleNormal="90" workbookViewId="0">
      <selection activeCell="C7" sqref="C7:C1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388</v>
      </c>
      <c r="B3" s="4"/>
      <c r="C3" s="4"/>
      <c r="D3" s="4"/>
      <c r="E3" s="4"/>
      <c r="F3" s="4"/>
    </row>
    <row r="4" ht="15" customHeight="1" spans="1:6">
      <c r="A4" s="4" t="s">
        <v>389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390</v>
      </c>
      <c r="C7" s="10">
        <v>25</v>
      </c>
      <c r="D7" s="11">
        <f>C7*10.318</f>
        <v>257.95</v>
      </c>
      <c r="E7" s="12">
        <f>C7*770</f>
        <v>19250</v>
      </c>
      <c r="F7" s="13">
        <f>C7*51.59</f>
        <v>1289.75</v>
      </c>
    </row>
    <row r="8" s="1" customFormat="1" spans="1:6">
      <c r="A8" s="9">
        <v>2</v>
      </c>
      <c r="B8" s="10" t="s">
        <v>391</v>
      </c>
      <c r="C8" s="10">
        <v>67.5</v>
      </c>
      <c r="D8" s="11">
        <f t="shared" ref="D8:D19" si="0">C8*10.318</f>
        <v>696.465</v>
      </c>
      <c r="E8" s="12">
        <f t="shared" ref="E8:E19" si="1">C8*770</f>
        <v>51975</v>
      </c>
      <c r="F8" s="13">
        <f t="shared" ref="F8:F19" si="2">C8*51.59</f>
        <v>3482.325</v>
      </c>
    </row>
    <row r="9" s="1" customFormat="1" spans="1:6">
      <c r="A9" s="9">
        <v>3</v>
      </c>
      <c r="B9" s="10" t="s">
        <v>392</v>
      </c>
      <c r="C9" s="10">
        <v>10</v>
      </c>
      <c r="D9" s="11">
        <f t="shared" si="0"/>
        <v>103.18</v>
      </c>
      <c r="E9" s="12">
        <f t="shared" si="1"/>
        <v>7700</v>
      </c>
      <c r="F9" s="13">
        <f t="shared" si="2"/>
        <v>515.9</v>
      </c>
    </row>
    <row r="10" s="1" customFormat="1" spans="1:6">
      <c r="A10" s="9">
        <v>4</v>
      </c>
      <c r="B10" s="10" t="s">
        <v>393</v>
      </c>
      <c r="C10" s="10">
        <v>6</v>
      </c>
      <c r="D10" s="11">
        <f t="shared" si="0"/>
        <v>61.908</v>
      </c>
      <c r="E10" s="12">
        <f t="shared" si="1"/>
        <v>4620</v>
      </c>
      <c r="F10" s="13">
        <f t="shared" si="2"/>
        <v>309.54</v>
      </c>
    </row>
    <row r="11" s="1" customFormat="1" spans="1:6">
      <c r="A11" s="9">
        <v>5</v>
      </c>
      <c r="B11" s="10" t="s">
        <v>394</v>
      </c>
      <c r="C11" s="10">
        <v>70</v>
      </c>
      <c r="D11" s="11">
        <f t="shared" si="0"/>
        <v>722.26</v>
      </c>
      <c r="E11" s="12">
        <f t="shared" si="1"/>
        <v>53900</v>
      </c>
      <c r="F11" s="13">
        <f t="shared" si="2"/>
        <v>3611.3</v>
      </c>
    </row>
    <row r="12" s="1" customFormat="1" spans="1:6">
      <c r="A12" s="9">
        <v>6</v>
      </c>
      <c r="B12" s="10" t="s">
        <v>395</v>
      </c>
      <c r="C12" s="10">
        <v>249</v>
      </c>
      <c r="D12" s="11">
        <f t="shared" si="0"/>
        <v>2569.182</v>
      </c>
      <c r="E12" s="12">
        <f t="shared" si="1"/>
        <v>191730</v>
      </c>
      <c r="F12" s="13">
        <f t="shared" si="2"/>
        <v>12845.91</v>
      </c>
    </row>
    <row r="13" s="1" customFormat="1" spans="1:6">
      <c r="A13" s="9">
        <v>7</v>
      </c>
      <c r="B13" s="10" t="s">
        <v>396</v>
      </c>
      <c r="C13" s="10">
        <v>60</v>
      </c>
      <c r="D13" s="11">
        <f t="shared" si="0"/>
        <v>619.08</v>
      </c>
      <c r="E13" s="12">
        <f t="shared" si="1"/>
        <v>46200</v>
      </c>
      <c r="F13" s="13">
        <f t="shared" si="2"/>
        <v>3095.4</v>
      </c>
    </row>
    <row r="14" s="1" customFormat="1" spans="1:6">
      <c r="A14" s="9">
        <v>8</v>
      </c>
      <c r="B14" s="10" t="s">
        <v>397</v>
      </c>
      <c r="C14" s="10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="1" customFormat="1" spans="1:6">
      <c r="A15" s="9">
        <v>9</v>
      </c>
      <c r="B15" s="10" t="s">
        <v>398</v>
      </c>
      <c r="C15" s="10">
        <v>70</v>
      </c>
      <c r="D15" s="11">
        <f t="shared" si="0"/>
        <v>722.26</v>
      </c>
      <c r="E15" s="12">
        <f t="shared" si="1"/>
        <v>53900</v>
      </c>
      <c r="F15" s="13">
        <f t="shared" si="2"/>
        <v>3611.3</v>
      </c>
    </row>
    <row r="16" s="1" customFormat="1" spans="1:6">
      <c r="A16" s="9">
        <v>10</v>
      </c>
      <c r="B16" s="10" t="s">
        <v>399</v>
      </c>
      <c r="C16" s="10">
        <v>70</v>
      </c>
      <c r="D16" s="11">
        <f t="shared" si="0"/>
        <v>722.26</v>
      </c>
      <c r="E16" s="12">
        <f t="shared" si="1"/>
        <v>53900</v>
      </c>
      <c r="F16" s="13">
        <f t="shared" si="2"/>
        <v>3611.3</v>
      </c>
    </row>
    <row r="17" s="1" customFormat="1" spans="1:6">
      <c r="A17" s="9">
        <v>11</v>
      </c>
      <c r="B17" s="10" t="s">
        <v>400</v>
      </c>
      <c r="C17" s="10">
        <v>40</v>
      </c>
      <c r="D17" s="11">
        <f t="shared" si="0"/>
        <v>412.72</v>
      </c>
      <c r="E17" s="12">
        <f t="shared" si="1"/>
        <v>30800</v>
      </c>
      <c r="F17" s="13">
        <f t="shared" si="2"/>
        <v>2063.6</v>
      </c>
    </row>
    <row r="18" s="1" customFormat="1" spans="1:6">
      <c r="A18" s="9"/>
      <c r="B18" s="10"/>
      <c r="C18" s="10"/>
      <c r="D18" s="11"/>
      <c r="E18" s="12"/>
      <c r="F18" s="13"/>
    </row>
    <row r="19" s="1" customFormat="1" spans="1:6">
      <c r="A19" s="9"/>
      <c r="B19" s="10"/>
      <c r="C19" s="10"/>
      <c r="D19" s="11"/>
      <c r="E19" s="12"/>
      <c r="F19" s="13"/>
    </row>
    <row r="20" s="1" customFormat="1" spans="1:6">
      <c r="A20" s="9"/>
      <c r="B20" s="13"/>
      <c r="C20" s="13"/>
      <c r="D20" s="11"/>
      <c r="E20" s="12"/>
      <c r="F20" s="13"/>
    </row>
    <row r="21" s="1" customFormat="1" spans="1:6">
      <c r="A21" s="9"/>
      <c r="B21" s="13"/>
      <c r="C21" s="13"/>
      <c r="D21" s="11"/>
      <c r="E21" s="12"/>
      <c r="F21" s="13"/>
    </row>
    <row r="22" s="1" customFormat="1" spans="1:6">
      <c r="A22" s="9"/>
      <c r="B22" s="13"/>
      <c r="C22" s="13"/>
      <c r="D22" s="11"/>
      <c r="E22" s="12"/>
      <c r="F22" s="13"/>
    </row>
    <row r="23" s="1" customFormat="1" spans="1:6">
      <c r="A23" s="9"/>
      <c r="B23" s="13"/>
      <c r="C23" s="13"/>
      <c r="D23" s="11"/>
      <c r="E23" s="12"/>
      <c r="F23" s="13"/>
    </row>
    <row r="24" s="1" customFormat="1" spans="1:6">
      <c r="A24" s="9"/>
      <c r="B24" s="13"/>
      <c r="C24" s="13"/>
      <c r="D24" s="11"/>
      <c r="E24" s="12"/>
      <c r="F24" s="13"/>
    </row>
    <row r="25" s="1" customFormat="1" spans="1:6">
      <c r="A25" s="9"/>
      <c r="B25" s="13"/>
      <c r="C25" s="13"/>
      <c r="D25" s="11"/>
      <c r="E25" s="12"/>
      <c r="F25" s="13"/>
    </row>
    <row r="26" s="1" customFormat="1" spans="1:6">
      <c r="A26" s="9"/>
      <c r="B26" s="13"/>
      <c r="C26" s="13"/>
      <c r="D26" s="11"/>
      <c r="E26" s="12"/>
      <c r="F26" s="13"/>
    </row>
    <row r="27" s="1" customFormat="1" spans="1:6">
      <c r="A27" s="9"/>
      <c r="B27" s="13"/>
      <c r="C27" s="13"/>
      <c r="D27" s="11"/>
      <c r="E27" s="12"/>
      <c r="F27" s="13"/>
    </row>
    <row r="28" s="1" customFormat="1" spans="1:6">
      <c r="A28" s="16" t="s">
        <v>136</v>
      </c>
      <c r="B28" s="17"/>
      <c r="C28" s="13">
        <f>SUM(C7:C27)</f>
        <v>677.5</v>
      </c>
      <c r="D28" s="11">
        <f>SUM(D7:D27)</f>
        <v>6990.445</v>
      </c>
      <c r="E28" s="12">
        <f>SUM(E7:E27)</f>
        <v>521675</v>
      </c>
      <c r="F28" s="13">
        <f>SUM(F7:F27)</f>
        <v>34952.225</v>
      </c>
    </row>
  </sheetData>
  <mergeCells count="11">
    <mergeCell ref="A1:F1"/>
    <mergeCell ref="A2:F2"/>
    <mergeCell ref="A3:F3"/>
    <mergeCell ref="A4:F4"/>
    <mergeCell ref="A28:B2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zoomScale="90" zoomScaleNormal="90" workbookViewId="0">
      <selection activeCell="D37" sqref="D3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401</v>
      </c>
      <c r="B3" s="4"/>
      <c r="C3" s="4"/>
      <c r="D3" s="4"/>
      <c r="E3" s="4"/>
      <c r="F3" s="4"/>
    </row>
    <row r="4" ht="15" customHeight="1" spans="1:6">
      <c r="A4" s="4" t="s">
        <v>402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403</v>
      </c>
      <c r="C7" s="10">
        <v>50</v>
      </c>
      <c r="D7" s="11">
        <f>C7*10.318</f>
        <v>515.9</v>
      </c>
      <c r="E7" s="12">
        <f>C7*770</f>
        <v>38500</v>
      </c>
      <c r="F7" s="13">
        <f>C7*51.59</f>
        <v>2579.5</v>
      </c>
    </row>
    <row r="8" s="1" customFormat="1" spans="1:6">
      <c r="A8" s="9">
        <v>2</v>
      </c>
      <c r="B8" s="10" t="s">
        <v>404</v>
      </c>
      <c r="C8" s="10">
        <v>30</v>
      </c>
      <c r="D8" s="11">
        <f t="shared" ref="D8:D27" si="0">C8*10.318</f>
        <v>309.54</v>
      </c>
      <c r="E8" s="12">
        <f t="shared" ref="E8:E27" si="1">C8*770</f>
        <v>23100</v>
      </c>
      <c r="F8" s="13">
        <f t="shared" ref="F8:F27" si="2">C8*51.59</f>
        <v>1547.7</v>
      </c>
    </row>
    <row r="9" s="1" customFormat="1" spans="1:6">
      <c r="A9" s="9">
        <v>3</v>
      </c>
      <c r="B9" s="10" t="s">
        <v>405</v>
      </c>
      <c r="C9" s="10">
        <v>15</v>
      </c>
      <c r="D9" s="11">
        <f t="shared" si="0"/>
        <v>154.77</v>
      </c>
      <c r="E9" s="12">
        <f t="shared" si="1"/>
        <v>11550</v>
      </c>
      <c r="F9" s="13">
        <f t="shared" si="2"/>
        <v>773.85</v>
      </c>
    </row>
    <row r="10" s="1" customFormat="1" spans="1:6">
      <c r="A10" s="9">
        <v>4</v>
      </c>
      <c r="B10" s="10" t="s">
        <v>406</v>
      </c>
      <c r="C10" s="10">
        <v>30</v>
      </c>
      <c r="D10" s="11">
        <f t="shared" si="0"/>
        <v>309.54</v>
      </c>
      <c r="E10" s="12">
        <f t="shared" si="1"/>
        <v>23100</v>
      </c>
      <c r="F10" s="13">
        <f t="shared" si="2"/>
        <v>1547.7</v>
      </c>
    </row>
    <row r="11" s="1" customFormat="1" spans="1:6">
      <c r="A11" s="9">
        <v>5</v>
      </c>
      <c r="B11" s="10" t="s">
        <v>407</v>
      </c>
      <c r="C11" s="10">
        <v>20</v>
      </c>
      <c r="D11" s="11">
        <f t="shared" si="0"/>
        <v>206.36</v>
      </c>
      <c r="E11" s="12">
        <f t="shared" si="1"/>
        <v>15400</v>
      </c>
      <c r="F11" s="13">
        <f t="shared" si="2"/>
        <v>1031.8</v>
      </c>
    </row>
    <row r="12" s="1" customFormat="1" ht="14.25" spans="1:6">
      <c r="A12" s="9">
        <v>6</v>
      </c>
      <c r="B12" s="14" t="s">
        <v>408</v>
      </c>
      <c r="C12" s="10">
        <v>50</v>
      </c>
      <c r="D12" s="11">
        <f t="shared" si="0"/>
        <v>515.9</v>
      </c>
      <c r="E12" s="12">
        <f t="shared" si="1"/>
        <v>38500</v>
      </c>
      <c r="F12" s="13">
        <f t="shared" si="2"/>
        <v>2579.5</v>
      </c>
    </row>
    <row r="13" s="1" customFormat="1" ht="14.25" spans="1:6">
      <c r="A13" s="9">
        <v>7</v>
      </c>
      <c r="B13" s="15" t="s">
        <v>409</v>
      </c>
      <c r="C13" s="10">
        <v>60</v>
      </c>
      <c r="D13" s="11">
        <f t="shared" si="0"/>
        <v>619.08</v>
      </c>
      <c r="E13" s="12">
        <f t="shared" si="1"/>
        <v>46200</v>
      </c>
      <c r="F13" s="13">
        <f t="shared" si="2"/>
        <v>3095.4</v>
      </c>
    </row>
    <row r="14" s="1" customFormat="1" ht="14.25" spans="1:6">
      <c r="A14" s="9">
        <v>8</v>
      </c>
      <c r="B14" s="14" t="s">
        <v>410</v>
      </c>
      <c r="C14" s="14">
        <v>85</v>
      </c>
      <c r="D14" s="11">
        <f t="shared" si="0"/>
        <v>877.03</v>
      </c>
      <c r="E14" s="12">
        <f t="shared" si="1"/>
        <v>65450</v>
      </c>
      <c r="F14" s="13">
        <f t="shared" si="2"/>
        <v>4385.15</v>
      </c>
    </row>
    <row r="15" s="1" customFormat="1" ht="14.25" spans="1:6">
      <c r="A15" s="9">
        <v>9</v>
      </c>
      <c r="B15" s="14" t="s">
        <v>411</v>
      </c>
      <c r="C15" s="14">
        <v>50</v>
      </c>
      <c r="D15" s="11">
        <f t="shared" si="0"/>
        <v>515.9</v>
      </c>
      <c r="E15" s="12">
        <f t="shared" si="1"/>
        <v>38500</v>
      </c>
      <c r="F15" s="13">
        <f t="shared" si="2"/>
        <v>2579.5</v>
      </c>
    </row>
    <row r="16" s="1" customFormat="1" ht="14.25" spans="1:6">
      <c r="A16" s="9">
        <v>10</v>
      </c>
      <c r="B16" s="14" t="s">
        <v>412</v>
      </c>
      <c r="C16" s="14">
        <v>20</v>
      </c>
      <c r="D16" s="11">
        <f t="shared" si="0"/>
        <v>206.36</v>
      </c>
      <c r="E16" s="12">
        <f t="shared" si="1"/>
        <v>15400</v>
      </c>
      <c r="F16" s="13">
        <f t="shared" si="2"/>
        <v>1031.8</v>
      </c>
    </row>
    <row r="17" s="1" customFormat="1" ht="14.25" spans="1:6">
      <c r="A17" s="9">
        <v>11</v>
      </c>
      <c r="B17" s="14" t="s">
        <v>413</v>
      </c>
      <c r="C17" s="14">
        <v>30</v>
      </c>
      <c r="D17" s="11">
        <f t="shared" si="0"/>
        <v>309.54</v>
      </c>
      <c r="E17" s="12">
        <f t="shared" si="1"/>
        <v>23100</v>
      </c>
      <c r="F17" s="13">
        <f t="shared" si="2"/>
        <v>1547.7</v>
      </c>
    </row>
    <row r="18" s="1" customFormat="1" ht="14.25" spans="1:6">
      <c r="A18" s="9">
        <v>12</v>
      </c>
      <c r="B18" s="15" t="s">
        <v>414</v>
      </c>
      <c r="C18" s="14">
        <v>50</v>
      </c>
      <c r="D18" s="11">
        <f t="shared" si="0"/>
        <v>515.9</v>
      </c>
      <c r="E18" s="12">
        <f t="shared" si="1"/>
        <v>38500</v>
      </c>
      <c r="F18" s="13">
        <f t="shared" si="2"/>
        <v>2579.5</v>
      </c>
    </row>
    <row r="19" s="1" customFormat="1" ht="14.25" spans="1:6">
      <c r="A19" s="9">
        <v>13</v>
      </c>
      <c r="B19" s="10" t="s">
        <v>415</v>
      </c>
      <c r="C19" s="14">
        <v>20</v>
      </c>
      <c r="D19" s="11">
        <f t="shared" si="0"/>
        <v>206.36</v>
      </c>
      <c r="E19" s="12">
        <f t="shared" si="1"/>
        <v>15400</v>
      </c>
      <c r="F19" s="13">
        <f t="shared" si="2"/>
        <v>1031.8</v>
      </c>
    </row>
    <row r="20" s="1" customFormat="1" ht="14.25" spans="1:6">
      <c r="A20" s="9">
        <v>14</v>
      </c>
      <c r="B20" s="10" t="s">
        <v>416</v>
      </c>
      <c r="C20" s="14">
        <v>30</v>
      </c>
      <c r="D20" s="11">
        <f t="shared" si="0"/>
        <v>309.54</v>
      </c>
      <c r="E20" s="12">
        <f t="shared" si="1"/>
        <v>23100</v>
      </c>
      <c r="F20" s="13">
        <f t="shared" si="2"/>
        <v>1547.7</v>
      </c>
    </row>
    <row r="21" s="1" customFormat="1" spans="1:6">
      <c r="A21" s="9">
        <v>15</v>
      </c>
      <c r="B21" s="10" t="s">
        <v>417</v>
      </c>
      <c r="C21" s="10">
        <v>60</v>
      </c>
      <c r="D21" s="11">
        <f t="shared" si="0"/>
        <v>619.08</v>
      </c>
      <c r="E21" s="12">
        <f t="shared" si="1"/>
        <v>46200</v>
      </c>
      <c r="F21" s="13">
        <f t="shared" si="2"/>
        <v>3095.4</v>
      </c>
    </row>
    <row r="22" s="1" customFormat="1" spans="1:6">
      <c r="A22" s="9">
        <v>16</v>
      </c>
      <c r="B22" s="10" t="s">
        <v>418</v>
      </c>
      <c r="C22" s="10">
        <v>50</v>
      </c>
      <c r="D22" s="11">
        <f t="shared" si="0"/>
        <v>515.9</v>
      </c>
      <c r="E22" s="12">
        <f t="shared" si="1"/>
        <v>38500</v>
      </c>
      <c r="F22" s="13">
        <f t="shared" si="2"/>
        <v>2579.5</v>
      </c>
    </row>
    <row r="23" s="1" customFormat="1" spans="1:6">
      <c r="A23" s="9">
        <v>17</v>
      </c>
      <c r="B23" s="10" t="s">
        <v>419</v>
      </c>
      <c r="C23" s="10">
        <v>30</v>
      </c>
      <c r="D23" s="11">
        <f t="shared" si="0"/>
        <v>309.54</v>
      </c>
      <c r="E23" s="12">
        <f t="shared" si="1"/>
        <v>23100</v>
      </c>
      <c r="F23" s="13">
        <f t="shared" si="2"/>
        <v>1547.7</v>
      </c>
    </row>
    <row r="24" s="1" customFormat="1" ht="14.25" spans="1:6">
      <c r="A24" s="9">
        <v>18</v>
      </c>
      <c r="B24" s="15" t="s">
        <v>420</v>
      </c>
      <c r="C24" s="10">
        <v>50</v>
      </c>
      <c r="D24" s="11">
        <f t="shared" si="0"/>
        <v>515.9</v>
      </c>
      <c r="E24" s="12">
        <f t="shared" si="1"/>
        <v>38500</v>
      </c>
      <c r="F24" s="13">
        <f t="shared" si="2"/>
        <v>2579.5</v>
      </c>
    </row>
    <row r="25" s="1" customFormat="1" spans="1:6">
      <c r="A25" s="9">
        <v>19</v>
      </c>
      <c r="B25" s="10" t="s">
        <v>421</v>
      </c>
      <c r="C25" s="10">
        <v>30</v>
      </c>
      <c r="D25" s="11">
        <f t="shared" si="0"/>
        <v>309.54</v>
      </c>
      <c r="E25" s="12">
        <f t="shared" si="1"/>
        <v>23100</v>
      </c>
      <c r="F25" s="13">
        <f t="shared" si="2"/>
        <v>1547.7</v>
      </c>
    </row>
    <row r="26" s="1" customFormat="1" spans="1:6">
      <c r="A26" s="9">
        <v>20</v>
      </c>
      <c r="B26" s="10" t="s">
        <v>422</v>
      </c>
      <c r="C26" s="10">
        <v>50</v>
      </c>
      <c r="D26" s="11">
        <f t="shared" si="0"/>
        <v>515.9</v>
      </c>
      <c r="E26" s="12">
        <f t="shared" si="1"/>
        <v>38500</v>
      </c>
      <c r="F26" s="13">
        <f t="shared" si="2"/>
        <v>2579.5</v>
      </c>
    </row>
    <row r="27" s="1" customFormat="1" spans="1:6">
      <c r="A27" s="9">
        <v>21</v>
      </c>
      <c r="B27" s="10" t="s">
        <v>423</v>
      </c>
      <c r="C27" s="10">
        <v>98</v>
      </c>
      <c r="D27" s="11">
        <f t="shared" si="0"/>
        <v>1011.164</v>
      </c>
      <c r="E27" s="12">
        <f t="shared" si="1"/>
        <v>75460</v>
      </c>
      <c r="F27" s="13">
        <f t="shared" si="2"/>
        <v>5055.82</v>
      </c>
    </row>
    <row r="28" s="1" customFormat="1" spans="1:6">
      <c r="A28" s="9"/>
      <c r="B28" s="10"/>
      <c r="C28" s="10"/>
      <c r="D28" s="11"/>
      <c r="E28" s="12"/>
      <c r="F28" s="13"/>
    </row>
    <row r="29" s="1" customFormat="1" spans="1:6">
      <c r="A29" s="9"/>
      <c r="B29" s="10"/>
      <c r="C29" s="10"/>
      <c r="D29" s="11"/>
      <c r="E29" s="12"/>
      <c r="F29" s="13"/>
    </row>
    <row r="30" s="1" customFormat="1" spans="1:6">
      <c r="A30" s="9"/>
      <c r="B30" s="10"/>
      <c r="C30" s="10"/>
      <c r="D30" s="11"/>
      <c r="E30" s="12"/>
      <c r="F30" s="13"/>
    </row>
    <row r="31" s="1" customFormat="1" spans="1:6">
      <c r="A31" s="9"/>
      <c r="B31" s="10"/>
      <c r="C31" s="10"/>
      <c r="D31" s="11"/>
      <c r="E31" s="12"/>
      <c r="F31" s="13"/>
    </row>
    <row r="32" s="1" customFormat="1" spans="1:6">
      <c r="A32" s="9"/>
      <c r="B32" s="10"/>
      <c r="C32" s="10"/>
      <c r="D32" s="11"/>
      <c r="E32" s="12"/>
      <c r="F32" s="13"/>
    </row>
    <row r="33" s="1" customFormat="1" spans="1:6">
      <c r="A33" s="9"/>
      <c r="B33" s="10"/>
      <c r="C33" s="10"/>
      <c r="D33" s="11"/>
      <c r="E33" s="12"/>
      <c r="F33" s="13"/>
    </row>
    <row r="34" s="1" customFormat="1" spans="1:6">
      <c r="A34" s="9"/>
      <c r="B34" s="10"/>
      <c r="C34" s="10"/>
      <c r="D34" s="11"/>
      <c r="E34" s="12"/>
      <c r="F34" s="13"/>
    </row>
    <row r="35" s="1" customFormat="1" spans="1:6">
      <c r="A35" s="9"/>
      <c r="B35" s="10"/>
      <c r="C35" s="10"/>
      <c r="D35" s="11"/>
      <c r="E35" s="12"/>
      <c r="F35" s="13"/>
    </row>
    <row r="36" s="1" customFormat="1" spans="1:6">
      <c r="A36" s="9"/>
      <c r="B36" s="13"/>
      <c r="C36" s="13"/>
      <c r="D36" s="11"/>
      <c r="E36" s="12"/>
      <c r="F36" s="13"/>
    </row>
    <row r="37" s="1" customFormat="1" spans="1:6">
      <c r="A37" s="9"/>
      <c r="B37" s="13"/>
      <c r="C37" s="13"/>
      <c r="D37" s="11"/>
      <c r="E37" s="12"/>
      <c r="F37" s="13"/>
    </row>
    <row r="38" s="1" customFormat="1" spans="1:6">
      <c r="A38" s="9"/>
      <c r="B38" s="13"/>
      <c r="C38" s="13"/>
      <c r="D38" s="11"/>
      <c r="E38" s="12"/>
      <c r="F38" s="13"/>
    </row>
    <row r="39" s="1" customFormat="1" spans="1:6">
      <c r="A39" s="9"/>
      <c r="B39" s="13"/>
      <c r="C39" s="13"/>
      <c r="D39" s="11"/>
      <c r="E39" s="12"/>
      <c r="F39" s="13"/>
    </row>
    <row r="40" s="1" customFormat="1" spans="1:6">
      <c r="A40" s="9"/>
      <c r="B40" s="13"/>
      <c r="C40" s="13"/>
      <c r="D40" s="11"/>
      <c r="E40" s="12"/>
      <c r="F40" s="13"/>
    </row>
    <row r="41" s="1" customFormat="1" spans="1:6">
      <c r="A41" s="9"/>
      <c r="B41" s="13"/>
      <c r="C41" s="13"/>
      <c r="D41" s="11"/>
      <c r="E41" s="12"/>
      <c r="F41" s="13"/>
    </row>
    <row r="42" s="1" customFormat="1" spans="1:6">
      <c r="A42" s="9"/>
      <c r="B42" s="13"/>
      <c r="C42" s="13"/>
      <c r="D42" s="11"/>
      <c r="E42" s="12"/>
      <c r="F42" s="13"/>
    </row>
    <row r="43" s="1" customFormat="1" spans="1:6">
      <c r="A43" s="9"/>
      <c r="B43" s="13"/>
      <c r="C43" s="13"/>
      <c r="D43" s="11"/>
      <c r="E43" s="12"/>
      <c r="F43" s="13"/>
    </row>
    <row r="44" s="1" customFormat="1" spans="1:6">
      <c r="A44" s="16" t="s">
        <v>136</v>
      </c>
      <c r="B44" s="17"/>
      <c r="C44" s="13">
        <f t="shared" ref="C44:F44" si="3">SUM(C7:C43)</f>
        <v>908</v>
      </c>
      <c r="D44" s="11">
        <f t="shared" si="3"/>
        <v>9368.744</v>
      </c>
      <c r="E44" s="12">
        <f t="shared" si="3"/>
        <v>699160</v>
      </c>
      <c r="F44" s="13">
        <f t="shared" si="3"/>
        <v>46843.72</v>
      </c>
    </row>
  </sheetData>
  <mergeCells count="11">
    <mergeCell ref="A1:F1"/>
    <mergeCell ref="A2:F2"/>
    <mergeCell ref="A3:F3"/>
    <mergeCell ref="A4:F4"/>
    <mergeCell ref="A44:B4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八家分场</vt:lpstr>
      <vt:lpstr>柴达木分场</vt:lpstr>
      <vt:lpstr>平房分场</vt:lpstr>
      <vt:lpstr>山根分场</vt:lpstr>
      <vt:lpstr>新房身分场</vt:lpstr>
      <vt:lpstr>尧都地分场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