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6"/>
  </bookViews>
  <sheets>
    <sheet name="嘎岔村" sheetId="1" r:id="rId1"/>
    <sheet name="哈拉道口村" sheetId="2" r:id="rId2"/>
    <sheet name="刘尺营子村" sheetId="3" r:id="rId3"/>
    <sheet name="三合号村" sheetId="4" r:id="rId4"/>
    <sheet name="上新井村" sheetId="5" r:id="rId5"/>
    <sheet name="双丰村" sheetId="6" r:id="rId6"/>
    <sheet name="四家村" sheetId="7" r:id="rId7"/>
  </sheets>
  <definedNames>
    <definedName name="_xlnm.Print_Titles" localSheetId="0">嘎岔村!$1:$6</definedName>
    <definedName name="_xlnm.Print_Titles" localSheetId="1">哈拉道口村!$1:$6</definedName>
    <definedName name="_xlnm.Print_Titles" localSheetId="2">刘尺营子村!$1:$6</definedName>
    <definedName name="_xlnm.Print_Titles" localSheetId="3">三合号村!$1:$6</definedName>
    <definedName name="_xlnm.Print_Titles" localSheetId="4">上新井村!$1:$6</definedName>
    <definedName name="_xlnm.Print_Titles" localSheetId="5">双丰村!$1:$6</definedName>
    <definedName name="_xlnm.Print_Titles" localSheetId="6">四家村!$1:$6</definedName>
  </definedNames>
  <calcPr calcId="144525"/>
</workbook>
</file>

<file path=xl/sharedStrings.xml><?xml version="1.0" encoding="utf-8"?>
<sst xmlns="http://schemas.openxmlformats.org/spreadsheetml/2006/main" count="438" uniqueCount="377">
  <si>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</si>
  <si>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</si>
  <si>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 辽宁省朝阳市建平县哈拉道口镇嘠岔村村民委员会                         </t>
  </si>
  <si>
    <t>种植地点：辽宁省朝阳市建平县哈拉道口镇嘠岔村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</si>
  <si>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</si>
  <si>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</si>
  <si>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</si>
  <si>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</si>
  <si>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</si>
  <si>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</si>
  <si>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王立军</t>
  </si>
  <si>
    <t>苏军</t>
  </si>
  <si>
    <t>陈永会</t>
  </si>
  <si>
    <t>丁述合</t>
  </si>
  <si>
    <t>李长森</t>
  </si>
  <si>
    <t>刘晓玲</t>
  </si>
  <si>
    <t>韩国安</t>
  </si>
  <si>
    <t>张振平</t>
  </si>
  <si>
    <t>杜景芳</t>
  </si>
  <si>
    <t>苏桂兰</t>
  </si>
  <si>
    <t>方保海</t>
  </si>
  <si>
    <t>张维生</t>
  </si>
  <si>
    <t>王树森</t>
  </si>
  <si>
    <t>孙学军</t>
  </si>
  <si>
    <t>王文玲</t>
  </si>
  <si>
    <t>王永华</t>
  </si>
  <si>
    <t>李长海</t>
  </si>
  <si>
    <t>李臣</t>
  </si>
  <si>
    <t>韩立平</t>
  </si>
  <si>
    <t>孙学文</t>
  </si>
  <si>
    <t>赵立忠</t>
  </si>
  <si>
    <t>李生</t>
  </si>
  <si>
    <t>赵红伟</t>
  </si>
  <si>
    <t>张财</t>
  </si>
  <si>
    <t>韩柱伟</t>
  </si>
  <si>
    <t>毕桂廷</t>
  </si>
  <si>
    <t>李文超</t>
  </si>
  <si>
    <t>赵友</t>
  </si>
  <si>
    <t>孙吉青</t>
  </si>
  <si>
    <t>李长军</t>
  </si>
  <si>
    <t>刘晓波</t>
  </si>
  <si>
    <t>李长树</t>
  </si>
  <si>
    <t>李占民</t>
  </si>
  <si>
    <t>任耀昌</t>
  </si>
  <si>
    <t>合计</t>
  </si>
  <si>
    <t xml:space="preserve">投保人：辽宁省朝阳市建平县哈拉道口镇哈拉道口村村民委员会                          </t>
  </si>
  <si>
    <t>种植地点：辽宁省朝阳市建平县哈拉道口镇哈拉道口村</t>
  </si>
  <si>
    <t>李新成</t>
  </si>
  <si>
    <t>尹丽娟</t>
  </si>
  <si>
    <t>马占北</t>
  </si>
  <si>
    <t>陈友山</t>
  </si>
  <si>
    <t>任耀武</t>
  </si>
  <si>
    <t>任耀富</t>
  </si>
  <si>
    <t>任耀全</t>
  </si>
  <si>
    <t>颜廷元</t>
  </si>
  <si>
    <t>王新华</t>
  </si>
  <si>
    <t>王新民</t>
  </si>
  <si>
    <t>马志强</t>
  </si>
  <si>
    <t>任耀江</t>
  </si>
  <si>
    <t>邴子瑞</t>
  </si>
  <si>
    <t>韩金</t>
  </si>
  <si>
    <t>李占军</t>
  </si>
  <si>
    <t>蔡金瑞</t>
  </si>
  <si>
    <t>王井财</t>
  </si>
  <si>
    <t>陈卫民</t>
  </si>
  <si>
    <t>马秀芹</t>
  </si>
  <si>
    <t>陈卫海</t>
  </si>
  <si>
    <t>张子军</t>
  </si>
  <si>
    <t>吕研研</t>
  </si>
  <si>
    <t>邴子云</t>
  </si>
  <si>
    <t>李成学</t>
  </si>
  <si>
    <t>韩玉忠</t>
  </si>
  <si>
    <t>韩银</t>
  </si>
  <si>
    <t>李维军</t>
  </si>
  <si>
    <t>韩志堂</t>
  </si>
  <si>
    <t>沈红军</t>
  </si>
  <si>
    <t>韩志全</t>
  </si>
  <si>
    <t>张立东</t>
  </si>
  <si>
    <t>李成全</t>
  </si>
  <si>
    <t>张玉秀</t>
  </si>
  <si>
    <t>蔡金虎</t>
  </si>
  <si>
    <t>霍焰鹏</t>
  </si>
  <si>
    <t>任宝兴</t>
  </si>
  <si>
    <t>李成富</t>
  </si>
  <si>
    <t>魏凤兰</t>
  </si>
  <si>
    <t>任金良</t>
  </si>
  <si>
    <t>周文礼</t>
  </si>
  <si>
    <t>曲振东</t>
  </si>
  <si>
    <t>崔占东</t>
  </si>
  <si>
    <t>张晓君</t>
  </si>
  <si>
    <t>徐树林</t>
  </si>
  <si>
    <t>于广全</t>
  </si>
  <si>
    <t>林金山</t>
  </si>
  <si>
    <t>邴利</t>
  </si>
  <si>
    <t>崔永生</t>
  </si>
  <si>
    <t>周景磊</t>
  </si>
  <si>
    <t>耿维俭</t>
  </si>
  <si>
    <t>齐建立</t>
  </si>
  <si>
    <t>张子忠</t>
  </si>
  <si>
    <t>董和军</t>
  </si>
  <si>
    <t>董耀舒</t>
  </si>
  <si>
    <t>蔡金民</t>
  </si>
  <si>
    <t>高金洲</t>
  </si>
  <si>
    <t>李祎</t>
  </si>
  <si>
    <t>赵云静</t>
  </si>
  <si>
    <t>田雷</t>
  </si>
  <si>
    <t>李国财</t>
  </si>
  <si>
    <t>崔文国</t>
  </si>
  <si>
    <t>屈海军</t>
  </si>
  <si>
    <t>董春利</t>
  </si>
  <si>
    <t>郑学钢</t>
  </si>
  <si>
    <t>董和树</t>
  </si>
  <si>
    <t xml:space="preserve">投保人：辽宁省朝阳市建平县哈拉道口镇刘尺营子村村民委员会                          </t>
  </si>
  <si>
    <t>种植地点：辽宁省朝阳市建平县哈拉道口镇刘尺营子村</t>
  </si>
  <si>
    <t>吴金贵</t>
  </si>
  <si>
    <t>杜兴海</t>
  </si>
  <si>
    <t>丛培臣</t>
  </si>
  <si>
    <t>杜兴国</t>
  </si>
  <si>
    <t>李井全</t>
  </si>
  <si>
    <t>丛银龙</t>
  </si>
  <si>
    <t>王志</t>
  </si>
  <si>
    <t>周景新</t>
  </si>
  <si>
    <t>杨金业</t>
  </si>
  <si>
    <t>于海军</t>
  </si>
  <si>
    <t>毕占余</t>
  </si>
  <si>
    <t>刘国民</t>
  </si>
  <si>
    <t>李井刚</t>
  </si>
  <si>
    <t>李井洲</t>
  </si>
  <si>
    <t>吴立鹏</t>
  </si>
  <si>
    <t>苑树杰</t>
  </si>
  <si>
    <t>许洪恩</t>
  </si>
  <si>
    <t>苑树春</t>
  </si>
  <si>
    <t>许洪祥</t>
  </si>
  <si>
    <t>王福军</t>
  </si>
  <si>
    <t>王彦文</t>
  </si>
  <si>
    <t>许洪富</t>
  </si>
  <si>
    <t>苑金平</t>
  </si>
  <si>
    <t>苑树良</t>
  </si>
  <si>
    <t>杜文勇</t>
  </si>
  <si>
    <t>张丙新</t>
  </si>
  <si>
    <t>杨凤民</t>
  </si>
  <si>
    <t>杜文军</t>
  </si>
  <si>
    <t>杜文芹</t>
  </si>
  <si>
    <t>张玉杰</t>
  </si>
  <si>
    <t>杜艳军</t>
  </si>
  <si>
    <t>杨凤生</t>
  </si>
  <si>
    <t>王金龙</t>
  </si>
  <si>
    <t>杜广林</t>
  </si>
  <si>
    <t>腾兴武</t>
  </si>
  <si>
    <t>杜文远</t>
  </si>
  <si>
    <t>杜井儒</t>
  </si>
  <si>
    <t>杜文广</t>
  </si>
  <si>
    <t>邱忠义</t>
  </si>
  <si>
    <t>李淑梅</t>
  </si>
  <si>
    <t>杜文林</t>
  </si>
  <si>
    <t>毕金波</t>
  </si>
  <si>
    <t>耿向全</t>
  </si>
  <si>
    <t>吴志强</t>
  </si>
  <si>
    <t>赵自华</t>
  </si>
  <si>
    <t>沈桂凤</t>
  </si>
  <si>
    <t>柏柳</t>
  </si>
  <si>
    <t>徐亚娟</t>
  </si>
  <si>
    <t>刘国伍</t>
  </si>
  <si>
    <t>于尚云</t>
  </si>
  <si>
    <t>毕奎强</t>
  </si>
  <si>
    <t>马杰</t>
  </si>
  <si>
    <t>张瑞玲</t>
  </si>
  <si>
    <t>滕兴华</t>
  </si>
  <si>
    <t>张秀芹</t>
  </si>
  <si>
    <t>杨凤伟</t>
  </si>
  <si>
    <t>季国琴</t>
  </si>
  <si>
    <t xml:space="preserve">投保人：辽宁省朝阳市建平县哈拉道口镇三合号村村民委员会                          </t>
  </si>
  <si>
    <t>种植地点：辽宁省朝阳市建平县哈拉道口镇三合号村</t>
  </si>
  <si>
    <t>马广生</t>
  </si>
  <si>
    <t>司信</t>
  </si>
  <si>
    <t>刘彩云</t>
  </si>
  <si>
    <t>张勤</t>
  </si>
  <si>
    <t>刘俊军</t>
  </si>
  <si>
    <t>李国树</t>
  </si>
  <si>
    <t>王玉民</t>
  </si>
  <si>
    <t>赵国华</t>
  </si>
  <si>
    <t>辛桂珍</t>
  </si>
  <si>
    <t>王俊平</t>
  </si>
  <si>
    <t>马海莲</t>
  </si>
  <si>
    <t>王彩芹</t>
  </si>
  <si>
    <t>赵国平</t>
  </si>
  <si>
    <t>赵淑芬</t>
  </si>
  <si>
    <t>谢国友</t>
  </si>
  <si>
    <t>于秀荣</t>
  </si>
  <si>
    <t>高立学</t>
  </si>
  <si>
    <t>刘桂荣</t>
  </si>
  <si>
    <t>王俊杰</t>
  </si>
  <si>
    <t>赵文举</t>
  </si>
  <si>
    <t>李瑞良</t>
  </si>
  <si>
    <t>杨久江</t>
  </si>
  <si>
    <t>李海艳</t>
  </si>
  <si>
    <t xml:space="preserve">投保人：辽宁省朝阳市建平县哈拉道口镇上新井村村民委员会                          </t>
  </si>
  <si>
    <t>种植地点：辽宁省朝阳市建平县哈拉道口镇上新井村</t>
  </si>
  <si>
    <t>陈学</t>
  </si>
  <si>
    <t>李亚芝</t>
  </si>
  <si>
    <t>王德生</t>
  </si>
  <si>
    <t>冷秀华</t>
  </si>
  <si>
    <t>吴凤兰</t>
  </si>
  <si>
    <t>闫志东</t>
  </si>
  <si>
    <t>崔丽华</t>
  </si>
  <si>
    <t>张秀丽</t>
  </si>
  <si>
    <t>孙卫华</t>
  </si>
  <si>
    <t>闫春龙</t>
  </si>
  <si>
    <t>夏贵学</t>
  </si>
  <si>
    <t>张国民</t>
  </si>
  <si>
    <t>张小强</t>
  </si>
  <si>
    <t>张海学</t>
  </si>
  <si>
    <t>孙国华</t>
  </si>
  <si>
    <t>闫春学</t>
  </si>
  <si>
    <t>魏国忠</t>
  </si>
  <si>
    <t>王占学</t>
  </si>
  <si>
    <t>夏永成</t>
  </si>
  <si>
    <t>闫春生</t>
  </si>
  <si>
    <t>王信</t>
  </si>
  <si>
    <t>蒙守武</t>
  </si>
  <si>
    <t>李学军</t>
  </si>
  <si>
    <t>李小玲</t>
  </si>
  <si>
    <t>田林</t>
  </si>
  <si>
    <t>孙国平</t>
  </si>
  <si>
    <t>赵永横</t>
  </si>
  <si>
    <t>吴金玲</t>
  </si>
  <si>
    <t>刘立玲</t>
  </si>
  <si>
    <t>刘合</t>
  </si>
  <si>
    <t>刘瑞</t>
  </si>
  <si>
    <t>张海生</t>
  </si>
  <si>
    <t>司玉琴</t>
  </si>
  <si>
    <t>王德新</t>
  </si>
  <si>
    <t>崔广良</t>
  </si>
  <si>
    <t>唐素华</t>
  </si>
  <si>
    <t>翟桂芬</t>
  </si>
  <si>
    <t>高永</t>
  </si>
  <si>
    <t>李春</t>
  </si>
  <si>
    <t>高荣</t>
  </si>
  <si>
    <t>蒙守文</t>
  </si>
  <si>
    <t>高文</t>
  </si>
  <si>
    <t>高全</t>
  </si>
  <si>
    <t>张振友</t>
  </si>
  <si>
    <t>霍大军</t>
  </si>
  <si>
    <t>蒙学</t>
  </si>
  <si>
    <t>陆海英</t>
  </si>
  <si>
    <t>李学豹</t>
  </si>
  <si>
    <t>曹金成</t>
  </si>
  <si>
    <t>刘宏伟</t>
  </si>
  <si>
    <t>苏景玲</t>
  </si>
  <si>
    <t>刘贵</t>
  </si>
  <si>
    <t>刘玉红</t>
  </si>
  <si>
    <t>恽占志</t>
  </si>
  <si>
    <t>韩丽杰</t>
  </si>
  <si>
    <t>恽占林</t>
  </si>
  <si>
    <t>郭淑英</t>
  </si>
  <si>
    <t>李学慧</t>
  </si>
  <si>
    <t>恽兴</t>
  </si>
  <si>
    <t>李贵文</t>
  </si>
  <si>
    <t>张玉民</t>
  </si>
  <si>
    <t>尹丽霞</t>
  </si>
  <si>
    <t>杜玉</t>
  </si>
  <si>
    <t>韩贵春</t>
  </si>
  <si>
    <t>郭玉生</t>
  </si>
  <si>
    <t>郭玉军</t>
  </si>
  <si>
    <t>马清海</t>
  </si>
  <si>
    <t>马永信</t>
  </si>
  <si>
    <t>张玉明</t>
  </si>
  <si>
    <t>崔占明</t>
  </si>
  <si>
    <t>刘永德</t>
  </si>
  <si>
    <t>刘军</t>
  </si>
  <si>
    <t>马清全</t>
  </si>
  <si>
    <t>蒙小林</t>
  </si>
  <si>
    <t>韩贵华</t>
  </si>
  <si>
    <t>尹延华</t>
  </si>
  <si>
    <t>李春玉</t>
  </si>
  <si>
    <t>高桂芹</t>
  </si>
  <si>
    <t>杜学</t>
  </si>
  <si>
    <t>魏新</t>
  </si>
  <si>
    <t>杜军</t>
  </si>
  <si>
    <t>田珍</t>
  </si>
  <si>
    <t>李柱</t>
  </si>
  <si>
    <t>郭素芹</t>
  </si>
  <si>
    <t>刘呈祥</t>
  </si>
  <si>
    <t>刘景龙</t>
  </si>
  <si>
    <t>魏国喜</t>
  </si>
  <si>
    <t>魏国志</t>
  </si>
  <si>
    <t>田向民</t>
  </si>
  <si>
    <t>吴凤香</t>
  </si>
  <si>
    <t>郑素芝</t>
  </si>
  <si>
    <t>崔延军</t>
  </si>
  <si>
    <t>崔学军</t>
  </si>
  <si>
    <t>张玉祥</t>
  </si>
  <si>
    <t>韩玉林</t>
  </si>
  <si>
    <t>韩贵海</t>
  </si>
  <si>
    <t>曹金臣</t>
  </si>
  <si>
    <t>蒙桂芬</t>
  </si>
  <si>
    <t>蒙守全</t>
  </si>
  <si>
    <t>于占武</t>
  </si>
  <si>
    <t>田绍武</t>
  </si>
  <si>
    <t>唐云峰</t>
  </si>
  <si>
    <t>夏贵明</t>
  </si>
  <si>
    <t>马桂芬</t>
  </si>
  <si>
    <t>崔广全</t>
  </si>
  <si>
    <t>王新</t>
  </si>
  <si>
    <t>王德龙</t>
  </si>
  <si>
    <t>王德贵</t>
  </si>
  <si>
    <t>王德信</t>
  </si>
  <si>
    <t>王亮</t>
  </si>
  <si>
    <t>田向茹</t>
  </si>
  <si>
    <t>张晓芝</t>
  </si>
  <si>
    <t>张玉武</t>
  </si>
  <si>
    <t xml:space="preserve">投保人：辽宁省朝阳市建平县哈拉道口镇双丰村村民委员会                          </t>
  </si>
  <si>
    <t>种植地点：辽宁省朝阳市建平县哈拉道口镇双丰村</t>
  </si>
  <si>
    <t>李保胜</t>
  </si>
  <si>
    <t>司玉霞</t>
  </si>
  <si>
    <t>尹学奇</t>
  </si>
  <si>
    <t>尹学明</t>
  </si>
  <si>
    <t>尹彦平</t>
  </si>
  <si>
    <t>尹学礼</t>
  </si>
  <si>
    <t>王振才</t>
  </si>
  <si>
    <t>张凤云</t>
  </si>
  <si>
    <t>杨志军</t>
  </si>
  <si>
    <t>王志伟</t>
  </si>
  <si>
    <t>郜向平</t>
  </si>
  <si>
    <t>王显会</t>
  </si>
  <si>
    <t>王志新</t>
  </si>
  <si>
    <t>尹学东</t>
  </si>
  <si>
    <t>张学生</t>
  </si>
  <si>
    <t>尹学生</t>
  </si>
  <si>
    <t>张凤华</t>
  </si>
  <si>
    <t>林瑞锋</t>
  </si>
  <si>
    <t>张学明</t>
  </si>
  <si>
    <t>崔淑艳</t>
  </si>
  <si>
    <t>邓立新</t>
  </si>
  <si>
    <t>尹洪军</t>
  </si>
  <si>
    <t>王海华</t>
  </si>
  <si>
    <t>王志学</t>
  </si>
  <si>
    <t>蒙桂芝</t>
  </si>
  <si>
    <t>高兴凤</t>
  </si>
  <si>
    <t>尹彦明</t>
  </si>
  <si>
    <t>马成云</t>
  </si>
  <si>
    <t>张立志</t>
  </si>
  <si>
    <t>王占军</t>
  </si>
  <si>
    <t>张学新</t>
  </si>
  <si>
    <t>张素兰</t>
  </si>
  <si>
    <t>王震</t>
  </si>
  <si>
    <t>王占才</t>
  </si>
  <si>
    <t>尹学强</t>
  </si>
  <si>
    <t>刁万杰</t>
  </si>
  <si>
    <t>张平</t>
  </si>
  <si>
    <t>尹学志</t>
  </si>
  <si>
    <t>尹秀英</t>
  </si>
  <si>
    <t>段树明</t>
  </si>
  <si>
    <t>张丽艳</t>
  </si>
  <si>
    <t>白金山</t>
  </si>
  <si>
    <t>李向华</t>
  </si>
  <si>
    <t>白雪</t>
  </si>
  <si>
    <t>张士华</t>
  </si>
  <si>
    <t>孙祥</t>
  </si>
  <si>
    <t>李士良</t>
  </si>
  <si>
    <t>张军</t>
  </si>
  <si>
    <t>张凤君</t>
  </si>
  <si>
    <t>张翠兰</t>
  </si>
  <si>
    <t>张凤文</t>
  </si>
  <si>
    <t>屈国君</t>
  </si>
  <si>
    <t>尹学锋</t>
  </si>
  <si>
    <t xml:space="preserve">投保人：辽宁省朝阳市建平县哈拉道口镇四家村村民委员会                          </t>
  </si>
  <si>
    <t>种植地点：辽宁省朝阳市建平县哈拉道口镇四家村</t>
  </si>
  <si>
    <t>邓利强</t>
  </si>
  <si>
    <t>崔东兴</t>
  </si>
  <si>
    <t>齐永顺</t>
  </si>
  <si>
    <t>马海英</t>
  </si>
  <si>
    <t>曲瑞良</t>
  </si>
  <si>
    <t>吕宝柱</t>
  </si>
  <si>
    <t>李大海</t>
  </si>
  <si>
    <t>赵东华</t>
  </si>
  <si>
    <t>耿志彬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</si>
</sst>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0"/>
      <color theme="1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2"/>
  <sheetViews>
    <sheetView zoomScale="90" zoomScaleNormal="90" workbookViewId="0">
      <selection activeCell="D38" sqref="D38:F4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35" t="s">
        <v>10</v>
      </c>
      <c r="C7" s="35">
        <v>10</v>
      </c>
      <c r="D7" s="11">
        <f>C7*10.318</f>
        <v>103.18</v>
      </c>
      <c r="E7" s="12">
        <f>C7*770</f>
        <v>7700</v>
      </c>
      <c r="F7" s="10">
        <f>C7*51.59</f>
        <v>515.9</v>
      </c>
    </row>
    <row r="8" s="1" customFormat="1" spans="1:6">
      <c r="A8" s="9">
        <v>2</v>
      </c>
      <c r="B8" s="29" t="s">
        <v>11</v>
      </c>
      <c r="C8" s="29">
        <v>30</v>
      </c>
      <c r="D8" s="11">
        <f t="shared" ref="D8:D24" si="0">C8*10.318</f>
        <v>309.54</v>
      </c>
      <c r="E8" s="12">
        <f t="shared" ref="E8:E33" si="1">C8*770</f>
        <v>23100</v>
      </c>
      <c r="F8" s="10">
        <f t="shared" ref="F8:F33" si="2">C8*51.59</f>
        <v>1547.7</v>
      </c>
    </row>
    <row r="9" s="1" customFormat="1" spans="1:6">
      <c r="A9" s="9">
        <v>3</v>
      </c>
      <c r="B9" s="29" t="s">
        <v>12</v>
      </c>
      <c r="C9" s="29">
        <v>36</v>
      </c>
      <c r="D9" s="11">
        <f t="shared" si="0"/>
        <v>371.448</v>
      </c>
      <c r="E9" s="12">
        <f t="shared" si="1"/>
        <v>27720</v>
      </c>
      <c r="F9" s="10">
        <f t="shared" si="2"/>
        <v>1857.24</v>
      </c>
    </row>
    <row r="10" s="1" customFormat="1" spans="1:6">
      <c r="A10" s="9">
        <v>4</v>
      </c>
      <c r="B10" s="29" t="s">
        <v>13</v>
      </c>
      <c r="C10" s="29">
        <v>29</v>
      </c>
      <c r="D10" s="11">
        <f t="shared" si="0"/>
        <v>299.222</v>
      </c>
      <c r="E10" s="12">
        <f t="shared" si="1"/>
        <v>22330</v>
      </c>
      <c r="F10" s="10">
        <f t="shared" si="2"/>
        <v>1496.11</v>
      </c>
    </row>
    <row r="11" s="1" customFormat="1" spans="1:6">
      <c r="A11" s="9">
        <v>5</v>
      </c>
      <c r="B11" s="29" t="s">
        <v>14</v>
      </c>
      <c r="C11" s="29">
        <v>80</v>
      </c>
      <c r="D11" s="11">
        <f t="shared" si="0"/>
        <v>825.44</v>
      </c>
      <c r="E11" s="12">
        <f t="shared" si="1"/>
        <v>61600</v>
      </c>
      <c r="F11" s="10">
        <f t="shared" si="2"/>
        <v>4127.2</v>
      </c>
    </row>
    <row r="12" s="1" customFormat="1" spans="1:6">
      <c r="A12" s="9">
        <v>6</v>
      </c>
      <c r="B12" s="29" t="s">
        <v>15</v>
      </c>
      <c r="C12" s="29">
        <v>37</v>
      </c>
      <c r="D12" s="11">
        <f t="shared" si="0"/>
        <v>381.766</v>
      </c>
      <c r="E12" s="12">
        <f t="shared" si="1"/>
        <v>28490</v>
      </c>
      <c r="F12" s="10">
        <f t="shared" si="2"/>
        <v>1908.83</v>
      </c>
    </row>
    <row r="13" s="1" customFormat="1" spans="1:6">
      <c r="A13" s="9">
        <v>7</v>
      </c>
      <c r="B13" s="29" t="s">
        <v>16</v>
      </c>
      <c r="C13" s="29">
        <v>14</v>
      </c>
      <c r="D13" s="11">
        <f t="shared" si="0"/>
        <v>144.452</v>
      </c>
      <c r="E13" s="12">
        <f t="shared" si="1"/>
        <v>10780</v>
      </c>
      <c r="F13" s="10">
        <f t="shared" si="2"/>
        <v>722.26</v>
      </c>
    </row>
    <row r="14" s="1" customFormat="1" spans="1:6">
      <c r="A14" s="9">
        <v>8</v>
      </c>
      <c r="B14" s="29" t="s">
        <v>17</v>
      </c>
      <c r="C14" s="29">
        <v>21</v>
      </c>
      <c r="D14" s="11">
        <f t="shared" si="0"/>
        <v>216.678</v>
      </c>
      <c r="E14" s="12">
        <f t="shared" si="1"/>
        <v>16170</v>
      </c>
      <c r="F14" s="10">
        <f t="shared" si="2"/>
        <v>1083.39</v>
      </c>
    </row>
    <row r="15" s="1" customFormat="1" spans="1:6">
      <c r="A15" s="9">
        <v>9</v>
      </c>
      <c r="B15" s="29" t="s">
        <v>18</v>
      </c>
      <c r="C15" s="29">
        <v>2</v>
      </c>
      <c r="D15" s="11">
        <f t="shared" si="0"/>
        <v>20.636</v>
      </c>
      <c r="E15" s="12">
        <f t="shared" si="1"/>
        <v>1540</v>
      </c>
      <c r="F15" s="10">
        <f t="shared" si="2"/>
        <v>103.18</v>
      </c>
    </row>
    <row r="16" s="1" customFormat="1" spans="1:6">
      <c r="A16" s="9">
        <v>10</v>
      </c>
      <c r="B16" s="29" t="s">
        <v>19</v>
      </c>
      <c r="C16" s="29">
        <v>60</v>
      </c>
      <c r="D16" s="11">
        <f t="shared" si="0"/>
        <v>619.08</v>
      </c>
      <c r="E16" s="12">
        <f t="shared" si="1"/>
        <v>46200</v>
      </c>
      <c r="F16" s="10">
        <f t="shared" si="2"/>
        <v>3095.4</v>
      </c>
    </row>
    <row r="17" s="1" customFormat="1" spans="1:6">
      <c r="A17" s="9">
        <v>11</v>
      </c>
      <c r="B17" s="29" t="s">
        <v>20</v>
      </c>
      <c r="C17" s="29">
        <v>26</v>
      </c>
      <c r="D17" s="11">
        <f t="shared" si="0"/>
        <v>268.268</v>
      </c>
      <c r="E17" s="12">
        <f t="shared" si="1"/>
        <v>20020</v>
      </c>
      <c r="F17" s="10">
        <f t="shared" si="2"/>
        <v>1341.34</v>
      </c>
    </row>
    <row r="18" s="1" customFormat="1" spans="1:6">
      <c r="A18" s="9">
        <v>12</v>
      </c>
      <c r="B18" s="29" t="s">
        <v>21</v>
      </c>
      <c r="C18" s="29">
        <v>35</v>
      </c>
      <c r="D18" s="11">
        <f t="shared" si="0"/>
        <v>361.13</v>
      </c>
      <c r="E18" s="12">
        <f t="shared" si="1"/>
        <v>26950</v>
      </c>
      <c r="F18" s="10">
        <f t="shared" si="2"/>
        <v>1805.65</v>
      </c>
    </row>
    <row r="19" s="1" customFormat="1" spans="1:6">
      <c r="A19" s="9">
        <v>13</v>
      </c>
      <c r="B19" s="29" t="s">
        <v>22</v>
      </c>
      <c r="C19" s="29">
        <v>25</v>
      </c>
      <c r="D19" s="11">
        <f t="shared" si="0"/>
        <v>257.95</v>
      </c>
      <c r="E19" s="12">
        <f t="shared" si="1"/>
        <v>19250</v>
      </c>
      <c r="F19" s="10">
        <f t="shared" si="2"/>
        <v>1289.75</v>
      </c>
    </row>
    <row r="20" s="1" customFormat="1" spans="1:6">
      <c r="A20" s="9">
        <v>14</v>
      </c>
      <c r="B20" s="29" t="s">
        <v>23</v>
      </c>
      <c r="C20" s="29">
        <v>90</v>
      </c>
      <c r="D20" s="11">
        <f t="shared" si="0"/>
        <v>928.62</v>
      </c>
      <c r="E20" s="12">
        <f t="shared" si="1"/>
        <v>69300</v>
      </c>
      <c r="F20" s="10">
        <f t="shared" si="2"/>
        <v>4643.1</v>
      </c>
    </row>
    <row r="21" s="1" customFormat="1" spans="1:6">
      <c r="A21" s="9">
        <v>15</v>
      </c>
      <c r="B21" s="29" t="s">
        <v>24</v>
      </c>
      <c r="C21" s="29">
        <v>90</v>
      </c>
      <c r="D21" s="11">
        <f t="shared" si="0"/>
        <v>928.62</v>
      </c>
      <c r="E21" s="12">
        <f t="shared" si="1"/>
        <v>69300</v>
      </c>
      <c r="F21" s="10">
        <f t="shared" si="2"/>
        <v>4643.1</v>
      </c>
    </row>
    <row r="22" s="1" customFormat="1" spans="1:6">
      <c r="A22" s="9">
        <v>16</v>
      </c>
      <c r="B22" s="29" t="s">
        <v>25</v>
      </c>
      <c r="C22" s="29">
        <v>37</v>
      </c>
      <c r="D22" s="11">
        <f t="shared" si="0"/>
        <v>381.766</v>
      </c>
      <c r="E22" s="12">
        <f t="shared" si="1"/>
        <v>28490</v>
      </c>
      <c r="F22" s="10">
        <f t="shared" si="2"/>
        <v>1908.83</v>
      </c>
    </row>
    <row r="23" s="1" customFormat="1" spans="1:6">
      <c r="A23" s="9">
        <v>17</v>
      </c>
      <c r="B23" s="29" t="s">
        <v>26</v>
      </c>
      <c r="C23" s="29">
        <v>60</v>
      </c>
      <c r="D23" s="11">
        <f t="shared" si="0"/>
        <v>619.08</v>
      </c>
      <c r="E23" s="12">
        <f t="shared" si="1"/>
        <v>46200</v>
      </c>
      <c r="F23" s="10">
        <f t="shared" si="2"/>
        <v>3095.4</v>
      </c>
    </row>
    <row r="24" s="1" customFormat="1" spans="1:6">
      <c r="A24" s="9">
        <v>18</v>
      </c>
      <c r="B24" s="29" t="s">
        <v>27</v>
      </c>
      <c r="C24" s="29">
        <v>90</v>
      </c>
      <c r="D24" s="11">
        <f t="shared" si="0"/>
        <v>928.62</v>
      </c>
      <c r="E24" s="12">
        <f t="shared" si="1"/>
        <v>69300</v>
      </c>
      <c r="F24" s="10">
        <f t="shared" si="2"/>
        <v>4643.1</v>
      </c>
    </row>
    <row r="25" s="1" customFormat="1" spans="1:6">
      <c r="A25" s="9">
        <v>19</v>
      </c>
      <c r="B25" s="29" t="s">
        <v>28</v>
      </c>
      <c r="C25" s="29">
        <v>65</v>
      </c>
      <c r="D25" s="11">
        <f t="shared" ref="D25:D33" si="3">C25*10.318</f>
        <v>670.67</v>
      </c>
      <c r="E25" s="12">
        <f t="shared" si="1"/>
        <v>50050</v>
      </c>
      <c r="F25" s="10">
        <f t="shared" si="2"/>
        <v>3353.35</v>
      </c>
    </row>
    <row r="26" s="1" customFormat="1" spans="1:6">
      <c r="A26" s="9">
        <v>20</v>
      </c>
      <c r="B26" s="29" t="s">
        <v>29</v>
      </c>
      <c r="C26" s="29">
        <v>90</v>
      </c>
      <c r="D26" s="11">
        <f t="shared" si="3"/>
        <v>928.62</v>
      </c>
      <c r="E26" s="12">
        <f t="shared" si="1"/>
        <v>69300</v>
      </c>
      <c r="F26" s="10">
        <f t="shared" si="2"/>
        <v>4643.1</v>
      </c>
    </row>
    <row r="27" s="1" customFormat="1" spans="1:6">
      <c r="A27" s="9">
        <v>21</v>
      </c>
      <c r="B27" s="29" t="s">
        <v>30</v>
      </c>
      <c r="C27" s="29">
        <v>65</v>
      </c>
      <c r="D27" s="11">
        <f t="shared" si="3"/>
        <v>670.67</v>
      </c>
      <c r="E27" s="12">
        <f t="shared" si="1"/>
        <v>50050</v>
      </c>
      <c r="F27" s="10">
        <f t="shared" si="2"/>
        <v>3353.35</v>
      </c>
    </row>
    <row r="28" s="1" customFormat="1" spans="1:6">
      <c r="A28" s="9">
        <v>22</v>
      </c>
      <c r="B28" s="29" t="s">
        <v>31</v>
      </c>
      <c r="C28" s="29">
        <v>90</v>
      </c>
      <c r="D28" s="11">
        <f t="shared" si="3"/>
        <v>928.62</v>
      </c>
      <c r="E28" s="12">
        <f t="shared" si="1"/>
        <v>69300</v>
      </c>
      <c r="F28" s="10">
        <f t="shared" si="2"/>
        <v>4643.1</v>
      </c>
    </row>
    <row r="29" s="1" customFormat="1" spans="1:6">
      <c r="A29" s="9">
        <v>23</v>
      </c>
      <c r="B29" s="29" t="s">
        <v>32</v>
      </c>
      <c r="C29" s="29">
        <v>30</v>
      </c>
      <c r="D29" s="11">
        <f t="shared" si="3"/>
        <v>309.54</v>
      </c>
      <c r="E29" s="12">
        <f t="shared" si="1"/>
        <v>23100</v>
      </c>
      <c r="F29" s="10">
        <f t="shared" si="2"/>
        <v>1547.7</v>
      </c>
    </row>
    <row r="30" s="1" customFormat="1" spans="1:6">
      <c r="A30" s="9">
        <v>24</v>
      </c>
      <c r="B30" s="29" t="s">
        <v>33</v>
      </c>
      <c r="C30" s="29">
        <v>55</v>
      </c>
      <c r="D30" s="11">
        <f t="shared" si="3"/>
        <v>567.49</v>
      </c>
      <c r="E30" s="12">
        <f t="shared" si="1"/>
        <v>42350</v>
      </c>
      <c r="F30" s="10">
        <f t="shared" si="2"/>
        <v>2837.45</v>
      </c>
    </row>
    <row r="31" s="1" customFormat="1" spans="1:6">
      <c r="A31" s="9">
        <v>25</v>
      </c>
      <c r="B31" s="29" t="s">
        <v>34</v>
      </c>
      <c r="C31" s="29">
        <v>60</v>
      </c>
      <c r="D31" s="11">
        <f t="shared" si="3"/>
        <v>619.08</v>
      </c>
      <c r="E31" s="12">
        <f t="shared" si="1"/>
        <v>46200</v>
      </c>
      <c r="F31" s="10">
        <f t="shared" si="2"/>
        <v>3095.4</v>
      </c>
    </row>
    <row r="32" s="1" customFormat="1" spans="1:6">
      <c r="A32" s="9">
        <v>26</v>
      </c>
      <c r="B32" s="29" t="s">
        <v>35</v>
      </c>
      <c r="C32" s="29">
        <v>90</v>
      </c>
      <c r="D32" s="11">
        <f t="shared" si="3"/>
        <v>928.62</v>
      </c>
      <c r="E32" s="12">
        <f t="shared" si="1"/>
        <v>69300</v>
      </c>
      <c r="F32" s="10">
        <f t="shared" si="2"/>
        <v>4643.1</v>
      </c>
    </row>
    <row r="33" s="1" customFormat="1" spans="1:6">
      <c r="A33" s="9">
        <v>27</v>
      </c>
      <c r="B33" s="29" t="s">
        <v>36</v>
      </c>
      <c r="C33" s="29">
        <v>86</v>
      </c>
      <c r="D33" s="11">
        <f t="shared" si="3"/>
        <v>887.348</v>
      </c>
      <c r="E33" s="12">
        <f t="shared" si="1"/>
        <v>66220</v>
      </c>
      <c r="F33" s="10">
        <f t="shared" si="2"/>
        <v>4436.74</v>
      </c>
    </row>
    <row r="34" s="1" customFormat="1" spans="1:6">
      <c r="A34" s="9">
        <v>28</v>
      </c>
      <c r="B34" s="29" t="s">
        <v>37</v>
      </c>
      <c r="C34" s="29">
        <v>84</v>
      </c>
      <c r="D34" s="11">
        <f>C34*10.318</f>
        <v>866.712</v>
      </c>
      <c r="E34" s="12">
        <f>C34*770</f>
        <v>64680</v>
      </c>
      <c r="F34" s="10">
        <f>C34*51.59</f>
        <v>4333.56</v>
      </c>
    </row>
    <row r="35" s="1" customFormat="1" spans="1:6">
      <c r="A35" s="9">
        <v>29</v>
      </c>
      <c r="B35" s="29" t="s">
        <v>38</v>
      </c>
      <c r="C35" s="29">
        <v>90</v>
      </c>
      <c r="D35" s="11">
        <f>C35*10.318</f>
        <v>928.62</v>
      </c>
      <c r="E35" s="12">
        <f>C35*770</f>
        <v>69300</v>
      </c>
      <c r="F35" s="10">
        <f>C35*51.59</f>
        <v>4643.1</v>
      </c>
    </row>
    <row r="36" s="1" customFormat="1" spans="1:6">
      <c r="A36" s="9">
        <v>30</v>
      </c>
      <c r="B36" s="29" t="s">
        <v>39</v>
      </c>
      <c r="C36" s="29">
        <v>25</v>
      </c>
      <c r="D36" s="11">
        <f>C36*10.318</f>
        <v>257.95</v>
      </c>
      <c r="E36" s="12">
        <f>C36*770</f>
        <v>19250</v>
      </c>
      <c r="F36" s="10">
        <f>C36*51.59</f>
        <v>1289.75</v>
      </c>
    </row>
    <row r="37" s="1" customFormat="1" spans="1:6">
      <c r="A37" s="9">
        <v>31</v>
      </c>
      <c r="B37" s="29" t="s">
        <v>40</v>
      </c>
      <c r="C37" s="29">
        <v>60</v>
      </c>
      <c r="D37" s="11">
        <f>C37*10.318</f>
        <v>619.08</v>
      </c>
      <c r="E37" s="12">
        <f>C37*770</f>
        <v>46200</v>
      </c>
      <c r="F37" s="10">
        <f>C37*51.59</f>
        <v>3095.4</v>
      </c>
    </row>
    <row r="38" s="1" customFormat="1" spans="1:6">
      <c r="A38" s="9">
        <v>32</v>
      </c>
      <c r="B38" s="29" t="s">
        <v>41</v>
      </c>
      <c r="C38" s="29">
        <v>20</v>
      </c>
      <c r="D38" s="11">
        <f>C38*10.318</f>
        <v>206.36</v>
      </c>
      <c r="E38" s="12">
        <f>C38*770</f>
        <v>15400</v>
      </c>
      <c r="F38" s="10">
        <f>C38*51.59</f>
        <v>1031.8</v>
      </c>
    </row>
    <row r="39" s="1" customFormat="1" spans="1:6">
      <c r="A39" s="9">
        <v>33</v>
      </c>
      <c r="B39" s="29" t="s">
        <v>42</v>
      </c>
      <c r="C39" s="29">
        <v>430</v>
      </c>
      <c r="D39" s="11">
        <f>C39*10.318</f>
        <v>4436.74</v>
      </c>
      <c r="E39" s="12">
        <f>C39*770</f>
        <v>331100</v>
      </c>
      <c r="F39" s="10">
        <f>C39*51.59</f>
        <v>22183.7</v>
      </c>
    </row>
    <row r="40" s="1" customFormat="1" spans="1:6">
      <c r="A40" s="9">
        <v>34</v>
      </c>
      <c r="B40" s="29" t="s">
        <v>43</v>
      </c>
      <c r="C40" s="29">
        <v>260</v>
      </c>
      <c r="D40" s="11">
        <f>C40*10.318</f>
        <v>2682.68</v>
      </c>
      <c r="E40" s="12">
        <f>C40*770</f>
        <v>200200</v>
      </c>
      <c r="F40" s="10">
        <f>C40*51.59</f>
        <v>13413.4</v>
      </c>
    </row>
    <row r="41" s="1" customFormat="1" spans="1:6">
      <c r="A41" s="9"/>
      <c r="B41" s="10"/>
      <c r="C41" s="10"/>
      <c r="D41" s="11"/>
      <c r="E41" s="12"/>
      <c r="F41" s="10"/>
    </row>
    <row r="42" s="1" customFormat="1" spans="1:6">
      <c r="A42" s="9"/>
      <c r="B42" s="10"/>
      <c r="C42" s="10"/>
      <c r="D42" s="11"/>
      <c r="E42" s="12"/>
      <c r="F42" s="10"/>
    </row>
    <row r="43" s="1" customFormat="1" spans="1:6">
      <c r="A43" s="9"/>
      <c r="B43" s="10"/>
      <c r="C43" s="10"/>
      <c r="D43" s="11"/>
      <c r="E43" s="12"/>
      <c r="F43" s="10"/>
    </row>
    <row r="44" s="1" customFormat="1" spans="1:6">
      <c r="A44" s="9"/>
      <c r="B44" s="10"/>
      <c r="C44" s="10"/>
      <c r="D44" s="11"/>
      <c r="E44" s="12"/>
      <c r="F44" s="10"/>
    </row>
    <row r="45" s="1" customFormat="1" spans="1:6">
      <c r="A45" s="9"/>
      <c r="B45" s="10"/>
      <c r="C45" s="10"/>
      <c r="D45" s="11"/>
      <c r="E45" s="12"/>
      <c r="F45" s="10"/>
    </row>
    <row r="46" s="1" customFormat="1" spans="1:6">
      <c r="A46" s="9"/>
      <c r="B46" s="10"/>
      <c r="C46" s="10"/>
      <c r="D46" s="11"/>
      <c r="E46" s="12"/>
      <c r="F46" s="10"/>
    </row>
    <row r="47" s="1" customFormat="1" spans="1:6">
      <c r="A47" s="18" t="s">
        <v>44</v>
      </c>
      <c r="B47" s="14"/>
      <c r="C47" s="10">
        <f>SUM(C7:C46)</f>
        <v>2372</v>
      </c>
      <c r="D47" s="10">
        <f>SUM(D7:D46)</f>
        <v>24474.296</v>
      </c>
      <c r="E47" s="10">
        <f>SUM(E7:E46)</f>
        <v>1826440</v>
      </c>
      <c r="F47" s="10">
        <f>SUM(F7:F46)</f>
        <v>122371.48</v>
      </c>
    </row>
    <row r="48" s="34" customFormat="1"/>
    <row r="49" s="34" customFormat="1"/>
    <row r="50" s="34" customFormat="1"/>
    <row r="51" s="34" customFormat="1"/>
    <row r="52" s="34" customFormat="1"/>
    <row r="53" s="34" customFormat="1"/>
    <row r="54" s="34" customFormat="1"/>
    <row r="55" s="34" customFormat="1"/>
    <row r="56" s="34" customFormat="1"/>
    <row r="57" s="34" customFormat="1"/>
    <row r="58" s="34" customFormat="1"/>
    <row r="59" s="34" customFormat="1"/>
    <row r="60" s="34" customFormat="1"/>
    <row r="61" s="34" customFormat="1"/>
    <row r="62" s="34" customFormat="1"/>
    <row r="63" s="34" customFormat="1"/>
    <row r="64" s="34" customFormat="1"/>
    <row r="65" s="34" customFormat="1"/>
    <row r="66" s="34" customFormat="1"/>
    <row r="67" s="34" customFormat="1"/>
    <row r="68" s="34" customFormat="1"/>
    <row r="69" s="34" customFormat="1"/>
    <row r="70" s="34" customFormat="1"/>
    <row r="71" s="34" customFormat="1"/>
    <row r="72" s="34" customFormat="1"/>
    <row r="73" s="34" customFormat="1"/>
    <row r="74" s="34" customFormat="1"/>
    <row r="75" s="34" customFormat="1"/>
    <row r="76" s="34" customFormat="1"/>
    <row r="77" s="34" customFormat="1"/>
    <row r="78" s="34" customFormat="1"/>
    <row r="79" s="34" customFormat="1"/>
    <row r="80" s="34" customFormat="1"/>
    <row r="81" s="34" customFormat="1"/>
    <row r="82" s="34" customFormat="1"/>
    <row r="83" s="34" customFormat="1"/>
    <row r="84" s="34" customFormat="1"/>
    <row r="85" s="34" customFormat="1"/>
    <row r="86" s="34" customFormat="1"/>
    <row r="87" s="34" customFormat="1"/>
    <row r="88" s="34" customFormat="1"/>
    <row r="89" s="34" customFormat="1"/>
    <row r="90" s="34" customFormat="1"/>
    <row r="91" s="34" customFormat="1"/>
    <row r="92" s="34" customFormat="1"/>
    <row r="93" s="34" customFormat="1"/>
    <row r="94" s="34" customFormat="1"/>
    <row r="95" s="34" customFormat="1"/>
    <row r="96" s="34" customFormat="1"/>
    <row r="97" s="34" customFormat="1"/>
    <row r="98" s="34" customFormat="1"/>
    <row r="99" s="34" customFormat="1"/>
    <row r="100" s="34" customFormat="1"/>
    <row r="101" s="34" customFormat="1"/>
    <row r="102" s="34" customFormat="1"/>
    <row r="103" s="34" customFormat="1"/>
    <row r="104" s="34" customFormat="1"/>
    <row r="105" s="34" customFormat="1"/>
    <row r="106" s="34" customFormat="1"/>
    <row r="107" s="34" customFormat="1"/>
    <row r="108" s="34" customFormat="1"/>
    <row r="109" s="34" customFormat="1"/>
    <row r="110" s="34" customFormat="1"/>
    <row r="111" s="34" customFormat="1"/>
    <row r="112" s="34" customFormat="1"/>
    <row r="113" s="34" customFormat="1"/>
    <row r="114" s="34" customFormat="1"/>
    <row r="115" s="34" customFormat="1"/>
    <row r="116" s="34" customFormat="1"/>
    <row r="117" s="34" customFormat="1"/>
    <row r="118" s="34" customFormat="1"/>
    <row r="119" s="34" customFormat="1"/>
    <row r="120" s="34" customFormat="1"/>
    <row r="121" s="34" customFormat="1"/>
    <row r="122" s="34" customFormat="1"/>
    <row r="123" s="34" customFormat="1"/>
    <row r="124" s="34" customFormat="1"/>
    <row r="125" s="34" customFormat="1"/>
    <row r="126" s="34" customFormat="1"/>
    <row r="127" s="34" customFormat="1"/>
    <row r="128" s="34" customFormat="1"/>
    <row r="129" s="34" customFormat="1"/>
    <row r="130" s="34" customFormat="1"/>
    <row r="131" s="34" customFormat="1"/>
    <row r="132" s="34" customFormat="1"/>
    <row r="133" s="34" customFormat="1"/>
    <row r="134" s="34" customFormat="1"/>
    <row r="135" s="34" customFormat="1"/>
    <row r="136" s="34" customFormat="1"/>
    <row r="137" s="34" customFormat="1"/>
    <row r="138" s="34" customFormat="1"/>
    <row r="139" s="34" customFormat="1"/>
    <row r="140" s="34" customFormat="1"/>
    <row r="141" s="34" customFormat="1"/>
    <row r="142" s="34" customFormat="1"/>
    <row r="143" s="34" customFormat="1"/>
    <row r="144" s="34" customFormat="1"/>
    <row r="145" s="34" customFormat="1"/>
    <row r="146" s="34" customFormat="1"/>
    <row r="147" s="34" customFormat="1"/>
    <row r="148" s="34" customFormat="1"/>
    <row r="149" s="34" customFormat="1"/>
    <row r="150" s="34" customFormat="1"/>
    <row r="151" s="34" customFormat="1"/>
    <row r="152" s="34" customFormat="1"/>
    <row r="153" s="34" customFormat="1"/>
    <row r="154" s="34" customFormat="1"/>
    <row r="155" s="34" customFormat="1"/>
    <row r="156" s="34" customFormat="1"/>
    <row r="157" s="34" customFormat="1"/>
    <row r="158" s="34" customFormat="1"/>
    <row r="159" s="34" customFormat="1"/>
    <row r="160" s="34" customFormat="1"/>
    <row r="161" s="34" customFormat="1"/>
    <row r="162" s="34" customFormat="1"/>
    <row r="163" s="34" customFormat="1"/>
    <row r="164" s="34" customFormat="1"/>
    <row r="165" s="34" customFormat="1"/>
    <row r="166" s="34" customFormat="1"/>
    <row r="167" s="34" customFormat="1"/>
    <row r="168" s="34" customFormat="1"/>
    <row r="169" s="34" customFormat="1"/>
    <row r="170" s="34" customFormat="1"/>
    <row r="171" s="34" customFormat="1"/>
    <row r="172" s="34" customFormat="1"/>
    <row r="173" s="34" customFormat="1"/>
    <row r="174" s="34" customFormat="1"/>
    <row r="175" s="34" customFormat="1"/>
    <row r="176" s="34" customFormat="1"/>
    <row r="177" s="34" customFormat="1"/>
    <row r="178" s="34" customFormat="1"/>
    <row r="179" s="34" customFormat="1"/>
    <row r="180" s="34" customFormat="1"/>
    <row r="181" s="34" customFormat="1"/>
    <row r="182" s="34" customFormat="1"/>
    <row r="183" s="34" customFormat="1"/>
    <row r="184" s="34" customFormat="1"/>
    <row r="185" s="34" customFormat="1"/>
    <row r="186" s="34" customFormat="1"/>
    <row r="187" s="34" customFormat="1"/>
    <row r="188" s="34" customFormat="1"/>
    <row r="189" s="34" customFormat="1"/>
    <row r="190" s="34" customFormat="1"/>
    <row r="191" s="34" customFormat="1"/>
    <row r="192" s="34" customFormat="1"/>
    <row r="193" s="34" customFormat="1"/>
    <row r="194" s="34" customFormat="1"/>
    <row r="195" s="34" customFormat="1"/>
    <row r="196" s="34" customFormat="1"/>
    <row r="197" s="34" customFormat="1"/>
    <row r="198" s="34" customFormat="1"/>
    <row r="199" s="34" customFormat="1"/>
    <row r="200" s="34" customFormat="1"/>
    <row r="201" s="34" customFormat="1"/>
    <row r="202" s="34" customFormat="1"/>
    <row r="203" s="34" customFormat="1"/>
    <row r="204" s="34" customFormat="1"/>
    <row r="205" s="34" customFormat="1"/>
    <row r="206" s="34" customFormat="1"/>
    <row r="207" s="34" customFormat="1"/>
    <row r="208" s="34" customFormat="1"/>
    <row r="209" s="34" customFormat="1"/>
    <row r="210" s="34" customFormat="1"/>
    <row r="211" s="34" customFormat="1"/>
    <row r="212" s="34" customFormat="1"/>
    <row r="213" s="34" customFormat="1"/>
    <row r="214" s="34" customFormat="1"/>
    <row r="215" s="34" customFormat="1"/>
    <row r="216" s="34" customFormat="1"/>
    <row r="217" s="34" customFormat="1"/>
    <row r="218" s="34" customFormat="1"/>
    <row r="219" s="34" customFormat="1"/>
    <row r="220" s="34" customFormat="1"/>
    <row r="221" s="34" customFormat="1"/>
    <row r="222" s="34" customFormat="1"/>
    <row r="223" s="34" customFormat="1"/>
    <row r="224" s="34" customFormat="1"/>
    <row r="225" s="34" customFormat="1"/>
    <row r="226" s="34" customFormat="1"/>
    <row r="227" s="34" customFormat="1"/>
    <row r="228" s="34" customFormat="1"/>
    <row r="229" s="34" customFormat="1"/>
    <row r="230" s="34" customFormat="1"/>
    <row r="231" s="34" customFormat="1"/>
    <row r="232" s="34" customFormat="1"/>
    <row r="233" s="34" customFormat="1"/>
    <row r="234" s="34" customFormat="1"/>
    <row r="235" s="34" customFormat="1"/>
    <row r="236" s="34" customFormat="1"/>
    <row r="237" s="34" customFormat="1"/>
    <row r="238" s="34" customFormat="1"/>
    <row r="239" s="34" customFormat="1"/>
    <row r="240" s="34" customFormat="1"/>
    <row r="241" s="34" customFormat="1"/>
    <row r="242" s="34" customFormat="1"/>
    <row r="243" s="34" customFormat="1"/>
    <row r="244" s="34" customFormat="1"/>
    <row r="245" s="34" customFormat="1"/>
    <row r="246" s="34" customFormat="1"/>
    <row r="247" s="34" customFormat="1"/>
    <row r="248" s="34" customFormat="1"/>
    <row r="249" s="34" customFormat="1"/>
    <row r="250" s="34" customFormat="1"/>
    <row r="251" s="34" customFormat="1"/>
    <row r="252" s="34" customFormat="1"/>
    <row r="253" s="34" customFormat="1"/>
    <row r="254" s="34" customFormat="1"/>
    <row r="255" s="34" customFormat="1"/>
    <row r="256" s="34" customFormat="1"/>
    <row r="257" s="34" customFormat="1"/>
    <row r="258" s="34" customFormat="1"/>
    <row r="259" s="34" customFormat="1"/>
    <row r="260" s="34" customFormat="1"/>
    <row r="261" s="34" customFormat="1"/>
    <row r="262" s="34" customFormat="1"/>
    <row r="263" s="34" customFormat="1"/>
    <row r="264" s="34" customFormat="1"/>
    <row r="265" s="34" customFormat="1"/>
    <row r="266" s="34" customFormat="1"/>
    <row r="267" s="34" customFormat="1"/>
    <row r="268" s="34" customFormat="1"/>
    <row r="269" s="34" customFormat="1"/>
    <row r="270" s="34" customFormat="1"/>
    <row r="271" s="34" customFormat="1"/>
    <row r="272" s="34" customFormat="1"/>
    <row r="273" s="34" customFormat="1"/>
    <row r="274" s="34" customFormat="1"/>
    <row r="275" s="34" customFormat="1"/>
    <row r="276" s="34" customFormat="1"/>
    <row r="277" s="34" customFormat="1"/>
    <row r="278" s="34" customFormat="1"/>
    <row r="279" s="34" customFormat="1"/>
    <row r="280" s="34" customFormat="1"/>
    <row r="281" s="34" customFormat="1"/>
    <row r="282" s="34" customFormat="1"/>
    <row r="283" s="34" customFormat="1"/>
    <row r="284" s="34" customFormat="1"/>
    <row r="285" s="34" customFormat="1"/>
    <row r="286" s="34" customFormat="1"/>
    <row r="287" s="34" customFormat="1"/>
    <row r="288" s="34" customFormat="1"/>
    <row r="289" s="34" customFormat="1"/>
    <row r="290" s="34" customFormat="1"/>
    <row r="291" s="34" customFormat="1"/>
    <row r="292" s="34" customFormat="1"/>
  </sheetData>
  <mergeCells count="11">
    <mergeCell ref="A1:F1"/>
    <mergeCell ref="A2:F2"/>
    <mergeCell ref="A3:F3"/>
    <mergeCell ref="A4:F4"/>
    <mergeCell ref="A47:B4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zoomScale="90" zoomScaleNormal="90" topLeftCell="A68" workbookViewId="0">
      <selection activeCell="C100" sqref="C10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45</v>
      </c>
      <c r="B3" s="4"/>
      <c r="C3" s="4"/>
      <c r="D3" s="4"/>
      <c r="E3" s="4"/>
      <c r="F3" s="4"/>
    </row>
    <row r="4" ht="15" customHeight="1" spans="1:6">
      <c r="A4" s="4" t="s">
        <v>46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8" t="s">
        <v>47</v>
      </c>
      <c r="C7" s="20">
        <v>50</v>
      </c>
      <c r="D7" s="11">
        <f>C7*10.318</f>
        <v>515.9</v>
      </c>
      <c r="E7" s="12">
        <f>C7*770</f>
        <v>38500</v>
      </c>
      <c r="F7" s="10">
        <f>C7*51.59</f>
        <v>2579.5</v>
      </c>
    </row>
    <row r="8" s="1" customFormat="1" spans="1:6">
      <c r="A8" s="9">
        <v>2</v>
      </c>
      <c r="B8" s="28" t="s">
        <v>48</v>
      </c>
      <c r="C8" s="20">
        <v>2</v>
      </c>
      <c r="D8" s="11">
        <f t="shared" ref="D8:D39" si="0">C8*10.318</f>
        <v>20.636</v>
      </c>
      <c r="E8" s="12">
        <f t="shared" ref="E8:E39" si="1">C8*770</f>
        <v>1540</v>
      </c>
      <c r="F8" s="10">
        <f t="shared" ref="F8:F39" si="2">C8*51.59</f>
        <v>103.18</v>
      </c>
    </row>
    <row r="9" s="1" customFormat="1" spans="1:6">
      <c r="A9" s="9">
        <v>3</v>
      </c>
      <c r="B9" s="28" t="s">
        <v>49</v>
      </c>
      <c r="C9" s="20">
        <v>30</v>
      </c>
      <c r="D9" s="11">
        <f t="shared" si="0"/>
        <v>309.54</v>
      </c>
      <c r="E9" s="12">
        <f t="shared" si="1"/>
        <v>23100</v>
      </c>
      <c r="F9" s="10">
        <f t="shared" si="2"/>
        <v>1547.7</v>
      </c>
    </row>
    <row r="10" s="1" customFormat="1" spans="1:6">
      <c r="A10" s="9">
        <v>4</v>
      </c>
      <c r="B10" s="28" t="s">
        <v>50</v>
      </c>
      <c r="C10" s="20">
        <v>48</v>
      </c>
      <c r="D10" s="11">
        <f t="shared" si="0"/>
        <v>495.264</v>
      </c>
      <c r="E10" s="12">
        <f t="shared" si="1"/>
        <v>36960</v>
      </c>
      <c r="F10" s="10">
        <f t="shared" si="2"/>
        <v>2476.32</v>
      </c>
    </row>
    <row r="11" s="1" customFormat="1" spans="1:6">
      <c r="A11" s="9">
        <v>5</v>
      </c>
      <c r="B11" s="28" t="s">
        <v>51</v>
      </c>
      <c r="C11" s="20">
        <v>15</v>
      </c>
      <c r="D11" s="11">
        <f t="shared" si="0"/>
        <v>154.77</v>
      </c>
      <c r="E11" s="12">
        <f t="shared" si="1"/>
        <v>11550</v>
      </c>
      <c r="F11" s="10">
        <f t="shared" si="2"/>
        <v>773.85</v>
      </c>
    </row>
    <row r="12" s="1" customFormat="1" spans="1:6">
      <c r="A12" s="9">
        <v>6</v>
      </c>
      <c r="B12" s="28" t="s">
        <v>52</v>
      </c>
      <c r="C12" s="20">
        <v>5</v>
      </c>
      <c r="D12" s="11">
        <f t="shared" si="0"/>
        <v>51.59</v>
      </c>
      <c r="E12" s="12">
        <f t="shared" si="1"/>
        <v>3850</v>
      </c>
      <c r="F12" s="10">
        <f t="shared" si="2"/>
        <v>257.95</v>
      </c>
    </row>
    <row r="13" s="1" customFormat="1" spans="1:6">
      <c r="A13" s="9">
        <v>7</v>
      </c>
      <c r="B13" s="28" t="s">
        <v>53</v>
      </c>
      <c r="C13" s="20">
        <v>8</v>
      </c>
      <c r="D13" s="11">
        <f t="shared" si="0"/>
        <v>82.544</v>
      </c>
      <c r="E13" s="12">
        <f t="shared" si="1"/>
        <v>6160</v>
      </c>
      <c r="F13" s="10">
        <f t="shared" si="2"/>
        <v>412.72</v>
      </c>
    </row>
    <row r="14" s="1" customFormat="1" spans="1:6">
      <c r="A14" s="9">
        <v>8</v>
      </c>
      <c r="B14" s="28" t="s">
        <v>54</v>
      </c>
      <c r="C14" s="20">
        <v>3</v>
      </c>
      <c r="D14" s="11">
        <f t="shared" si="0"/>
        <v>30.954</v>
      </c>
      <c r="E14" s="12">
        <f t="shared" si="1"/>
        <v>2310</v>
      </c>
      <c r="F14" s="10">
        <f t="shared" si="2"/>
        <v>154.77</v>
      </c>
    </row>
    <row r="15" s="1" customFormat="1" spans="1:6">
      <c r="A15" s="9">
        <v>9</v>
      </c>
      <c r="B15" s="28" t="s">
        <v>55</v>
      </c>
      <c r="C15" s="20">
        <v>32</v>
      </c>
      <c r="D15" s="11">
        <f t="shared" si="0"/>
        <v>330.176</v>
      </c>
      <c r="E15" s="12">
        <f t="shared" si="1"/>
        <v>24640</v>
      </c>
      <c r="F15" s="10">
        <f t="shared" si="2"/>
        <v>1650.88</v>
      </c>
    </row>
    <row r="16" s="1" customFormat="1" spans="1:6">
      <c r="A16" s="9">
        <v>10</v>
      </c>
      <c r="B16" s="28" t="s">
        <v>56</v>
      </c>
      <c r="C16" s="20">
        <v>30</v>
      </c>
      <c r="D16" s="11">
        <f t="shared" si="0"/>
        <v>309.54</v>
      </c>
      <c r="E16" s="12">
        <f t="shared" si="1"/>
        <v>23100</v>
      </c>
      <c r="F16" s="10">
        <f t="shared" si="2"/>
        <v>1547.7</v>
      </c>
    </row>
    <row r="17" s="1" customFormat="1" spans="1:6">
      <c r="A17" s="9">
        <v>11</v>
      </c>
      <c r="B17" s="28" t="s">
        <v>57</v>
      </c>
      <c r="C17" s="20">
        <v>90</v>
      </c>
      <c r="D17" s="11">
        <f t="shared" si="0"/>
        <v>928.62</v>
      </c>
      <c r="E17" s="12">
        <f t="shared" si="1"/>
        <v>69300</v>
      </c>
      <c r="F17" s="10">
        <f t="shared" si="2"/>
        <v>4643.1</v>
      </c>
    </row>
    <row r="18" s="1" customFormat="1" spans="1:6">
      <c r="A18" s="9">
        <v>12</v>
      </c>
      <c r="B18" s="31" t="s">
        <v>58</v>
      </c>
      <c r="C18" s="20">
        <v>25</v>
      </c>
      <c r="D18" s="11">
        <f t="shared" si="0"/>
        <v>257.95</v>
      </c>
      <c r="E18" s="12">
        <f t="shared" si="1"/>
        <v>19250</v>
      </c>
      <c r="F18" s="10">
        <f t="shared" si="2"/>
        <v>1289.75</v>
      </c>
    </row>
    <row r="19" s="1" customFormat="1" spans="1:6">
      <c r="A19" s="9">
        <v>13</v>
      </c>
      <c r="B19" s="28" t="s">
        <v>59</v>
      </c>
      <c r="C19" s="20">
        <v>20</v>
      </c>
      <c r="D19" s="11">
        <f t="shared" si="0"/>
        <v>206.36</v>
      </c>
      <c r="E19" s="12">
        <f t="shared" si="1"/>
        <v>15400</v>
      </c>
      <c r="F19" s="10">
        <f t="shared" si="2"/>
        <v>1031.8</v>
      </c>
    </row>
    <row r="20" s="1" customFormat="1" spans="1:6">
      <c r="A20" s="9">
        <v>14</v>
      </c>
      <c r="B20" s="28" t="s">
        <v>60</v>
      </c>
      <c r="C20" s="20">
        <v>18</v>
      </c>
      <c r="D20" s="11">
        <f t="shared" si="0"/>
        <v>185.724</v>
      </c>
      <c r="E20" s="12">
        <f t="shared" si="1"/>
        <v>13860</v>
      </c>
      <c r="F20" s="10">
        <f t="shared" si="2"/>
        <v>928.62</v>
      </c>
    </row>
    <row r="21" s="1" customFormat="1" spans="1:6">
      <c r="A21" s="9">
        <v>15</v>
      </c>
      <c r="B21" s="28" t="s">
        <v>61</v>
      </c>
      <c r="C21" s="20">
        <v>20</v>
      </c>
      <c r="D21" s="11">
        <f t="shared" si="0"/>
        <v>206.36</v>
      </c>
      <c r="E21" s="12">
        <f t="shared" si="1"/>
        <v>15400</v>
      </c>
      <c r="F21" s="10">
        <f t="shared" si="2"/>
        <v>1031.8</v>
      </c>
    </row>
    <row r="22" s="1" customFormat="1" spans="1:6">
      <c r="A22" s="9">
        <v>16</v>
      </c>
      <c r="B22" s="28" t="s">
        <v>62</v>
      </c>
      <c r="C22" s="20">
        <v>2</v>
      </c>
      <c r="D22" s="11">
        <f t="shared" si="0"/>
        <v>20.636</v>
      </c>
      <c r="E22" s="12">
        <f t="shared" si="1"/>
        <v>1540</v>
      </c>
      <c r="F22" s="10">
        <f t="shared" si="2"/>
        <v>103.18</v>
      </c>
    </row>
    <row r="23" s="1" customFormat="1" spans="1:6">
      <c r="A23" s="9">
        <v>17</v>
      </c>
      <c r="B23" s="28" t="s">
        <v>63</v>
      </c>
      <c r="C23" s="20">
        <v>30</v>
      </c>
      <c r="D23" s="11">
        <f t="shared" si="0"/>
        <v>309.54</v>
      </c>
      <c r="E23" s="12">
        <f t="shared" si="1"/>
        <v>23100</v>
      </c>
      <c r="F23" s="10">
        <f t="shared" si="2"/>
        <v>1547.7</v>
      </c>
    </row>
    <row r="24" s="1" customFormat="1" spans="1:6">
      <c r="A24" s="9">
        <v>18</v>
      </c>
      <c r="B24" s="28" t="s">
        <v>64</v>
      </c>
      <c r="C24" s="20">
        <v>20</v>
      </c>
      <c r="D24" s="11">
        <f t="shared" si="0"/>
        <v>206.36</v>
      </c>
      <c r="E24" s="12">
        <f t="shared" si="1"/>
        <v>15400</v>
      </c>
      <c r="F24" s="10">
        <f t="shared" si="2"/>
        <v>1031.8</v>
      </c>
    </row>
    <row r="25" s="1" customFormat="1" spans="1:6">
      <c r="A25" s="9">
        <v>19</v>
      </c>
      <c r="B25" s="28" t="s">
        <v>65</v>
      </c>
      <c r="C25" s="20">
        <v>10</v>
      </c>
      <c r="D25" s="11">
        <f t="shared" si="0"/>
        <v>103.18</v>
      </c>
      <c r="E25" s="12">
        <f t="shared" si="1"/>
        <v>7700</v>
      </c>
      <c r="F25" s="10">
        <f t="shared" si="2"/>
        <v>515.9</v>
      </c>
    </row>
    <row r="26" s="1" customFormat="1" spans="1:6">
      <c r="A26" s="9">
        <v>20</v>
      </c>
      <c r="B26" s="28" t="s">
        <v>66</v>
      </c>
      <c r="C26" s="20">
        <v>10</v>
      </c>
      <c r="D26" s="11">
        <f t="shared" si="0"/>
        <v>103.18</v>
      </c>
      <c r="E26" s="12">
        <f t="shared" si="1"/>
        <v>7700</v>
      </c>
      <c r="F26" s="10">
        <f t="shared" si="2"/>
        <v>515.9</v>
      </c>
    </row>
    <row r="27" s="1" customFormat="1" spans="1:6">
      <c r="A27" s="9">
        <v>21</v>
      </c>
      <c r="B27" s="28" t="s">
        <v>67</v>
      </c>
      <c r="C27" s="20">
        <v>20</v>
      </c>
      <c r="D27" s="11">
        <f t="shared" si="0"/>
        <v>206.36</v>
      </c>
      <c r="E27" s="12">
        <f t="shared" si="1"/>
        <v>15400</v>
      </c>
      <c r="F27" s="10">
        <f t="shared" si="2"/>
        <v>1031.8</v>
      </c>
    </row>
    <row r="28" s="1" customFormat="1" spans="1:6">
      <c r="A28" s="9">
        <v>22</v>
      </c>
      <c r="B28" s="28" t="s">
        <v>68</v>
      </c>
      <c r="C28" s="20">
        <v>60</v>
      </c>
      <c r="D28" s="11">
        <f t="shared" si="0"/>
        <v>619.08</v>
      </c>
      <c r="E28" s="12">
        <f t="shared" si="1"/>
        <v>46200</v>
      </c>
      <c r="F28" s="10">
        <f t="shared" si="2"/>
        <v>3095.4</v>
      </c>
    </row>
    <row r="29" s="1" customFormat="1" spans="1:6">
      <c r="A29" s="9">
        <v>23</v>
      </c>
      <c r="B29" s="28" t="s">
        <v>69</v>
      </c>
      <c r="C29" s="20">
        <v>10</v>
      </c>
      <c r="D29" s="11">
        <f t="shared" si="0"/>
        <v>103.18</v>
      </c>
      <c r="E29" s="12">
        <f t="shared" si="1"/>
        <v>7700</v>
      </c>
      <c r="F29" s="10">
        <f t="shared" si="2"/>
        <v>515.9</v>
      </c>
    </row>
    <row r="30" s="1" customFormat="1" spans="1:6">
      <c r="A30" s="9">
        <v>24</v>
      </c>
      <c r="B30" s="28" t="s">
        <v>70</v>
      </c>
      <c r="C30" s="20">
        <v>80</v>
      </c>
      <c r="D30" s="11">
        <f t="shared" si="0"/>
        <v>825.44</v>
      </c>
      <c r="E30" s="12">
        <f t="shared" si="1"/>
        <v>61600</v>
      </c>
      <c r="F30" s="10">
        <f t="shared" si="2"/>
        <v>4127.2</v>
      </c>
    </row>
    <row r="31" s="1" customFormat="1" spans="1:6">
      <c r="A31" s="9">
        <v>25</v>
      </c>
      <c r="B31" s="28" t="s">
        <v>71</v>
      </c>
      <c r="C31" s="20">
        <v>20</v>
      </c>
      <c r="D31" s="11">
        <f t="shared" si="0"/>
        <v>206.36</v>
      </c>
      <c r="E31" s="12">
        <f t="shared" si="1"/>
        <v>15400</v>
      </c>
      <c r="F31" s="10">
        <f t="shared" si="2"/>
        <v>1031.8</v>
      </c>
    </row>
    <row r="32" s="1" customFormat="1" spans="1:6">
      <c r="A32" s="9">
        <v>26</v>
      </c>
      <c r="B32" s="28" t="s">
        <v>72</v>
      </c>
      <c r="C32" s="20">
        <v>30</v>
      </c>
      <c r="D32" s="11">
        <f t="shared" si="0"/>
        <v>309.54</v>
      </c>
      <c r="E32" s="12">
        <f t="shared" si="1"/>
        <v>23100</v>
      </c>
      <c r="F32" s="10">
        <f t="shared" si="2"/>
        <v>1547.7</v>
      </c>
    </row>
    <row r="33" s="1" customFormat="1" spans="1:6">
      <c r="A33" s="9">
        <v>27</v>
      </c>
      <c r="B33" s="28" t="s">
        <v>73</v>
      </c>
      <c r="C33" s="20">
        <v>15.5</v>
      </c>
      <c r="D33" s="11">
        <f t="shared" si="0"/>
        <v>159.929</v>
      </c>
      <c r="E33" s="12">
        <f t="shared" si="1"/>
        <v>11935</v>
      </c>
      <c r="F33" s="10">
        <f t="shared" si="2"/>
        <v>799.645</v>
      </c>
    </row>
    <row r="34" s="1" customFormat="1" spans="1:6">
      <c r="A34" s="9">
        <v>28</v>
      </c>
      <c r="B34" s="28" t="s">
        <v>74</v>
      </c>
      <c r="C34" s="20">
        <v>20</v>
      </c>
      <c r="D34" s="11">
        <f t="shared" si="0"/>
        <v>206.36</v>
      </c>
      <c r="E34" s="12">
        <f t="shared" si="1"/>
        <v>15400</v>
      </c>
      <c r="F34" s="10">
        <f t="shared" si="2"/>
        <v>1031.8</v>
      </c>
    </row>
    <row r="35" s="1" customFormat="1" spans="1:6">
      <c r="A35" s="9">
        <v>29</v>
      </c>
      <c r="B35" s="28" t="s">
        <v>75</v>
      </c>
      <c r="C35" s="20">
        <v>70</v>
      </c>
      <c r="D35" s="11">
        <f t="shared" si="0"/>
        <v>722.26</v>
      </c>
      <c r="E35" s="12">
        <f t="shared" si="1"/>
        <v>53900</v>
      </c>
      <c r="F35" s="10">
        <f t="shared" si="2"/>
        <v>3611.3</v>
      </c>
    </row>
    <row r="36" s="1" customFormat="1" spans="1:6">
      <c r="A36" s="9">
        <v>30</v>
      </c>
      <c r="B36" s="28" t="s">
        <v>76</v>
      </c>
      <c r="C36" s="20">
        <v>10</v>
      </c>
      <c r="D36" s="11">
        <f t="shared" si="0"/>
        <v>103.18</v>
      </c>
      <c r="E36" s="12">
        <f t="shared" si="1"/>
        <v>7700</v>
      </c>
      <c r="F36" s="10">
        <f t="shared" si="2"/>
        <v>515.9</v>
      </c>
    </row>
    <row r="37" s="1" customFormat="1" spans="1:6">
      <c r="A37" s="9">
        <v>31</v>
      </c>
      <c r="B37" s="31" t="s">
        <v>77</v>
      </c>
      <c r="C37" s="20">
        <v>15</v>
      </c>
      <c r="D37" s="11">
        <f t="shared" si="0"/>
        <v>154.77</v>
      </c>
      <c r="E37" s="12">
        <f t="shared" si="1"/>
        <v>11550</v>
      </c>
      <c r="F37" s="10">
        <f t="shared" si="2"/>
        <v>773.85</v>
      </c>
    </row>
    <row r="38" s="1" customFormat="1" spans="1:6">
      <c r="A38" s="9">
        <v>32</v>
      </c>
      <c r="B38" s="28" t="s">
        <v>78</v>
      </c>
      <c r="C38" s="20">
        <v>20</v>
      </c>
      <c r="D38" s="11">
        <f t="shared" si="0"/>
        <v>206.36</v>
      </c>
      <c r="E38" s="12">
        <f t="shared" si="1"/>
        <v>15400</v>
      </c>
      <c r="F38" s="10">
        <f t="shared" si="2"/>
        <v>1031.8</v>
      </c>
    </row>
    <row r="39" s="1" customFormat="1" spans="1:6">
      <c r="A39" s="9">
        <v>33</v>
      </c>
      <c r="B39" s="28" t="s">
        <v>79</v>
      </c>
      <c r="C39" s="20">
        <v>30</v>
      </c>
      <c r="D39" s="11">
        <f t="shared" si="0"/>
        <v>309.54</v>
      </c>
      <c r="E39" s="12">
        <f t="shared" si="1"/>
        <v>23100</v>
      </c>
      <c r="F39" s="10">
        <f t="shared" si="2"/>
        <v>1547.7</v>
      </c>
    </row>
    <row r="40" s="1" customFormat="1" spans="1:6">
      <c r="A40" s="9">
        <v>34</v>
      </c>
      <c r="B40" s="28" t="s">
        <v>80</v>
      </c>
      <c r="C40" s="20">
        <v>4</v>
      </c>
      <c r="D40" s="11">
        <f t="shared" ref="D40:D71" si="3">C40*10.318</f>
        <v>41.272</v>
      </c>
      <c r="E40" s="12">
        <f t="shared" ref="E40:E71" si="4">C40*770</f>
        <v>3080</v>
      </c>
      <c r="F40" s="10">
        <f t="shared" ref="F40:F71" si="5">C40*51.59</f>
        <v>206.36</v>
      </c>
    </row>
    <row r="41" s="1" customFormat="1" spans="1:6">
      <c r="A41" s="9">
        <v>35</v>
      </c>
      <c r="B41" s="28" t="s">
        <v>81</v>
      </c>
      <c r="C41" s="20">
        <v>65</v>
      </c>
      <c r="D41" s="11">
        <f t="shared" si="3"/>
        <v>670.67</v>
      </c>
      <c r="E41" s="12">
        <f t="shared" si="4"/>
        <v>50050</v>
      </c>
      <c r="F41" s="10">
        <f t="shared" si="5"/>
        <v>3353.35</v>
      </c>
    </row>
    <row r="42" s="1" customFormat="1" spans="1:6">
      <c r="A42" s="9">
        <v>36</v>
      </c>
      <c r="B42" s="28" t="s">
        <v>82</v>
      </c>
      <c r="C42" s="20">
        <v>12</v>
      </c>
      <c r="D42" s="11">
        <f t="shared" si="3"/>
        <v>123.816</v>
      </c>
      <c r="E42" s="12">
        <f t="shared" si="4"/>
        <v>9240</v>
      </c>
      <c r="F42" s="10">
        <f t="shared" si="5"/>
        <v>619.08</v>
      </c>
    </row>
    <row r="43" s="1" customFormat="1" spans="1:6">
      <c r="A43" s="9">
        <v>37</v>
      </c>
      <c r="B43" s="25" t="s">
        <v>83</v>
      </c>
      <c r="C43" s="25">
        <v>25</v>
      </c>
      <c r="D43" s="11">
        <f t="shared" si="3"/>
        <v>257.95</v>
      </c>
      <c r="E43" s="12">
        <f t="shared" si="4"/>
        <v>19250</v>
      </c>
      <c r="F43" s="10">
        <f t="shared" si="5"/>
        <v>1289.75</v>
      </c>
    </row>
    <row r="44" s="1" customFormat="1" spans="1:6">
      <c r="A44" s="9">
        <v>38</v>
      </c>
      <c r="B44" s="25" t="s">
        <v>84</v>
      </c>
      <c r="C44" s="25">
        <v>20</v>
      </c>
      <c r="D44" s="11">
        <f t="shared" si="3"/>
        <v>206.36</v>
      </c>
      <c r="E44" s="12">
        <f t="shared" si="4"/>
        <v>15400</v>
      </c>
      <c r="F44" s="10">
        <f t="shared" si="5"/>
        <v>1031.8</v>
      </c>
    </row>
    <row r="45" s="1" customFormat="1" spans="1:6">
      <c r="A45" s="9">
        <v>39</v>
      </c>
      <c r="B45" s="29" t="s">
        <v>85</v>
      </c>
      <c r="C45" s="29">
        <v>80</v>
      </c>
      <c r="D45" s="11">
        <f t="shared" si="3"/>
        <v>825.44</v>
      </c>
      <c r="E45" s="12">
        <f t="shared" si="4"/>
        <v>61600</v>
      </c>
      <c r="F45" s="10">
        <f t="shared" si="5"/>
        <v>4127.2</v>
      </c>
    </row>
    <row r="46" s="1" customFormat="1" spans="1:6">
      <c r="A46" s="9">
        <v>40</v>
      </c>
      <c r="B46" s="29" t="s">
        <v>86</v>
      </c>
      <c r="C46" s="29">
        <v>96.5</v>
      </c>
      <c r="D46" s="11">
        <f t="shared" si="3"/>
        <v>995.687</v>
      </c>
      <c r="E46" s="12">
        <f t="shared" si="4"/>
        <v>74305</v>
      </c>
      <c r="F46" s="10">
        <f t="shared" si="5"/>
        <v>4978.435</v>
      </c>
    </row>
    <row r="47" s="1" customFormat="1" spans="1:6">
      <c r="A47" s="9">
        <v>41</v>
      </c>
      <c r="B47" s="29" t="s">
        <v>87</v>
      </c>
      <c r="C47" s="29">
        <v>82</v>
      </c>
      <c r="D47" s="11">
        <f t="shared" si="3"/>
        <v>846.076</v>
      </c>
      <c r="E47" s="12">
        <f t="shared" si="4"/>
        <v>63140</v>
      </c>
      <c r="F47" s="10">
        <f t="shared" si="5"/>
        <v>4230.38</v>
      </c>
    </row>
    <row r="48" s="1" customFormat="1" spans="1:6">
      <c r="A48" s="9">
        <v>42</v>
      </c>
      <c r="B48" s="29" t="s">
        <v>88</v>
      </c>
      <c r="C48" s="29">
        <v>77.5</v>
      </c>
      <c r="D48" s="11">
        <f t="shared" si="3"/>
        <v>799.645</v>
      </c>
      <c r="E48" s="12">
        <f t="shared" si="4"/>
        <v>59675</v>
      </c>
      <c r="F48" s="10">
        <f t="shared" si="5"/>
        <v>3998.225</v>
      </c>
    </row>
    <row r="49" s="1" customFormat="1" spans="1:6">
      <c r="A49" s="9">
        <v>43</v>
      </c>
      <c r="B49" s="29" t="s">
        <v>89</v>
      </c>
      <c r="C49" s="29">
        <v>79</v>
      </c>
      <c r="D49" s="11">
        <f t="shared" si="3"/>
        <v>815.122</v>
      </c>
      <c r="E49" s="12">
        <f t="shared" si="4"/>
        <v>60830</v>
      </c>
      <c r="F49" s="10">
        <f t="shared" si="5"/>
        <v>4075.61</v>
      </c>
    </row>
    <row r="50" s="1" customFormat="1" spans="1:6">
      <c r="A50" s="9">
        <v>44</v>
      </c>
      <c r="B50" s="29" t="s">
        <v>90</v>
      </c>
      <c r="C50" s="29">
        <v>76</v>
      </c>
      <c r="D50" s="11">
        <f t="shared" si="3"/>
        <v>784.168</v>
      </c>
      <c r="E50" s="12">
        <f t="shared" si="4"/>
        <v>58520</v>
      </c>
      <c r="F50" s="10">
        <f t="shared" si="5"/>
        <v>3920.84</v>
      </c>
    </row>
    <row r="51" s="1" customFormat="1" spans="1:6">
      <c r="A51" s="9">
        <v>45</v>
      </c>
      <c r="B51" s="29" t="s">
        <v>91</v>
      </c>
      <c r="C51" s="29">
        <v>82</v>
      </c>
      <c r="D51" s="11">
        <f t="shared" si="3"/>
        <v>846.076</v>
      </c>
      <c r="E51" s="12">
        <f t="shared" si="4"/>
        <v>63140</v>
      </c>
      <c r="F51" s="10">
        <f t="shared" si="5"/>
        <v>4230.38</v>
      </c>
    </row>
    <row r="52" s="1" customFormat="1" spans="1:6">
      <c r="A52" s="9">
        <v>46</v>
      </c>
      <c r="B52" s="29" t="s">
        <v>92</v>
      </c>
      <c r="C52" s="29">
        <v>85</v>
      </c>
      <c r="D52" s="11">
        <f t="shared" si="3"/>
        <v>877.03</v>
      </c>
      <c r="E52" s="12">
        <f t="shared" si="4"/>
        <v>65450</v>
      </c>
      <c r="F52" s="10">
        <f t="shared" si="5"/>
        <v>4385.15</v>
      </c>
    </row>
    <row r="53" s="1" customFormat="1" spans="1:6">
      <c r="A53" s="9">
        <v>47</v>
      </c>
      <c r="B53" s="29" t="s">
        <v>93</v>
      </c>
      <c r="C53" s="29">
        <v>78</v>
      </c>
      <c r="D53" s="11">
        <f t="shared" si="3"/>
        <v>804.804</v>
      </c>
      <c r="E53" s="12">
        <f t="shared" si="4"/>
        <v>60060</v>
      </c>
      <c r="F53" s="10">
        <f t="shared" si="5"/>
        <v>4024.02</v>
      </c>
    </row>
    <row r="54" s="1" customFormat="1" ht="14.25" spans="1:6">
      <c r="A54" s="9">
        <v>48</v>
      </c>
      <c r="B54" s="32" t="s">
        <v>94</v>
      </c>
      <c r="C54" s="29">
        <v>67</v>
      </c>
      <c r="D54" s="11">
        <f t="shared" si="3"/>
        <v>691.306</v>
      </c>
      <c r="E54" s="12">
        <f t="shared" si="4"/>
        <v>51590</v>
      </c>
      <c r="F54" s="10">
        <f t="shared" si="5"/>
        <v>3456.53</v>
      </c>
    </row>
    <row r="55" s="1" customFormat="1" spans="1:6">
      <c r="A55" s="9">
        <v>49</v>
      </c>
      <c r="B55" s="29" t="s">
        <v>95</v>
      </c>
      <c r="C55" s="29">
        <v>96.5</v>
      </c>
      <c r="D55" s="11">
        <f t="shared" si="3"/>
        <v>995.687</v>
      </c>
      <c r="E55" s="12">
        <f t="shared" si="4"/>
        <v>74305</v>
      </c>
      <c r="F55" s="10">
        <f t="shared" si="5"/>
        <v>4978.435</v>
      </c>
    </row>
    <row r="56" s="1" customFormat="1" spans="1:6">
      <c r="A56" s="9">
        <v>50</v>
      </c>
      <c r="B56" s="29" t="s">
        <v>96</v>
      </c>
      <c r="C56" s="29">
        <v>3</v>
      </c>
      <c r="D56" s="11">
        <f t="shared" si="3"/>
        <v>30.954</v>
      </c>
      <c r="E56" s="12">
        <f t="shared" si="4"/>
        <v>2310</v>
      </c>
      <c r="F56" s="10">
        <f t="shared" si="5"/>
        <v>154.77</v>
      </c>
    </row>
    <row r="57" s="1" customFormat="1" spans="1:6">
      <c r="A57" s="9">
        <v>51</v>
      </c>
      <c r="B57" s="29" t="s">
        <v>97</v>
      </c>
      <c r="C57" s="29">
        <v>8</v>
      </c>
      <c r="D57" s="11">
        <f t="shared" si="3"/>
        <v>82.544</v>
      </c>
      <c r="E57" s="12">
        <f t="shared" si="4"/>
        <v>6160</v>
      </c>
      <c r="F57" s="10">
        <f t="shared" si="5"/>
        <v>412.72</v>
      </c>
    </row>
    <row r="58" s="1" customFormat="1" spans="1:6">
      <c r="A58" s="9">
        <v>52</v>
      </c>
      <c r="B58" s="29" t="s">
        <v>98</v>
      </c>
      <c r="C58" s="29">
        <v>5</v>
      </c>
      <c r="D58" s="11">
        <f t="shared" si="3"/>
        <v>51.59</v>
      </c>
      <c r="E58" s="12">
        <f t="shared" si="4"/>
        <v>3850</v>
      </c>
      <c r="F58" s="10">
        <f t="shared" si="5"/>
        <v>257.95</v>
      </c>
    </row>
    <row r="59" s="1" customFormat="1" spans="1:6">
      <c r="A59" s="9">
        <v>53</v>
      </c>
      <c r="B59" s="29" t="s">
        <v>99</v>
      </c>
      <c r="C59" s="29">
        <v>19</v>
      </c>
      <c r="D59" s="11">
        <f t="shared" si="3"/>
        <v>196.042</v>
      </c>
      <c r="E59" s="12">
        <f t="shared" si="4"/>
        <v>14630</v>
      </c>
      <c r="F59" s="10">
        <f t="shared" si="5"/>
        <v>980.21</v>
      </c>
    </row>
    <row r="60" s="1" customFormat="1" spans="1:6">
      <c r="A60" s="9">
        <v>54</v>
      </c>
      <c r="B60" s="29" t="s">
        <v>100</v>
      </c>
      <c r="C60" s="29">
        <v>99</v>
      </c>
      <c r="D60" s="11">
        <f t="shared" si="3"/>
        <v>1021.482</v>
      </c>
      <c r="E60" s="12">
        <f t="shared" si="4"/>
        <v>76230</v>
      </c>
      <c r="F60" s="10">
        <f t="shared" si="5"/>
        <v>5107.41</v>
      </c>
    </row>
    <row r="61" s="1" customFormat="1" spans="1:6">
      <c r="A61" s="9">
        <v>55</v>
      </c>
      <c r="B61" s="29" t="s">
        <v>101</v>
      </c>
      <c r="C61" s="29">
        <v>50</v>
      </c>
      <c r="D61" s="11">
        <f t="shared" si="3"/>
        <v>515.9</v>
      </c>
      <c r="E61" s="12">
        <f t="shared" si="4"/>
        <v>38500</v>
      </c>
      <c r="F61" s="10">
        <f t="shared" si="5"/>
        <v>2579.5</v>
      </c>
    </row>
    <row r="62" s="1" customFormat="1" spans="1:6">
      <c r="A62" s="9">
        <v>56</v>
      </c>
      <c r="B62" s="26" t="s">
        <v>102</v>
      </c>
      <c r="C62" s="16">
        <v>300</v>
      </c>
      <c r="D62" s="11">
        <f t="shared" ref="D62:D72" si="6">C62*10.318</f>
        <v>3095.4</v>
      </c>
      <c r="E62" s="12">
        <f t="shared" si="4"/>
        <v>231000</v>
      </c>
      <c r="F62" s="10">
        <f t="shared" si="5"/>
        <v>15477</v>
      </c>
    </row>
    <row r="63" s="1" customFormat="1" ht="15" spans="1:6">
      <c r="A63" s="9">
        <v>57</v>
      </c>
      <c r="B63" s="27" t="s">
        <v>103</v>
      </c>
      <c r="C63" s="16">
        <v>200</v>
      </c>
      <c r="D63" s="11">
        <f t="shared" si="6"/>
        <v>2063.6</v>
      </c>
      <c r="E63" s="12">
        <f t="shared" si="4"/>
        <v>154000</v>
      </c>
      <c r="F63" s="10">
        <f t="shared" si="5"/>
        <v>10318</v>
      </c>
    </row>
    <row r="64" s="1" customFormat="1" ht="15" spans="1:6">
      <c r="A64" s="9">
        <v>58</v>
      </c>
      <c r="B64" s="27" t="s">
        <v>104</v>
      </c>
      <c r="C64" s="16">
        <v>1100</v>
      </c>
      <c r="D64" s="11">
        <f t="shared" si="6"/>
        <v>11349.8</v>
      </c>
      <c r="E64" s="12">
        <f t="shared" si="4"/>
        <v>847000</v>
      </c>
      <c r="F64" s="10">
        <f t="shared" si="5"/>
        <v>56749</v>
      </c>
    </row>
    <row r="65" s="1" customFormat="1" ht="15" spans="1:6">
      <c r="A65" s="9">
        <v>59</v>
      </c>
      <c r="B65" s="27" t="s">
        <v>105</v>
      </c>
      <c r="C65" s="16">
        <v>400</v>
      </c>
      <c r="D65" s="11">
        <f t="shared" si="6"/>
        <v>4127.2</v>
      </c>
      <c r="E65" s="12">
        <f t="shared" si="4"/>
        <v>308000</v>
      </c>
      <c r="F65" s="10">
        <f t="shared" si="5"/>
        <v>20636</v>
      </c>
    </row>
    <row r="66" s="1" customFormat="1" ht="15" spans="1:6">
      <c r="A66" s="9">
        <v>60</v>
      </c>
      <c r="B66" s="27" t="s">
        <v>106</v>
      </c>
      <c r="C66" s="16">
        <v>280</v>
      </c>
      <c r="D66" s="11">
        <f t="shared" si="6"/>
        <v>2889.04</v>
      </c>
      <c r="E66" s="12">
        <f t="shared" si="4"/>
        <v>215600</v>
      </c>
      <c r="F66" s="10">
        <f t="shared" si="5"/>
        <v>14445.2</v>
      </c>
    </row>
    <row r="67" s="1" customFormat="1" ht="15" spans="1:6">
      <c r="A67" s="9">
        <v>61</v>
      </c>
      <c r="B67" s="27" t="s">
        <v>107</v>
      </c>
      <c r="C67" s="16">
        <v>178</v>
      </c>
      <c r="D67" s="11">
        <f t="shared" si="6"/>
        <v>1836.604</v>
      </c>
      <c r="E67" s="12">
        <f t="shared" si="4"/>
        <v>137060</v>
      </c>
      <c r="F67" s="10">
        <f t="shared" si="5"/>
        <v>9183.02</v>
      </c>
    </row>
    <row r="68" s="1" customFormat="1" ht="15" spans="1:6">
      <c r="A68" s="9">
        <v>62</v>
      </c>
      <c r="B68" s="27" t="s">
        <v>108</v>
      </c>
      <c r="C68" s="16">
        <v>170</v>
      </c>
      <c r="D68" s="11">
        <f t="shared" si="6"/>
        <v>1754.06</v>
      </c>
      <c r="E68" s="12">
        <f t="shared" si="4"/>
        <v>130900</v>
      </c>
      <c r="F68" s="10">
        <f t="shared" si="5"/>
        <v>8770.3</v>
      </c>
    </row>
    <row r="69" s="1" customFormat="1" ht="15" spans="1:6">
      <c r="A69" s="9">
        <v>63</v>
      </c>
      <c r="B69" s="27" t="s">
        <v>43</v>
      </c>
      <c r="C69" s="16">
        <v>490</v>
      </c>
      <c r="D69" s="11">
        <f t="shared" si="6"/>
        <v>5055.82</v>
      </c>
      <c r="E69" s="12">
        <f t="shared" si="4"/>
        <v>377300</v>
      </c>
      <c r="F69" s="10">
        <f t="shared" si="5"/>
        <v>25279.1</v>
      </c>
    </row>
    <row r="70" s="1" customFormat="1" ht="15" spans="1:6">
      <c r="A70" s="9">
        <v>64</v>
      </c>
      <c r="B70" s="27" t="s">
        <v>109</v>
      </c>
      <c r="C70" s="16">
        <v>105</v>
      </c>
      <c r="D70" s="11">
        <f t="shared" si="6"/>
        <v>1083.39</v>
      </c>
      <c r="E70" s="12">
        <f t="shared" si="4"/>
        <v>80850</v>
      </c>
      <c r="F70" s="10">
        <f t="shared" si="5"/>
        <v>5416.95</v>
      </c>
    </row>
    <row r="71" s="1" customFormat="1" ht="15" spans="1:6">
      <c r="A71" s="9">
        <v>65</v>
      </c>
      <c r="B71" s="27" t="s">
        <v>110</v>
      </c>
      <c r="C71" s="16">
        <v>500</v>
      </c>
      <c r="D71" s="11">
        <f t="shared" si="6"/>
        <v>5159</v>
      </c>
      <c r="E71" s="12">
        <f t="shared" si="4"/>
        <v>385000</v>
      </c>
      <c r="F71" s="10">
        <f t="shared" si="5"/>
        <v>25795</v>
      </c>
    </row>
    <row r="72" s="1" customFormat="1" ht="15" spans="1:6">
      <c r="A72" s="9">
        <v>66</v>
      </c>
      <c r="B72" s="27" t="s">
        <v>111</v>
      </c>
      <c r="C72" s="16">
        <v>300</v>
      </c>
      <c r="D72" s="11">
        <f t="shared" si="6"/>
        <v>3095.4</v>
      </c>
      <c r="E72" s="12">
        <f>C72*770</f>
        <v>231000</v>
      </c>
      <c r="F72" s="10">
        <f>C72*51.59</f>
        <v>15477</v>
      </c>
    </row>
    <row r="73" s="1" customFormat="1" spans="1:6">
      <c r="A73" s="9">
        <v>67</v>
      </c>
      <c r="B73" s="16"/>
      <c r="C73" s="16"/>
      <c r="D73" s="11"/>
      <c r="E73" s="12"/>
      <c r="F73" s="10"/>
    </row>
    <row r="74" s="1" customFormat="1" spans="1:6">
      <c r="A74" s="9">
        <v>68</v>
      </c>
      <c r="B74" s="16"/>
      <c r="C74" s="16"/>
      <c r="D74" s="11"/>
      <c r="E74" s="12"/>
      <c r="F74" s="10"/>
    </row>
    <row r="75" s="1" customFormat="1" spans="1:6">
      <c r="A75" s="9">
        <v>69</v>
      </c>
      <c r="B75" s="16"/>
      <c r="C75" s="16"/>
      <c r="D75" s="11"/>
      <c r="E75" s="12"/>
      <c r="F75" s="10"/>
    </row>
    <row r="76" s="1" customFormat="1" spans="1:6">
      <c r="A76" s="9">
        <v>70</v>
      </c>
      <c r="B76" s="16"/>
      <c r="C76" s="16"/>
      <c r="D76" s="11"/>
      <c r="E76" s="12"/>
      <c r="F76" s="10"/>
    </row>
    <row r="77" s="1" customFormat="1" spans="1:6">
      <c r="A77" s="9">
        <v>71</v>
      </c>
      <c r="B77" s="16"/>
      <c r="C77" s="16"/>
      <c r="D77" s="11"/>
      <c r="E77" s="12"/>
      <c r="F77" s="10"/>
    </row>
    <row r="78" s="1" customFormat="1" spans="1:6">
      <c r="A78" s="9">
        <v>72</v>
      </c>
      <c r="B78" s="16"/>
      <c r="C78" s="16"/>
      <c r="D78" s="11"/>
      <c r="E78" s="12"/>
      <c r="F78" s="10"/>
    </row>
    <row r="79" s="1" customFormat="1" spans="1:6">
      <c r="A79" s="9">
        <v>73</v>
      </c>
      <c r="B79" s="16"/>
      <c r="C79" s="16"/>
      <c r="D79" s="11"/>
      <c r="E79" s="12"/>
      <c r="F79" s="10"/>
    </row>
    <row r="80" s="1" customFormat="1" spans="1:6">
      <c r="A80" s="9">
        <v>74</v>
      </c>
      <c r="B80" s="16"/>
      <c r="C80" s="16"/>
      <c r="D80" s="11"/>
      <c r="E80" s="12"/>
      <c r="F80" s="10"/>
    </row>
    <row r="81" s="1" customFormat="1" spans="1:6">
      <c r="A81" s="9">
        <v>75</v>
      </c>
      <c r="B81" s="16"/>
      <c r="C81" s="16"/>
      <c r="D81" s="11"/>
      <c r="E81" s="12"/>
      <c r="F81" s="10"/>
    </row>
    <row r="82" s="1" customFormat="1" spans="1:6">
      <c r="A82" s="9">
        <v>76</v>
      </c>
      <c r="B82" s="16"/>
      <c r="C82" s="16"/>
      <c r="D82" s="11"/>
      <c r="E82" s="12"/>
      <c r="F82" s="10"/>
    </row>
    <row r="83" s="1" customFormat="1" ht="14.25" spans="1:6">
      <c r="A83" s="9">
        <v>77</v>
      </c>
      <c r="B83" s="33"/>
      <c r="C83" s="16"/>
      <c r="D83" s="11"/>
      <c r="E83" s="12"/>
      <c r="F83" s="10"/>
    </row>
    <row r="84" s="1" customFormat="1" spans="1:6">
      <c r="A84" s="9">
        <v>78</v>
      </c>
      <c r="B84" s="16"/>
      <c r="C84" s="16"/>
      <c r="D84" s="11"/>
      <c r="E84" s="12"/>
      <c r="F84" s="10"/>
    </row>
    <row r="85" s="1" customFormat="1" spans="1:6">
      <c r="A85" s="9">
        <v>79</v>
      </c>
      <c r="B85" s="16"/>
      <c r="C85" s="16"/>
      <c r="D85" s="11"/>
      <c r="E85" s="12"/>
      <c r="F85" s="10"/>
    </row>
    <row r="86" s="1" customFormat="1" spans="1:6">
      <c r="A86" s="9">
        <v>80</v>
      </c>
      <c r="B86" s="10"/>
      <c r="C86" s="10"/>
      <c r="D86" s="11"/>
      <c r="E86" s="12"/>
      <c r="F86" s="10"/>
    </row>
    <row r="87" s="1" customFormat="1" spans="1:6">
      <c r="A87" s="9">
        <v>81</v>
      </c>
      <c r="B87" s="10"/>
      <c r="C87" s="10"/>
      <c r="D87" s="11"/>
      <c r="E87" s="12"/>
      <c r="F87" s="10"/>
    </row>
    <row r="88" s="1" customFormat="1" spans="1:6">
      <c r="A88" s="9">
        <v>82</v>
      </c>
      <c r="B88" s="10"/>
      <c r="C88" s="10"/>
      <c r="D88" s="11"/>
      <c r="E88" s="12"/>
      <c r="F88" s="10"/>
    </row>
    <row r="89" s="1" customFormat="1" spans="1:6">
      <c r="A89" s="9">
        <v>83</v>
      </c>
      <c r="B89" s="10"/>
      <c r="C89" s="10"/>
      <c r="D89" s="11"/>
      <c r="E89" s="12"/>
      <c r="F89" s="10"/>
    </row>
    <row r="90" s="1" customFormat="1" spans="1:6">
      <c r="A90" s="9">
        <v>84</v>
      </c>
      <c r="B90" s="10"/>
      <c r="C90" s="10"/>
      <c r="D90" s="11"/>
      <c r="E90" s="12"/>
      <c r="F90" s="10"/>
    </row>
    <row r="91" s="1" customFormat="1" spans="1:6">
      <c r="A91" s="9">
        <v>85</v>
      </c>
      <c r="B91" s="10"/>
      <c r="C91" s="10"/>
      <c r="D91" s="11"/>
      <c r="E91" s="12"/>
      <c r="F91" s="10"/>
    </row>
    <row r="92" s="1" customFormat="1" spans="1:6">
      <c r="A92" s="9">
        <v>86</v>
      </c>
      <c r="B92" s="10"/>
      <c r="C92" s="10"/>
      <c r="D92" s="11"/>
      <c r="E92" s="12"/>
      <c r="F92" s="10"/>
    </row>
    <row r="93" s="1" customFormat="1" spans="1:6">
      <c r="A93" s="9">
        <v>87</v>
      </c>
      <c r="B93" s="10"/>
      <c r="C93" s="10"/>
      <c r="D93" s="11"/>
      <c r="E93" s="12"/>
      <c r="F93" s="10"/>
    </row>
    <row r="94" s="1" customFormat="1" spans="1:6">
      <c r="A94" s="9">
        <v>88</v>
      </c>
      <c r="B94" s="10"/>
      <c r="C94" s="10"/>
      <c r="D94" s="11"/>
      <c r="E94" s="12"/>
      <c r="F94" s="10"/>
    </row>
    <row r="95" s="1" customFormat="1" spans="1:6">
      <c r="A95" s="9">
        <v>89</v>
      </c>
      <c r="B95" s="10"/>
      <c r="C95" s="10"/>
      <c r="D95" s="11"/>
      <c r="E95" s="12"/>
      <c r="F95" s="10"/>
    </row>
    <row r="96" s="1" customFormat="1" spans="1:6">
      <c r="A96" s="9"/>
      <c r="B96" s="10"/>
      <c r="C96" s="10"/>
      <c r="D96" s="11"/>
      <c r="E96" s="12"/>
      <c r="F96" s="10"/>
    </row>
    <row r="97" s="1" customFormat="1" spans="1:6">
      <c r="A97" s="9"/>
      <c r="B97" s="10"/>
      <c r="C97" s="10"/>
      <c r="D97" s="11"/>
      <c r="E97" s="12"/>
      <c r="F97" s="10"/>
    </row>
    <row r="98" s="1" customFormat="1" spans="1:6">
      <c r="A98" s="9"/>
      <c r="B98" s="10"/>
      <c r="C98" s="10"/>
      <c r="D98" s="11"/>
      <c r="E98" s="12"/>
      <c r="F98" s="10"/>
    </row>
    <row r="99" s="1" customFormat="1" spans="1:6">
      <c r="A99" s="13" t="s">
        <v>44</v>
      </c>
      <c r="B99" s="14"/>
      <c r="C99" s="10">
        <f>SUM(C7:C98)</f>
        <v>6101</v>
      </c>
      <c r="D99" s="10">
        <f>SUM(D7:D98)</f>
        <v>62950.118</v>
      </c>
      <c r="E99" s="10">
        <f>SUM(E7:E98)</f>
        <v>4697770</v>
      </c>
      <c r="F99" s="10">
        <f>SUM(F7:F98)</f>
        <v>314750.59</v>
      </c>
    </row>
  </sheetData>
  <mergeCells count="11">
    <mergeCell ref="A1:F1"/>
    <mergeCell ref="A2:F2"/>
    <mergeCell ref="A3:F3"/>
    <mergeCell ref="A4:F4"/>
    <mergeCell ref="A99:B9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zoomScale="90" zoomScaleNormal="90" topLeftCell="A13" workbookViewId="0">
      <selection activeCell="F65" sqref="F6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112</v>
      </c>
      <c r="B3" s="4"/>
      <c r="C3" s="4"/>
      <c r="D3" s="4"/>
      <c r="E3" s="4"/>
      <c r="F3" s="4"/>
    </row>
    <row r="4" ht="15" customHeight="1" spans="1:6">
      <c r="A4" s="4" t="s">
        <v>113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0" t="s">
        <v>114</v>
      </c>
      <c r="C7" s="20">
        <v>70</v>
      </c>
      <c r="D7" s="11">
        <f>C7*10.318</f>
        <v>722.26</v>
      </c>
      <c r="E7" s="12">
        <f>C7*770</f>
        <v>53900</v>
      </c>
      <c r="F7" s="10">
        <f>C7*51.59</f>
        <v>3611.3</v>
      </c>
    </row>
    <row r="8" s="1" customFormat="1" spans="1:6">
      <c r="A8" s="9">
        <v>2</v>
      </c>
      <c r="B8" s="20" t="s">
        <v>115</v>
      </c>
      <c r="C8" s="20">
        <v>6</v>
      </c>
      <c r="D8" s="11">
        <f t="shared" ref="D8:D39" si="0">C8*10.318</f>
        <v>61.908</v>
      </c>
      <c r="E8" s="12">
        <f t="shared" ref="E8:E39" si="1">C8*770</f>
        <v>4620</v>
      </c>
      <c r="F8" s="10">
        <f t="shared" ref="F8:F39" si="2">C8*51.59</f>
        <v>309.54</v>
      </c>
    </row>
    <row r="9" s="1" customFormat="1" spans="1:6">
      <c r="A9" s="9">
        <v>3</v>
      </c>
      <c r="B9" s="20" t="s">
        <v>116</v>
      </c>
      <c r="C9" s="20">
        <v>10</v>
      </c>
      <c r="D9" s="11">
        <f t="shared" si="0"/>
        <v>103.18</v>
      </c>
      <c r="E9" s="12">
        <f t="shared" si="1"/>
        <v>7700</v>
      </c>
      <c r="F9" s="10">
        <f t="shared" si="2"/>
        <v>515.9</v>
      </c>
    </row>
    <row r="10" s="1" customFormat="1" spans="1:6">
      <c r="A10" s="9">
        <v>4</v>
      </c>
      <c r="B10" s="20" t="s">
        <v>117</v>
      </c>
      <c r="C10" s="20">
        <v>9.69</v>
      </c>
      <c r="D10" s="11">
        <f t="shared" si="0"/>
        <v>99.98142</v>
      </c>
      <c r="E10" s="12">
        <f t="shared" si="1"/>
        <v>7461.3</v>
      </c>
      <c r="F10" s="10">
        <f t="shared" si="2"/>
        <v>499.9071</v>
      </c>
    </row>
    <row r="11" s="1" customFormat="1" spans="1:6">
      <c r="A11" s="9">
        <v>5</v>
      </c>
      <c r="B11" s="20" t="s">
        <v>118</v>
      </c>
      <c r="C11" s="20">
        <v>9.69</v>
      </c>
      <c r="D11" s="11">
        <f t="shared" si="0"/>
        <v>99.98142</v>
      </c>
      <c r="E11" s="12">
        <f t="shared" si="1"/>
        <v>7461.3</v>
      </c>
      <c r="F11" s="10">
        <f t="shared" si="2"/>
        <v>499.9071</v>
      </c>
    </row>
    <row r="12" s="1" customFormat="1" spans="1:6">
      <c r="A12" s="9">
        <v>6</v>
      </c>
      <c r="B12" s="20" t="s">
        <v>119</v>
      </c>
      <c r="C12" s="20">
        <v>20</v>
      </c>
      <c r="D12" s="11">
        <f t="shared" si="0"/>
        <v>206.36</v>
      </c>
      <c r="E12" s="12">
        <f t="shared" si="1"/>
        <v>15400</v>
      </c>
      <c r="F12" s="10">
        <f t="shared" si="2"/>
        <v>1031.8</v>
      </c>
    </row>
    <row r="13" s="1" customFormat="1" spans="1:6">
      <c r="A13" s="9">
        <v>7</v>
      </c>
      <c r="B13" s="20" t="s">
        <v>120</v>
      </c>
      <c r="C13" s="20">
        <v>30</v>
      </c>
      <c r="D13" s="11">
        <f t="shared" si="0"/>
        <v>309.54</v>
      </c>
      <c r="E13" s="12">
        <f t="shared" si="1"/>
        <v>23100</v>
      </c>
      <c r="F13" s="10">
        <f t="shared" si="2"/>
        <v>1547.7</v>
      </c>
    </row>
    <row r="14" s="1" customFormat="1" spans="1:6">
      <c r="A14" s="9">
        <v>8</v>
      </c>
      <c r="B14" s="28" t="s">
        <v>121</v>
      </c>
      <c r="C14" s="20">
        <v>30</v>
      </c>
      <c r="D14" s="11">
        <f t="shared" si="0"/>
        <v>309.54</v>
      </c>
      <c r="E14" s="12">
        <f t="shared" si="1"/>
        <v>23100</v>
      </c>
      <c r="F14" s="10">
        <f t="shared" si="2"/>
        <v>1547.7</v>
      </c>
    </row>
    <row r="15" s="1" customFormat="1" spans="1:6">
      <c r="A15" s="9">
        <v>9</v>
      </c>
      <c r="B15" s="20" t="s">
        <v>122</v>
      </c>
      <c r="C15" s="20">
        <v>10</v>
      </c>
      <c r="D15" s="11">
        <f t="shared" si="0"/>
        <v>103.18</v>
      </c>
      <c r="E15" s="12">
        <f t="shared" si="1"/>
        <v>7700</v>
      </c>
      <c r="F15" s="10">
        <f t="shared" si="2"/>
        <v>515.9</v>
      </c>
    </row>
    <row r="16" s="1" customFormat="1" spans="1:6">
      <c r="A16" s="9">
        <v>10</v>
      </c>
      <c r="B16" s="20" t="s">
        <v>123</v>
      </c>
      <c r="C16" s="20">
        <v>20</v>
      </c>
      <c r="D16" s="11">
        <f t="shared" si="0"/>
        <v>206.36</v>
      </c>
      <c r="E16" s="12">
        <f t="shared" si="1"/>
        <v>15400</v>
      </c>
      <c r="F16" s="10">
        <f t="shared" si="2"/>
        <v>1031.8</v>
      </c>
    </row>
    <row r="17" s="1" customFormat="1" spans="1:6">
      <c r="A17" s="9">
        <v>11</v>
      </c>
      <c r="B17" s="20" t="s">
        <v>124</v>
      </c>
      <c r="C17" s="20">
        <v>20</v>
      </c>
      <c r="D17" s="11">
        <f t="shared" si="0"/>
        <v>206.36</v>
      </c>
      <c r="E17" s="12">
        <f t="shared" si="1"/>
        <v>15400</v>
      </c>
      <c r="F17" s="10">
        <f t="shared" si="2"/>
        <v>1031.8</v>
      </c>
    </row>
    <row r="18" s="1" customFormat="1" spans="1:6">
      <c r="A18" s="9">
        <v>12</v>
      </c>
      <c r="B18" s="20" t="s">
        <v>125</v>
      </c>
      <c r="C18" s="20">
        <v>10</v>
      </c>
      <c r="D18" s="11">
        <f t="shared" si="0"/>
        <v>103.18</v>
      </c>
      <c r="E18" s="12">
        <f t="shared" si="1"/>
        <v>7700</v>
      </c>
      <c r="F18" s="10">
        <f t="shared" si="2"/>
        <v>515.9</v>
      </c>
    </row>
    <row r="19" s="1" customFormat="1" spans="1:6">
      <c r="A19" s="9">
        <v>13</v>
      </c>
      <c r="B19" s="20" t="s">
        <v>126</v>
      </c>
      <c r="C19" s="20">
        <v>10</v>
      </c>
      <c r="D19" s="11">
        <f t="shared" si="0"/>
        <v>103.18</v>
      </c>
      <c r="E19" s="12">
        <f t="shared" si="1"/>
        <v>7700</v>
      </c>
      <c r="F19" s="10">
        <f t="shared" si="2"/>
        <v>515.9</v>
      </c>
    </row>
    <row r="20" s="1" customFormat="1" spans="1:6">
      <c r="A20" s="9">
        <v>14</v>
      </c>
      <c r="B20" s="20" t="s">
        <v>127</v>
      </c>
      <c r="C20" s="20">
        <v>9.69</v>
      </c>
      <c r="D20" s="11">
        <f t="shared" si="0"/>
        <v>99.98142</v>
      </c>
      <c r="E20" s="12">
        <f t="shared" si="1"/>
        <v>7461.3</v>
      </c>
      <c r="F20" s="10">
        <f t="shared" si="2"/>
        <v>499.9071</v>
      </c>
    </row>
    <row r="21" s="1" customFormat="1" spans="1:6">
      <c r="A21" s="9">
        <v>15</v>
      </c>
      <c r="B21" s="20" t="s">
        <v>128</v>
      </c>
      <c r="C21" s="20">
        <v>17</v>
      </c>
      <c r="D21" s="11">
        <f t="shared" si="0"/>
        <v>175.406</v>
      </c>
      <c r="E21" s="12">
        <f t="shared" si="1"/>
        <v>13090</v>
      </c>
      <c r="F21" s="10">
        <f t="shared" si="2"/>
        <v>877.03</v>
      </c>
    </row>
    <row r="22" s="1" customFormat="1" spans="1:6">
      <c r="A22" s="9">
        <v>16</v>
      </c>
      <c r="B22" s="20" t="s">
        <v>129</v>
      </c>
      <c r="C22" s="20">
        <v>17</v>
      </c>
      <c r="D22" s="11">
        <f t="shared" si="0"/>
        <v>175.406</v>
      </c>
      <c r="E22" s="12">
        <f t="shared" si="1"/>
        <v>13090</v>
      </c>
      <c r="F22" s="10">
        <f t="shared" si="2"/>
        <v>877.03</v>
      </c>
    </row>
    <row r="23" s="1" customFormat="1" spans="1:6">
      <c r="A23" s="9">
        <v>17</v>
      </c>
      <c r="B23" s="20" t="s">
        <v>130</v>
      </c>
      <c r="C23" s="20">
        <v>15</v>
      </c>
      <c r="D23" s="11">
        <f t="shared" si="0"/>
        <v>154.77</v>
      </c>
      <c r="E23" s="12">
        <f t="shared" si="1"/>
        <v>11550</v>
      </c>
      <c r="F23" s="10">
        <f t="shared" si="2"/>
        <v>773.85</v>
      </c>
    </row>
    <row r="24" s="1" customFormat="1" spans="1:6">
      <c r="A24" s="9">
        <v>18</v>
      </c>
      <c r="B24" s="20" t="s">
        <v>131</v>
      </c>
      <c r="C24" s="20">
        <v>10</v>
      </c>
      <c r="D24" s="11">
        <f t="shared" si="0"/>
        <v>103.18</v>
      </c>
      <c r="E24" s="12">
        <f t="shared" si="1"/>
        <v>7700</v>
      </c>
      <c r="F24" s="10">
        <f t="shared" si="2"/>
        <v>515.9</v>
      </c>
    </row>
    <row r="25" s="1" customFormat="1" spans="1:6">
      <c r="A25" s="9">
        <v>19</v>
      </c>
      <c r="B25" s="20" t="s">
        <v>132</v>
      </c>
      <c r="C25" s="20">
        <v>11</v>
      </c>
      <c r="D25" s="11">
        <f t="shared" si="0"/>
        <v>113.498</v>
      </c>
      <c r="E25" s="12">
        <f t="shared" si="1"/>
        <v>8470</v>
      </c>
      <c r="F25" s="10">
        <f t="shared" si="2"/>
        <v>567.49</v>
      </c>
    </row>
    <row r="26" s="1" customFormat="1" spans="1:6">
      <c r="A26" s="9">
        <v>20</v>
      </c>
      <c r="B26" s="20" t="s">
        <v>133</v>
      </c>
      <c r="C26" s="20">
        <v>20</v>
      </c>
      <c r="D26" s="11">
        <f t="shared" si="0"/>
        <v>206.36</v>
      </c>
      <c r="E26" s="12">
        <f t="shared" si="1"/>
        <v>15400</v>
      </c>
      <c r="F26" s="10">
        <f t="shared" si="2"/>
        <v>1031.8</v>
      </c>
    </row>
    <row r="27" s="1" customFormat="1" spans="1:6">
      <c r="A27" s="9">
        <v>21</v>
      </c>
      <c r="B27" s="20" t="s">
        <v>134</v>
      </c>
      <c r="C27" s="20">
        <v>20</v>
      </c>
      <c r="D27" s="11">
        <f t="shared" si="0"/>
        <v>206.36</v>
      </c>
      <c r="E27" s="12">
        <f t="shared" si="1"/>
        <v>15400</v>
      </c>
      <c r="F27" s="10">
        <f t="shared" si="2"/>
        <v>1031.8</v>
      </c>
    </row>
    <row r="28" s="1" customFormat="1" spans="1:6">
      <c r="A28" s="9">
        <v>22</v>
      </c>
      <c r="B28" s="20" t="s">
        <v>135</v>
      </c>
      <c r="C28" s="20">
        <v>5</v>
      </c>
      <c r="D28" s="11">
        <f t="shared" si="0"/>
        <v>51.59</v>
      </c>
      <c r="E28" s="12">
        <f t="shared" si="1"/>
        <v>3850</v>
      </c>
      <c r="F28" s="10">
        <f t="shared" si="2"/>
        <v>257.95</v>
      </c>
    </row>
    <row r="29" s="1" customFormat="1" spans="1:6">
      <c r="A29" s="9">
        <v>23</v>
      </c>
      <c r="B29" s="20" t="s">
        <v>136</v>
      </c>
      <c r="C29" s="20">
        <v>20</v>
      </c>
      <c r="D29" s="11">
        <f t="shared" si="0"/>
        <v>206.36</v>
      </c>
      <c r="E29" s="12">
        <f t="shared" si="1"/>
        <v>15400</v>
      </c>
      <c r="F29" s="10">
        <f t="shared" si="2"/>
        <v>1031.8</v>
      </c>
    </row>
    <row r="30" s="1" customFormat="1" spans="1:6">
      <c r="A30" s="9">
        <v>24</v>
      </c>
      <c r="B30" s="20" t="s">
        <v>137</v>
      </c>
      <c r="C30" s="20">
        <v>15</v>
      </c>
      <c r="D30" s="11">
        <f t="shared" si="0"/>
        <v>154.77</v>
      </c>
      <c r="E30" s="12">
        <f t="shared" si="1"/>
        <v>11550</v>
      </c>
      <c r="F30" s="10">
        <f t="shared" si="2"/>
        <v>773.85</v>
      </c>
    </row>
    <row r="31" s="1" customFormat="1" spans="1:6">
      <c r="A31" s="9">
        <v>25</v>
      </c>
      <c r="B31" s="20" t="s">
        <v>138</v>
      </c>
      <c r="C31" s="20">
        <v>20</v>
      </c>
      <c r="D31" s="11">
        <f t="shared" si="0"/>
        <v>206.36</v>
      </c>
      <c r="E31" s="12">
        <f t="shared" si="1"/>
        <v>15400</v>
      </c>
      <c r="F31" s="10">
        <f t="shared" si="2"/>
        <v>1031.8</v>
      </c>
    </row>
    <row r="32" s="1" customFormat="1" spans="1:6">
      <c r="A32" s="9">
        <v>26</v>
      </c>
      <c r="B32" s="20" t="s">
        <v>139</v>
      </c>
      <c r="C32" s="20">
        <v>15</v>
      </c>
      <c r="D32" s="11">
        <f t="shared" si="0"/>
        <v>154.77</v>
      </c>
      <c r="E32" s="12">
        <f t="shared" si="1"/>
        <v>11550</v>
      </c>
      <c r="F32" s="10">
        <f t="shared" si="2"/>
        <v>773.85</v>
      </c>
    </row>
    <row r="33" s="1" customFormat="1" spans="1:6">
      <c r="A33" s="9">
        <v>27</v>
      </c>
      <c r="B33" s="20" t="s">
        <v>140</v>
      </c>
      <c r="C33" s="20">
        <v>30</v>
      </c>
      <c r="D33" s="11">
        <f t="shared" si="0"/>
        <v>309.54</v>
      </c>
      <c r="E33" s="12">
        <f t="shared" si="1"/>
        <v>23100</v>
      </c>
      <c r="F33" s="10">
        <f t="shared" si="2"/>
        <v>1547.7</v>
      </c>
    </row>
    <row r="34" s="1" customFormat="1" spans="1:6">
      <c r="A34" s="9">
        <v>28</v>
      </c>
      <c r="B34" s="20" t="s">
        <v>141</v>
      </c>
      <c r="C34" s="20">
        <v>30</v>
      </c>
      <c r="D34" s="11">
        <f t="shared" si="0"/>
        <v>309.54</v>
      </c>
      <c r="E34" s="12">
        <f t="shared" si="1"/>
        <v>23100</v>
      </c>
      <c r="F34" s="10">
        <f t="shared" si="2"/>
        <v>1547.7</v>
      </c>
    </row>
    <row r="35" s="1" customFormat="1" spans="1:6">
      <c r="A35" s="9">
        <v>29</v>
      </c>
      <c r="B35" s="20" t="s">
        <v>142</v>
      </c>
      <c r="C35" s="20">
        <v>30</v>
      </c>
      <c r="D35" s="11">
        <f t="shared" si="0"/>
        <v>309.54</v>
      </c>
      <c r="E35" s="12">
        <f t="shared" si="1"/>
        <v>23100</v>
      </c>
      <c r="F35" s="10">
        <f t="shared" si="2"/>
        <v>1547.7</v>
      </c>
    </row>
    <row r="36" s="1" customFormat="1" spans="1:6">
      <c r="A36" s="9">
        <v>30</v>
      </c>
      <c r="B36" s="28" t="s">
        <v>143</v>
      </c>
      <c r="C36" s="20">
        <v>30</v>
      </c>
      <c r="D36" s="11">
        <f t="shared" si="0"/>
        <v>309.54</v>
      </c>
      <c r="E36" s="12">
        <f t="shared" si="1"/>
        <v>23100</v>
      </c>
      <c r="F36" s="10">
        <f t="shared" si="2"/>
        <v>1547.7</v>
      </c>
    </row>
    <row r="37" s="1" customFormat="1" spans="1:6">
      <c r="A37" s="9">
        <v>31</v>
      </c>
      <c r="B37" s="20" t="s">
        <v>144</v>
      </c>
      <c r="C37" s="20">
        <v>30</v>
      </c>
      <c r="D37" s="11">
        <f t="shared" si="0"/>
        <v>309.54</v>
      </c>
      <c r="E37" s="12">
        <f t="shared" si="1"/>
        <v>23100</v>
      </c>
      <c r="F37" s="10">
        <f t="shared" si="2"/>
        <v>1547.7</v>
      </c>
    </row>
    <row r="38" s="1" customFormat="1" spans="1:6">
      <c r="A38" s="9">
        <v>32</v>
      </c>
      <c r="B38" s="20" t="s">
        <v>145</v>
      </c>
      <c r="C38" s="20">
        <v>20</v>
      </c>
      <c r="D38" s="11">
        <f t="shared" si="0"/>
        <v>206.36</v>
      </c>
      <c r="E38" s="12">
        <f t="shared" si="1"/>
        <v>15400</v>
      </c>
      <c r="F38" s="10">
        <f t="shared" si="2"/>
        <v>1031.8</v>
      </c>
    </row>
    <row r="39" s="1" customFormat="1" spans="1:6">
      <c r="A39" s="9">
        <v>33</v>
      </c>
      <c r="B39" s="20" t="s">
        <v>146</v>
      </c>
      <c r="C39" s="20">
        <v>40</v>
      </c>
      <c r="D39" s="11">
        <f t="shared" si="0"/>
        <v>412.72</v>
      </c>
      <c r="E39" s="12">
        <f t="shared" si="1"/>
        <v>30800</v>
      </c>
      <c r="F39" s="10">
        <f t="shared" si="2"/>
        <v>2063.6</v>
      </c>
    </row>
    <row r="40" s="1" customFormat="1" spans="1:6">
      <c r="A40" s="9">
        <v>34</v>
      </c>
      <c r="B40" s="20" t="s">
        <v>147</v>
      </c>
      <c r="C40" s="20">
        <v>20</v>
      </c>
      <c r="D40" s="11">
        <f t="shared" ref="D40:D63" si="3">C40*10.318</f>
        <v>206.36</v>
      </c>
      <c r="E40" s="12">
        <f t="shared" ref="E40:E63" si="4">C40*770</f>
        <v>15400</v>
      </c>
      <c r="F40" s="10">
        <f t="shared" ref="F40:F63" si="5">C40*51.59</f>
        <v>1031.8</v>
      </c>
    </row>
    <row r="41" s="1" customFormat="1" spans="1:6">
      <c r="A41" s="9">
        <v>35</v>
      </c>
      <c r="B41" s="28" t="s">
        <v>148</v>
      </c>
      <c r="C41" s="20">
        <v>20</v>
      </c>
      <c r="D41" s="11">
        <f t="shared" si="3"/>
        <v>206.36</v>
      </c>
      <c r="E41" s="12">
        <f t="shared" si="4"/>
        <v>15400</v>
      </c>
      <c r="F41" s="10">
        <f t="shared" si="5"/>
        <v>1031.8</v>
      </c>
    </row>
    <row r="42" s="1" customFormat="1" spans="1:6">
      <c r="A42" s="9">
        <v>36</v>
      </c>
      <c r="B42" s="20" t="s">
        <v>149</v>
      </c>
      <c r="C42" s="20">
        <v>40</v>
      </c>
      <c r="D42" s="11">
        <f t="shared" si="3"/>
        <v>412.72</v>
      </c>
      <c r="E42" s="12">
        <f t="shared" si="4"/>
        <v>30800</v>
      </c>
      <c r="F42" s="10">
        <f t="shared" si="5"/>
        <v>2063.6</v>
      </c>
    </row>
    <row r="43" s="1" customFormat="1" spans="1:6">
      <c r="A43" s="9">
        <v>37</v>
      </c>
      <c r="B43" s="28" t="s">
        <v>150</v>
      </c>
      <c r="C43" s="20">
        <v>10</v>
      </c>
      <c r="D43" s="11">
        <f t="shared" si="3"/>
        <v>103.18</v>
      </c>
      <c r="E43" s="12">
        <f t="shared" si="4"/>
        <v>7700</v>
      </c>
      <c r="F43" s="10">
        <f t="shared" si="5"/>
        <v>515.9</v>
      </c>
    </row>
    <row r="44" s="1" customFormat="1" spans="1:6">
      <c r="A44" s="9">
        <v>38</v>
      </c>
      <c r="B44" s="28" t="s">
        <v>151</v>
      </c>
      <c r="C44" s="20">
        <v>20</v>
      </c>
      <c r="D44" s="11">
        <f t="shared" si="3"/>
        <v>206.36</v>
      </c>
      <c r="E44" s="12">
        <f t="shared" si="4"/>
        <v>15400</v>
      </c>
      <c r="F44" s="10">
        <f t="shared" si="5"/>
        <v>1031.8</v>
      </c>
    </row>
    <row r="45" s="1" customFormat="1" spans="1:6">
      <c r="A45" s="9">
        <v>39</v>
      </c>
      <c r="B45" s="28" t="s">
        <v>152</v>
      </c>
      <c r="C45" s="20">
        <v>6</v>
      </c>
      <c r="D45" s="11">
        <f t="shared" si="3"/>
        <v>61.908</v>
      </c>
      <c r="E45" s="12">
        <f t="shared" si="4"/>
        <v>4620</v>
      </c>
      <c r="F45" s="10">
        <f t="shared" si="5"/>
        <v>309.54</v>
      </c>
    </row>
    <row r="46" s="1" customFormat="1" spans="1:6">
      <c r="A46" s="9">
        <v>40</v>
      </c>
      <c r="B46" s="28" t="s">
        <v>153</v>
      </c>
      <c r="C46" s="20">
        <v>10</v>
      </c>
      <c r="D46" s="11">
        <f t="shared" si="3"/>
        <v>103.18</v>
      </c>
      <c r="E46" s="12">
        <f t="shared" si="4"/>
        <v>7700</v>
      </c>
      <c r="F46" s="10">
        <f t="shared" si="5"/>
        <v>515.9</v>
      </c>
    </row>
    <row r="47" s="1" customFormat="1" spans="1:6">
      <c r="A47" s="9">
        <v>41</v>
      </c>
      <c r="B47" s="20" t="s">
        <v>154</v>
      </c>
      <c r="C47" s="20">
        <v>19</v>
      </c>
      <c r="D47" s="11">
        <f t="shared" si="3"/>
        <v>196.042</v>
      </c>
      <c r="E47" s="12">
        <f t="shared" si="4"/>
        <v>14630</v>
      </c>
      <c r="F47" s="10">
        <f t="shared" si="5"/>
        <v>980.21</v>
      </c>
    </row>
    <row r="48" s="1" customFormat="1" spans="1:6">
      <c r="A48" s="9">
        <v>42</v>
      </c>
      <c r="B48" s="20" t="s">
        <v>155</v>
      </c>
      <c r="C48" s="20">
        <v>50</v>
      </c>
      <c r="D48" s="11">
        <f t="shared" si="3"/>
        <v>515.9</v>
      </c>
      <c r="E48" s="12">
        <f t="shared" si="4"/>
        <v>38500</v>
      </c>
      <c r="F48" s="10">
        <f t="shared" si="5"/>
        <v>2579.5</v>
      </c>
    </row>
    <row r="49" s="1" customFormat="1" spans="1:6">
      <c r="A49" s="9">
        <v>43</v>
      </c>
      <c r="B49" s="29" t="s">
        <v>156</v>
      </c>
      <c r="C49" s="29">
        <v>10</v>
      </c>
      <c r="D49" s="11">
        <f t="shared" si="3"/>
        <v>103.18</v>
      </c>
      <c r="E49" s="12">
        <f t="shared" si="4"/>
        <v>7700</v>
      </c>
      <c r="F49" s="10">
        <f t="shared" si="5"/>
        <v>515.9</v>
      </c>
    </row>
    <row r="50" s="1" customFormat="1" spans="1:6">
      <c r="A50" s="9">
        <v>44</v>
      </c>
      <c r="B50" s="29" t="s">
        <v>157</v>
      </c>
      <c r="C50" s="29">
        <v>14</v>
      </c>
      <c r="D50" s="11">
        <f t="shared" si="3"/>
        <v>144.452</v>
      </c>
      <c r="E50" s="12">
        <f t="shared" si="4"/>
        <v>10780</v>
      </c>
      <c r="F50" s="10">
        <f t="shared" si="5"/>
        <v>722.26</v>
      </c>
    </row>
    <row r="51" s="1" customFormat="1" spans="1:6">
      <c r="A51" s="9">
        <v>45</v>
      </c>
      <c r="B51" s="29" t="s">
        <v>158</v>
      </c>
      <c r="C51" s="29">
        <v>96</v>
      </c>
      <c r="D51" s="11">
        <f t="shared" si="3"/>
        <v>990.528</v>
      </c>
      <c r="E51" s="12">
        <f t="shared" si="4"/>
        <v>73920</v>
      </c>
      <c r="F51" s="10">
        <f t="shared" si="5"/>
        <v>4952.64</v>
      </c>
    </row>
    <row r="52" s="1" customFormat="1" spans="1:6">
      <c r="A52" s="9">
        <v>46</v>
      </c>
      <c r="B52" s="29" t="s">
        <v>159</v>
      </c>
      <c r="C52" s="29">
        <v>80</v>
      </c>
      <c r="D52" s="11">
        <f t="shared" si="3"/>
        <v>825.44</v>
      </c>
      <c r="E52" s="12">
        <f t="shared" si="4"/>
        <v>61600</v>
      </c>
      <c r="F52" s="10">
        <f t="shared" si="5"/>
        <v>4127.2</v>
      </c>
    </row>
    <row r="53" s="1" customFormat="1" spans="1:6">
      <c r="A53" s="9">
        <v>47</v>
      </c>
      <c r="B53" s="29" t="s">
        <v>160</v>
      </c>
      <c r="C53" s="29">
        <v>96</v>
      </c>
      <c r="D53" s="11">
        <f t="shared" si="3"/>
        <v>990.528</v>
      </c>
      <c r="E53" s="12">
        <f t="shared" si="4"/>
        <v>73920</v>
      </c>
      <c r="F53" s="10">
        <f t="shared" si="5"/>
        <v>4952.64</v>
      </c>
    </row>
    <row r="54" s="1" customFormat="1" spans="1:6">
      <c r="A54" s="9">
        <v>48</v>
      </c>
      <c r="B54" s="29" t="s">
        <v>161</v>
      </c>
      <c r="C54" s="29">
        <v>48</v>
      </c>
      <c r="D54" s="11">
        <f t="shared" si="3"/>
        <v>495.264</v>
      </c>
      <c r="E54" s="12">
        <f t="shared" si="4"/>
        <v>36960</v>
      </c>
      <c r="F54" s="10">
        <f t="shared" si="5"/>
        <v>2476.32</v>
      </c>
    </row>
    <row r="55" s="1" customFormat="1" spans="1:6">
      <c r="A55" s="9">
        <v>49</v>
      </c>
      <c r="B55" s="30" t="s">
        <v>162</v>
      </c>
      <c r="C55" s="29">
        <v>98</v>
      </c>
      <c r="D55" s="11">
        <f t="shared" si="3"/>
        <v>1011.164</v>
      </c>
      <c r="E55" s="12">
        <f t="shared" si="4"/>
        <v>75460</v>
      </c>
      <c r="F55" s="10">
        <f t="shared" si="5"/>
        <v>5055.82</v>
      </c>
    </row>
    <row r="56" s="1" customFormat="1" spans="1:6">
      <c r="A56" s="9">
        <v>50</v>
      </c>
      <c r="B56" s="29" t="s">
        <v>163</v>
      </c>
      <c r="C56" s="29">
        <v>98</v>
      </c>
      <c r="D56" s="11">
        <f t="shared" si="3"/>
        <v>1011.164</v>
      </c>
      <c r="E56" s="12">
        <f t="shared" si="4"/>
        <v>75460</v>
      </c>
      <c r="F56" s="10">
        <f t="shared" si="5"/>
        <v>5055.82</v>
      </c>
    </row>
    <row r="57" s="1" customFormat="1" spans="1:6">
      <c r="A57" s="9">
        <v>51</v>
      </c>
      <c r="B57" s="29" t="s">
        <v>164</v>
      </c>
      <c r="C57" s="29">
        <v>80</v>
      </c>
      <c r="D57" s="11">
        <f t="shared" si="3"/>
        <v>825.44</v>
      </c>
      <c r="E57" s="12">
        <f t="shared" si="4"/>
        <v>61600</v>
      </c>
      <c r="F57" s="10">
        <f t="shared" si="5"/>
        <v>4127.2</v>
      </c>
    </row>
    <row r="58" s="1" customFormat="1" spans="1:6">
      <c r="A58" s="9">
        <v>52</v>
      </c>
      <c r="B58" s="28" t="s">
        <v>165</v>
      </c>
      <c r="C58" s="29">
        <v>90</v>
      </c>
      <c r="D58" s="11">
        <f t="shared" si="3"/>
        <v>928.62</v>
      </c>
      <c r="E58" s="12">
        <f t="shared" si="4"/>
        <v>69300</v>
      </c>
      <c r="F58" s="10">
        <f t="shared" si="5"/>
        <v>4643.1</v>
      </c>
    </row>
    <row r="59" s="1" customFormat="1" spans="1:6">
      <c r="A59" s="9">
        <v>53</v>
      </c>
      <c r="B59" s="29" t="s">
        <v>166</v>
      </c>
      <c r="C59" s="29">
        <v>94</v>
      </c>
      <c r="D59" s="11">
        <f t="shared" si="3"/>
        <v>969.892</v>
      </c>
      <c r="E59" s="12">
        <f t="shared" si="4"/>
        <v>72380</v>
      </c>
      <c r="F59" s="10">
        <f t="shared" si="5"/>
        <v>4849.46</v>
      </c>
    </row>
    <row r="60" s="1" customFormat="1" spans="1:6">
      <c r="A60" s="9">
        <v>54</v>
      </c>
      <c r="B60" s="29" t="s">
        <v>167</v>
      </c>
      <c r="C60" s="29">
        <v>96</v>
      </c>
      <c r="D60" s="11">
        <f t="shared" si="3"/>
        <v>990.528</v>
      </c>
      <c r="E60" s="12">
        <f t="shared" si="4"/>
        <v>73920</v>
      </c>
      <c r="F60" s="10">
        <f t="shared" si="5"/>
        <v>4952.64</v>
      </c>
    </row>
    <row r="61" s="1" customFormat="1" spans="1:6">
      <c r="A61" s="9">
        <v>55</v>
      </c>
      <c r="B61" s="29" t="s">
        <v>168</v>
      </c>
      <c r="C61" s="29">
        <v>54</v>
      </c>
      <c r="D61" s="11">
        <f t="shared" si="3"/>
        <v>557.172</v>
      </c>
      <c r="E61" s="12">
        <f t="shared" si="4"/>
        <v>41580</v>
      </c>
      <c r="F61" s="10">
        <f t="shared" si="5"/>
        <v>2785.86</v>
      </c>
    </row>
    <row r="62" s="1" customFormat="1" spans="1:6">
      <c r="A62" s="9">
        <v>56</v>
      </c>
      <c r="B62" s="29" t="s">
        <v>169</v>
      </c>
      <c r="C62" s="29">
        <v>96</v>
      </c>
      <c r="D62" s="11">
        <f t="shared" si="3"/>
        <v>990.528</v>
      </c>
      <c r="E62" s="12">
        <f t="shared" si="4"/>
        <v>73920</v>
      </c>
      <c r="F62" s="10">
        <f t="shared" si="5"/>
        <v>4952.64</v>
      </c>
    </row>
    <row r="63" s="1" customFormat="1" spans="1:6">
      <c r="A63" s="9">
        <v>57</v>
      </c>
      <c r="B63" s="29" t="s">
        <v>170</v>
      </c>
      <c r="C63" s="29">
        <v>50</v>
      </c>
      <c r="D63" s="11">
        <f>C63*10.318</f>
        <v>515.9</v>
      </c>
      <c r="E63" s="12">
        <f>C63*770</f>
        <v>38500</v>
      </c>
      <c r="F63" s="10">
        <f>C63*51.59</f>
        <v>2579.5</v>
      </c>
    </row>
    <row r="64" spans="1:6">
      <c r="A64" s="13" t="s">
        <v>44</v>
      </c>
      <c r="B64" s="14"/>
      <c r="C64" s="10">
        <f>SUM(C7:C63)</f>
        <v>1955.07</v>
      </c>
      <c r="D64" s="10">
        <f>SUM(D7:D63)</f>
        <v>20172.41226</v>
      </c>
      <c r="E64" s="10">
        <f>SUM(E7:E63)</f>
        <v>1505403.9</v>
      </c>
      <c r="F64" s="10">
        <f>SUM(F7:F63)</f>
        <v>100862.0613</v>
      </c>
    </row>
  </sheetData>
  <mergeCells count="11">
    <mergeCell ref="A1:F1"/>
    <mergeCell ref="A2:F2"/>
    <mergeCell ref="A3:F3"/>
    <mergeCell ref="A4:F4"/>
    <mergeCell ref="A64:B6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zoomScale="90" zoomScaleNormal="90" topLeftCell="A8" workbookViewId="0">
      <selection activeCell="A31" sqref="A31:A4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171</v>
      </c>
      <c r="B3" s="4"/>
      <c r="C3" s="4"/>
      <c r="D3" s="4"/>
      <c r="E3" s="4"/>
      <c r="F3" s="4"/>
    </row>
    <row r="4" ht="15" customHeight="1" spans="1:6">
      <c r="A4" s="4" t="s">
        <v>172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5" t="s">
        <v>173</v>
      </c>
      <c r="C7" s="16">
        <v>3</v>
      </c>
      <c r="D7" s="11">
        <f>C7*10.318</f>
        <v>30.954</v>
      </c>
      <c r="E7" s="12">
        <f>C7*770</f>
        <v>2310</v>
      </c>
      <c r="F7" s="10">
        <f>C7*51.59</f>
        <v>154.77</v>
      </c>
    </row>
    <row r="8" s="1" customFormat="1" spans="1:6">
      <c r="A8" s="9">
        <v>2</v>
      </c>
      <c r="B8" s="25" t="s">
        <v>174</v>
      </c>
      <c r="C8" s="16">
        <v>15</v>
      </c>
      <c r="D8" s="11">
        <f t="shared" ref="D8:D47" si="0">C8*10.318</f>
        <v>154.77</v>
      </c>
      <c r="E8" s="12">
        <f t="shared" ref="E8:E47" si="1">C8*770</f>
        <v>11550</v>
      </c>
      <c r="F8" s="10">
        <f t="shared" ref="F8:F47" si="2">C8*51.59</f>
        <v>773.85</v>
      </c>
    </row>
    <row r="9" s="1" customFormat="1" spans="1:6">
      <c r="A9" s="9">
        <v>3</v>
      </c>
      <c r="B9" s="25" t="s">
        <v>175</v>
      </c>
      <c r="C9" s="16">
        <v>5</v>
      </c>
      <c r="D9" s="11">
        <f t="shared" si="0"/>
        <v>51.59</v>
      </c>
      <c r="E9" s="12">
        <f t="shared" si="1"/>
        <v>3850</v>
      </c>
      <c r="F9" s="10">
        <f t="shared" si="2"/>
        <v>257.95</v>
      </c>
    </row>
    <row r="10" s="1" customFormat="1" spans="1:6">
      <c r="A10" s="9">
        <v>4</v>
      </c>
      <c r="B10" s="25" t="s">
        <v>176</v>
      </c>
      <c r="C10" s="16">
        <v>5</v>
      </c>
      <c r="D10" s="11">
        <f t="shared" si="0"/>
        <v>51.59</v>
      </c>
      <c r="E10" s="12">
        <f t="shared" si="1"/>
        <v>3850</v>
      </c>
      <c r="F10" s="10">
        <f t="shared" si="2"/>
        <v>257.95</v>
      </c>
    </row>
    <row r="11" s="1" customFormat="1" spans="1:6">
      <c r="A11" s="9">
        <v>5</v>
      </c>
      <c r="B11" s="25" t="s">
        <v>177</v>
      </c>
      <c r="C11" s="16">
        <v>5</v>
      </c>
      <c r="D11" s="11">
        <f t="shared" si="0"/>
        <v>51.59</v>
      </c>
      <c r="E11" s="12">
        <f t="shared" si="1"/>
        <v>3850</v>
      </c>
      <c r="F11" s="10">
        <f t="shared" si="2"/>
        <v>257.95</v>
      </c>
    </row>
    <row r="12" s="1" customFormat="1" spans="1:6">
      <c r="A12" s="9">
        <v>6</v>
      </c>
      <c r="B12" s="25" t="s">
        <v>178</v>
      </c>
      <c r="C12" s="16">
        <v>5</v>
      </c>
      <c r="D12" s="11">
        <f t="shared" si="0"/>
        <v>51.59</v>
      </c>
      <c r="E12" s="12">
        <f t="shared" si="1"/>
        <v>3850</v>
      </c>
      <c r="F12" s="10">
        <f t="shared" si="2"/>
        <v>257.95</v>
      </c>
    </row>
    <row r="13" s="1" customFormat="1" spans="1:6">
      <c r="A13" s="9">
        <v>7</v>
      </c>
      <c r="B13" s="25" t="s">
        <v>179</v>
      </c>
      <c r="C13" s="16">
        <v>4</v>
      </c>
      <c r="D13" s="11">
        <f t="shared" si="0"/>
        <v>41.272</v>
      </c>
      <c r="E13" s="12">
        <f t="shared" si="1"/>
        <v>3080</v>
      </c>
      <c r="F13" s="10">
        <f t="shared" si="2"/>
        <v>206.36</v>
      </c>
    </row>
    <row r="14" s="1" customFormat="1" spans="1:6">
      <c r="A14" s="9">
        <v>8</v>
      </c>
      <c r="B14" s="25" t="s">
        <v>180</v>
      </c>
      <c r="C14" s="16">
        <v>3</v>
      </c>
      <c r="D14" s="11">
        <f t="shared" si="0"/>
        <v>30.954</v>
      </c>
      <c r="E14" s="12">
        <f t="shared" si="1"/>
        <v>2310</v>
      </c>
      <c r="F14" s="10">
        <f t="shared" si="2"/>
        <v>154.77</v>
      </c>
    </row>
    <row r="15" s="1" customFormat="1" spans="1:6">
      <c r="A15" s="9">
        <v>9</v>
      </c>
      <c r="B15" s="25" t="s">
        <v>181</v>
      </c>
      <c r="C15" s="16">
        <v>11</v>
      </c>
      <c r="D15" s="11">
        <f t="shared" si="0"/>
        <v>113.498</v>
      </c>
      <c r="E15" s="12">
        <f t="shared" si="1"/>
        <v>8470</v>
      </c>
      <c r="F15" s="10">
        <f t="shared" si="2"/>
        <v>567.49</v>
      </c>
    </row>
    <row r="16" s="1" customFormat="1" spans="1:6">
      <c r="A16" s="9">
        <v>10</v>
      </c>
      <c r="B16" s="25" t="s">
        <v>182</v>
      </c>
      <c r="C16" s="16">
        <v>20</v>
      </c>
      <c r="D16" s="11">
        <f t="shared" si="0"/>
        <v>206.36</v>
      </c>
      <c r="E16" s="12">
        <f t="shared" si="1"/>
        <v>15400</v>
      </c>
      <c r="F16" s="10">
        <f t="shared" si="2"/>
        <v>1031.8</v>
      </c>
    </row>
    <row r="17" s="1" customFormat="1" spans="1:6">
      <c r="A17" s="9">
        <v>11</v>
      </c>
      <c r="B17" s="25" t="s">
        <v>183</v>
      </c>
      <c r="C17" s="16">
        <v>10</v>
      </c>
      <c r="D17" s="11">
        <f t="shared" si="0"/>
        <v>103.18</v>
      </c>
      <c r="E17" s="12">
        <f t="shared" si="1"/>
        <v>7700</v>
      </c>
      <c r="F17" s="10">
        <f t="shared" si="2"/>
        <v>515.9</v>
      </c>
    </row>
    <row r="18" s="1" customFormat="1" spans="1:6">
      <c r="A18" s="9">
        <v>12</v>
      </c>
      <c r="B18" s="25" t="s">
        <v>184</v>
      </c>
      <c r="C18" s="16">
        <v>20</v>
      </c>
      <c r="D18" s="11">
        <f t="shared" si="0"/>
        <v>206.36</v>
      </c>
      <c r="E18" s="12">
        <f t="shared" si="1"/>
        <v>15400</v>
      </c>
      <c r="F18" s="10">
        <f t="shared" si="2"/>
        <v>1031.8</v>
      </c>
    </row>
    <row r="19" s="1" customFormat="1" spans="1:6">
      <c r="A19" s="9">
        <v>13</v>
      </c>
      <c r="B19" s="25" t="s">
        <v>185</v>
      </c>
      <c r="C19" s="16">
        <v>3</v>
      </c>
      <c r="D19" s="11">
        <f t="shared" si="0"/>
        <v>30.954</v>
      </c>
      <c r="E19" s="12">
        <f t="shared" si="1"/>
        <v>2310</v>
      </c>
      <c r="F19" s="10">
        <f t="shared" si="2"/>
        <v>154.77</v>
      </c>
    </row>
    <row r="20" s="1" customFormat="1" spans="1:6">
      <c r="A20" s="9">
        <v>14</v>
      </c>
      <c r="B20" s="25" t="s">
        <v>186</v>
      </c>
      <c r="C20" s="16">
        <v>2</v>
      </c>
      <c r="D20" s="11">
        <f t="shared" si="0"/>
        <v>20.636</v>
      </c>
      <c r="E20" s="12">
        <f t="shared" si="1"/>
        <v>1540</v>
      </c>
      <c r="F20" s="10">
        <f t="shared" si="2"/>
        <v>103.18</v>
      </c>
    </row>
    <row r="21" s="1" customFormat="1" spans="1:6">
      <c r="A21" s="9">
        <v>15</v>
      </c>
      <c r="B21" s="25" t="s">
        <v>187</v>
      </c>
      <c r="C21" s="16">
        <v>30</v>
      </c>
      <c r="D21" s="11">
        <f t="shared" si="0"/>
        <v>309.54</v>
      </c>
      <c r="E21" s="12">
        <f t="shared" si="1"/>
        <v>23100</v>
      </c>
      <c r="F21" s="10">
        <f t="shared" si="2"/>
        <v>1547.7</v>
      </c>
    </row>
    <row r="22" s="1" customFormat="1" spans="1:6">
      <c r="A22" s="9">
        <v>16</v>
      </c>
      <c r="B22" s="25" t="s">
        <v>188</v>
      </c>
      <c r="C22" s="16">
        <v>10</v>
      </c>
      <c r="D22" s="11">
        <f t="shared" si="0"/>
        <v>103.18</v>
      </c>
      <c r="E22" s="12">
        <f t="shared" si="1"/>
        <v>7700</v>
      </c>
      <c r="F22" s="10">
        <f t="shared" si="2"/>
        <v>515.9</v>
      </c>
    </row>
    <row r="23" s="1" customFormat="1" spans="1:6">
      <c r="A23" s="9">
        <v>17</v>
      </c>
      <c r="B23" s="25" t="s">
        <v>189</v>
      </c>
      <c r="C23" s="16">
        <v>10</v>
      </c>
      <c r="D23" s="11">
        <f t="shared" si="0"/>
        <v>103.18</v>
      </c>
      <c r="E23" s="12">
        <f t="shared" si="1"/>
        <v>7700</v>
      </c>
      <c r="F23" s="10">
        <f t="shared" si="2"/>
        <v>515.9</v>
      </c>
    </row>
    <row r="24" s="1" customFormat="1" spans="1:6">
      <c r="A24" s="9">
        <v>18</v>
      </c>
      <c r="B24" s="25" t="s">
        <v>190</v>
      </c>
      <c r="C24" s="16">
        <v>6</v>
      </c>
      <c r="D24" s="11">
        <f t="shared" si="0"/>
        <v>61.908</v>
      </c>
      <c r="E24" s="12">
        <f t="shared" si="1"/>
        <v>4620</v>
      </c>
      <c r="F24" s="10">
        <f t="shared" si="2"/>
        <v>309.54</v>
      </c>
    </row>
    <row r="25" s="1" customFormat="1" spans="1:6">
      <c r="A25" s="9">
        <v>19</v>
      </c>
      <c r="B25" s="25" t="s">
        <v>191</v>
      </c>
      <c r="C25" s="16">
        <v>12</v>
      </c>
      <c r="D25" s="11">
        <f t="shared" si="0"/>
        <v>123.816</v>
      </c>
      <c r="E25" s="12">
        <f t="shared" si="1"/>
        <v>9240</v>
      </c>
      <c r="F25" s="10">
        <f t="shared" si="2"/>
        <v>619.08</v>
      </c>
    </row>
    <row r="26" s="1" customFormat="1" spans="1:6">
      <c r="A26" s="9">
        <v>20</v>
      </c>
      <c r="B26" s="25" t="s">
        <v>192</v>
      </c>
      <c r="C26" s="16">
        <v>10</v>
      </c>
      <c r="D26" s="11">
        <f t="shared" si="0"/>
        <v>103.18</v>
      </c>
      <c r="E26" s="12">
        <f t="shared" si="1"/>
        <v>7700</v>
      </c>
      <c r="F26" s="10">
        <f t="shared" si="2"/>
        <v>515.9</v>
      </c>
    </row>
    <row r="27" s="1" customFormat="1" spans="1:6">
      <c r="A27" s="9">
        <v>21</v>
      </c>
      <c r="B27" s="25" t="s">
        <v>193</v>
      </c>
      <c r="C27" s="16">
        <v>5</v>
      </c>
      <c r="D27" s="11">
        <f t="shared" si="0"/>
        <v>51.59</v>
      </c>
      <c r="E27" s="12">
        <f t="shared" si="1"/>
        <v>3850</v>
      </c>
      <c r="F27" s="10">
        <f t="shared" si="2"/>
        <v>257.95</v>
      </c>
    </row>
    <row r="28" s="1" customFormat="1" spans="1:6">
      <c r="A28" s="9">
        <v>22</v>
      </c>
      <c r="B28" s="26" t="s">
        <v>194</v>
      </c>
      <c r="C28" s="16">
        <v>270</v>
      </c>
      <c r="D28" s="11">
        <f t="shared" si="0"/>
        <v>2785.86</v>
      </c>
      <c r="E28" s="12">
        <f t="shared" si="1"/>
        <v>207900</v>
      </c>
      <c r="F28" s="10">
        <f t="shared" si="2"/>
        <v>13929.3</v>
      </c>
    </row>
    <row r="29" s="1" customFormat="1" ht="15" spans="1:6">
      <c r="A29" s="9">
        <v>23</v>
      </c>
      <c r="B29" s="27" t="s">
        <v>195</v>
      </c>
      <c r="C29" s="16">
        <v>410</v>
      </c>
      <c r="D29" s="11">
        <f t="shared" si="0"/>
        <v>4230.38</v>
      </c>
      <c r="E29" s="12">
        <f t="shared" si="1"/>
        <v>315700</v>
      </c>
      <c r="F29" s="10">
        <f t="shared" si="2"/>
        <v>21151.9</v>
      </c>
    </row>
    <row r="30" s="1" customFormat="1" ht="15" spans="1:6">
      <c r="A30" s="9">
        <v>24</v>
      </c>
      <c r="B30" s="27" t="s">
        <v>81</v>
      </c>
      <c r="C30" s="16">
        <v>179.2</v>
      </c>
      <c r="D30" s="11">
        <f t="shared" si="0"/>
        <v>1848.9856</v>
      </c>
      <c r="E30" s="12">
        <f t="shared" si="1"/>
        <v>137984</v>
      </c>
      <c r="F30" s="10">
        <f t="shared" si="2"/>
        <v>9244.928</v>
      </c>
    </row>
    <row r="31" s="1" customFormat="1" spans="1:6">
      <c r="A31" s="9"/>
      <c r="B31" s="16"/>
      <c r="C31" s="16"/>
      <c r="D31" s="11"/>
      <c r="E31" s="12"/>
      <c r="F31" s="10"/>
    </row>
    <row r="32" s="1" customFormat="1" spans="1:6">
      <c r="A32" s="9"/>
      <c r="B32" s="16"/>
      <c r="C32" s="16"/>
      <c r="D32" s="11"/>
      <c r="E32" s="12"/>
      <c r="F32" s="10"/>
    </row>
    <row r="33" s="1" customFormat="1" spans="1:6">
      <c r="A33" s="9"/>
      <c r="B33" s="16"/>
      <c r="C33" s="16"/>
      <c r="D33" s="11"/>
      <c r="E33" s="12"/>
      <c r="F33" s="10"/>
    </row>
    <row r="34" s="1" customFormat="1" spans="1:6">
      <c r="A34" s="9"/>
      <c r="B34" s="16"/>
      <c r="C34" s="16"/>
      <c r="D34" s="11"/>
      <c r="E34" s="12"/>
      <c r="F34" s="10"/>
    </row>
    <row r="35" s="1" customFormat="1" spans="1:6">
      <c r="A35" s="9"/>
      <c r="B35" s="16"/>
      <c r="C35" s="16"/>
      <c r="D35" s="11"/>
      <c r="E35" s="12"/>
      <c r="F35" s="10"/>
    </row>
    <row r="36" s="1" customFormat="1" spans="1:6">
      <c r="A36" s="9"/>
      <c r="B36" s="16"/>
      <c r="C36" s="16"/>
      <c r="D36" s="11"/>
      <c r="E36" s="12"/>
      <c r="F36" s="10"/>
    </row>
    <row r="37" s="1" customFormat="1" spans="1:6">
      <c r="A37" s="9"/>
      <c r="B37" s="16"/>
      <c r="C37" s="16"/>
      <c r="D37" s="11"/>
      <c r="E37" s="12"/>
      <c r="F37" s="10"/>
    </row>
    <row r="38" s="1" customFormat="1" spans="1:6">
      <c r="A38" s="9"/>
      <c r="B38" s="16"/>
      <c r="C38" s="16"/>
      <c r="D38" s="11"/>
      <c r="E38" s="12"/>
      <c r="F38" s="10"/>
    </row>
    <row r="39" s="1" customFormat="1" spans="1:6">
      <c r="A39" s="9"/>
      <c r="B39" s="16"/>
      <c r="C39" s="16"/>
      <c r="D39" s="11"/>
      <c r="E39" s="12"/>
      <c r="F39" s="10"/>
    </row>
    <row r="40" s="1" customFormat="1" spans="1:6">
      <c r="A40" s="9"/>
      <c r="B40" s="16"/>
      <c r="C40" s="16"/>
      <c r="D40" s="11"/>
      <c r="E40" s="12"/>
      <c r="F40" s="10"/>
    </row>
    <row r="41" s="1" customFormat="1" spans="1:6">
      <c r="A41" s="9"/>
      <c r="B41" s="16"/>
      <c r="C41" s="16"/>
      <c r="D41" s="11"/>
      <c r="E41" s="12"/>
      <c r="F41" s="10"/>
    </row>
    <row r="42" s="1" customFormat="1" spans="1:6">
      <c r="A42" s="9"/>
      <c r="B42" s="16"/>
      <c r="C42" s="16"/>
      <c r="D42" s="11"/>
      <c r="E42" s="12"/>
      <c r="F42" s="10"/>
    </row>
    <row r="43" s="1" customFormat="1" spans="1:6">
      <c r="A43" s="9"/>
      <c r="B43" s="16"/>
      <c r="C43" s="16"/>
      <c r="D43" s="11"/>
      <c r="E43" s="12"/>
      <c r="F43" s="10"/>
    </row>
    <row r="44" s="1" customFormat="1" spans="1:6">
      <c r="A44" s="9"/>
      <c r="B44" s="16"/>
      <c r="C44" s="16"/>
      <c r="D44" s="11"/>
      <c r="E44" s="12"/>
      <c r="F44" s="10"/>
    </row>
    <row r="45" s="1" customFormat="1" spans="1:6">
      <c r="A45" s="9"/>
      <c r="B45" s="10"/>
      <c r="C45" s="10"/>
      <c r="D45" s="11"/>
      <c r="E45" s="12"/>
      <c r="F45" s="10"/>
    </row>
    <row r="46" s="1" customFormat="1" spans="1:6">
      <c r="A46" s="9"/>
      <c r="B46" s="10"/>
      <c r="C46" s="10"/>
      <c r="D46" s="11"/>
      <c r="E46" s="12"/>
      <c r="F46" s="10"/>
    </row>
    <row r="47" s="1" customFormat="1" spans="1:6">
      <c r="A47" s="9"/>
      <c r="B47" s="10"/>
      <c r="C47" s="10"/>
      <c r="D47" s="11"/>
      <c r="E47" s="12"/>
      <c r="F47" s="10"/>
    </row>
    <row r="48" s="1" customFormat="1" spans="1:6">
      <c r="A48" s="9"/>
      <c r="B48" s="10"/>
      <c r="C48" s="10"/>
      <c r="D48" s="11"/>
      <c r="E48" s="12"/>
      <c r="F48" s="10"/>
    </row>
    <row r="49" s="1" customFormat="1" spans="1:6">
      <c r="A49" s="9"/>
      <c r="B49" s="10"/>
      <c r="C49" s="10"/>
      <c r="D49" s="11"/>
      <c r="E49" s="12"/>
      <c r="F49" s="10"/>
    </row>
    <row r="50" s="1" customFormat="1" spans="1:6">
      <c r="A50" s="9"/>
      <c r="B50" s="10"/>
      <c r="C50" s="10"/>
      <c r="D50" s="11"/>
      <c r="E50" s="12"/>
      <c r="F50" s="10"/>
    </row>
    <row r="51" s="1" customFormat="1" spans="1:6">
      <c r="A51" s="9"/>
      <c r="B51" s="10"/>
      <c r="C51" s="10"/>
      <c r="D51" s="11"/>
      <c r="E51" s="12"/>
      <c r="F51" s="10"/>
    </row>
    <row r="52" s="1" customFormat="1" spans="1:6">
      <c r="A52" s="9"/>
      <c r="B52" s="10"/>
      <c r="C52" s="10"/>
      <c r="D52" s="11"/>
      <c r="E52" s="12"/>
      <c r="F52" s="10"/>
    </row>
    <row r="53" s="1" customFormat="1" spans="1:6">
      <c r="A53" s="9"/>
      <c r="B53" s="10"/>
      <c r="C53" s="10"/>
      <c r="D53" s="11"/>
      <c r="E53" s="12"/>
      <c r="F53" s="10"/>
    </row>
    <row r="54" s="1" customFormat="1" spans="1:6">
      <c r="A54" s="9"/>
      <c r="B54" s="10"/>
      <c r="C54" s="10"/>
      <c r="D54" s="11"/>
      <c r="E54" s="12"/>
      <c r="F54" s="10"/>
    </row>
    <row r="55" s="1" customFormat="1" spans="1:6">
      <c r="A55" s="9"/>
      <c r="B55" s="10"/>
      <c r="C55" s="10"/>
      <c r="D55" s="11"/>
      <c r="E55" s="12"/>
      <c r="F55" s="10"/>
    </row>
    <row r="56" s="1" customFormat="1" spans="1:6">
      <c r="A56" s="9"/>
      <c r="B56" s="10"/>
      <c r="C56" s="10"/>
      <c r="D56" s="11"/>
      <c r="E56" s="12"/>
      <c r="F56" s="10"/>
    </row>
    <row r="57" s="1" customFormat="1" spans="1:6">
      <c r="A57" s="9"/>
      <c r="B57" s="10"/>
      <c r="C57" s="10"/>
      <c r="D57" s="11"/>
      <c r="E57" s="12"/>
      <c r="F57" s="10"/>
    </row>
    <row r="58" s="1" customFormat="1" spans="1:6">
      <c r="A58" s="9"/>
      <c r="B58" s="10"/>
      <c r="C58" s="10"/>
      <c r="D58" s="11"/>
      <c r="E58" s="12"/>
      <c r="F58" s="10"/>
    </row>
    <row r="59" s="1" customFormat="1" spans="1:6">
      <c r="A59" s="9"/>
      <c r="B59" s="10"/>
      <c r="C59" s="10"/>
      <c r="D59" s="11"/>
      <c r="E59" s="12"/>
      <c r="F59" s="10"/>
    </row>
    <row r="60" s="1" customFormat="1" spans="1:6">
      <c r="A60" s="9"/>
      <c r="B60" s="10"/>
      <c r="C60" s="10"/>
      <c r="D60" s="11"/>
      <c r="E60" s="12"/>
      <c r="F60" s="10"/>
    </row>
    <row r="61" s="1" customFormat="1" spans="1:6">
      <c r="A61" s="9"/>
      <c r="B61" s="10"/>
      <c r="C61" s="10"/>
      <c r="D61" s="11"/>
      <c r="E61" s="12"/>
      <c r="F61" s="10"/>
    </row>
    <row r="62" s="1" customFormat="1" spans="1:6">
      <c r="A62" s="9"/>
      <c r="B62" s="10"/>
      <c r="C62" s="10"/>
      <c r="D62" s="11"/>
      <c r="E62" s="12"/>
      <c r="F62" s="10"/>
    </row>
    <row r="63" s="1" customFormat="1" spans="1:6">
      <c r="A63" s="9"/>
      <c r="B63" s="10"/>
      <c r="C63" s="10"/>
      <c r="D63" s="11"/>
      <c r="E63" s="12"/>
      <c r="F63" s="10"/>
    </row>
    <row r="64" s="1" customFormat="1" spans="1:6">
      <c r="A64" s="9"/>
      <c r="B64" s="10"/>
      <c r="C64" s="10"/>
      <c r="D64" s="11"/>
      <c r="E64" s="12"/>
      <c r="F64" s="10"/>
    </row>
    <row r="65" s="1" customFormat="1" spans="1:6">
      <c r="A65" s="9"/>
      <c r="B65" s="10"/>
      <c r="C65" s="10"/>
      <c r="D65" s="11"/>
      <c r="E65" s="12"/>
      <c r="F65" s="10"/>
    </row>
    <row r="66" s="1" customFormat="1" spans="1:6">
      <c r="A66" s="9"/>
      <c r="B66" s="10"/>
      <c r="C66" s="10"/>
      <c r="D66" s="11"/>
      <c r="E66" s="12"/>
      <c r="F66" s="10"/>
    </row>
    <row r="67" s="1" customFormat="1" spans="1:6">
      <c r="A67" s="9"/>
      <c r="B67" s="10"/>
      <c r="C67" s="10"/>
      <c r="D67" s="11"/>
      <c r="E67" s="12"/>
      <c r="F67" s="10"/>
    </row>
    <row r="68" s="1" customFormat="1" spans="1:6">
      <c r="A68" s="9"/>
      <c r="B68" s="10"/>
      <c r="C68" s="10"/>
      <c r="D68" s="11"/>
      <c r="E68" s="12"/>
      <c r="F68" s="10"/>
    </row>
    <row r="69" s="1" customFormat="1" spans="1:6">
      <c r="A69" s="9"/>
      <c r="B69" s="10"/>
      <c r="C69" s="10"/>
      <c r="D69" s="11"/>
      <c r="E69" s="12"/>
      <c r="F69" s="10"/>
    </row>
    <row r="70" s="1" customFormat="1" spans="1:6">
      <c r="A70" s="9"/>
      <c r="B70" s="10"/>
      <c r="C70" s="10"/>
      <c r="D70" s="11"/>
      <c r="E70" s="12"/>
      <c r="F70" s="10"/>
    </row>
    <row r="71" s="1" customFormat="1" spans="1:6">
      <c r="A71" s="9"/>
      <c r="B71" s="10"/>
      <c r="C71" s="10"/>
      <c r="D71" s="11"/>
      <c r="E71" s="12"/>
      <c r="F71" s="10"/>
    </row>
    <row r="72" s="1" customFormat="1" spans="1:6">
      <c r="A72" s="9"/>
      <c r="B72" s="10"/>
      <c r="C72" s="10"/>
      <c r="D72" s="11"/>
      <c r="E72" s="12"/>
      <c r="F72" s="10"/>
    </row>
    <row r="73" s="1" customFormat="1" spans="1:6">
      <c r="A73" s="18" t="s">
        <v>44</v>
      </c>
      <c r="B73" s="14"/>
      <c r="C73" s="10">
        <f>SUM(C7:C72)</f>
        <v>1053.2</v>
      </c>
      <c r="D73" s="10">
        <f>SUM(D7:D72)</f>
        <v>10866.9176</v>
      </c>
      <c r="E73" s="10">
        <f>SUM(E7:E72)</f>
        <v>810964</v>
      </c>
      <c r="F73" s="10">
        <f>SUM(F7:F72)</f>
        <v>54334.588</v>
      </c>
    </row>
  </sheetData>
  <mergeCells count="11">
    <mergeCell ref="A1:F1"/>
    <mergeCell ref="A2:F2"/>
    <mergeCell ref="A3:F3"/>
    <mergeCell ref="A4:F4"/>
    <mergeCell ref="A73:B7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"/>
  <sheetViews>
    <sheetView zoomScale="90" zoomScaleNormal="90" topLeftCell="A95" workbookViewId="0">
      <selection activeCell="A124" sqref="A124:F13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196</v>
      </c>
      <c r="B3" s="4"/>
      <c r="C3" s="4"/>
      <c r="D3" s="4"/>
      <c r="E3" s="4"/>
      <c r="F3" s="4"/>
    </row>
    <row r="4" ht="15" customHeight="1" spans="1:6">
      <c r="A4" s="4" t="s">
        <v>197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9" t="s">
        <v>198</v>
      </c>
      <c r="C7" s="20">
        <v>15</v>
      </c>
      <c r="D7" s="11">
        <f>C7*10.318</f>
        <v>154.77</v>
      </c>
      <c r="E7" s="12">
        <f>C7*770</f>
        <v>11550</v>
      </c>
      <c r="F7" s="10">
        <f>C7*51.59</f>
        <v>773.85</v>
      </c>
    </row>
    <row r="8" s="1" customFormat="1" spans="1:6">
      <c r="A8" s="9">
        <v>2</v>
      </c>
      <c r="B8" s="19" t="s">
        <v>199</v>
      </c>
      <c r="C8" s="20">
        <v>40</v>
      </c>
      <c r="D8" s="11">
        <f t="shared" ref="D8:D39" si="0">C8*10.318</f>
        <v>412.72</v>
      </c>
      <c r="E8" s="12">
        <f t="shared" ref="E8:E39" si="1">C8*770</f>
        <v>30800</v>
      </c>
      <c r="F8" s="10">
        <f t="shared" ref="F8:F39" si="2">C8*51.59</f>
        <v>2063.6</v>
      </c>
    </row>
    <row r="9" s="1" customFormat="1" spans="1:6">
      <c r="A9" s="9">
        <v>3</v>
      </c>
      <c r="B9" s="19" t="s">
        <v>200</v>
      </c>
      <c r="C9" s="20">
        <v>12</v>
      </c>
      <c r="D9" s="11">
        <f t="shared" si="0"/>
        <v>123.816</v>
      </c>
      <c r="E9" s="12">
        <f t="shared" si="1"/>
        <v>9240</v>
      </c>
      <c r="F9" s="10">
        <f t="shared" si="2"/>
        <v>619.08</v>
      </c>
    </row>
    <row r="10" s="1" customFormat="1" spans="1:6">
      <c r="A10" s="9">
        <v>4</v>
      </c>
      <c r="B10" s="19" t="s">
        <v>201</v>
      </c>
      <c r="C10" s="20">
        <v>20</v>
      </c>
      <c r="D10" s="11">
        <f t="shared" si="0"/>
        <v>206.36</v>
      </c>
      <c r="E10" s="12">
        <f t="shared" si="1"/>
        <v>15400</v>
      </c>
      <c r="F10" s="10">
        <f t="shared" si="2"/>
        <v>1031.8</v>
      </c>
    </row>
    <row r="11" s="1" customFormat="1" spans="1:6">
      <c r="A11" s="9">
        <v>5</v>
      </c>
      <c r="B11" s="19" t="s">
        <v>202</v>
      </c>
      <c r="C11" s="20">
        <v>20</v>
      </c>
      <c r="D11" s="11">
        <f t="shared" si="0"/>
        <v>206.36</v>
      </c>
      <c r="E11" s="12">
        <f t="shared" si="1"/>
        <v>15400</v>
      </c>
      <c r="F11" s="10">
        <f t="shared" si="2"/>
        <v>1031.8</v>
      </c>
    </row>
    <row r="12" s="1" customFormat="1" spans="1:6">
      <c r="A12" s="9">
        <v>6</v>
      </c>
      <c r="B12" s="19" t="s">
        <v>203</v>
      </c>
      <c r="C12" s="20">
        <v>70</v>
      </c>
      <c r="D12" s="11">
        <f t="shared" si="0"/>
        <v>722.26</v>
      </c>
      <c r="E12" s="12">
        <f t="shared" si="1"/>
        <v>53900</v>
      </c>
      <c r="F12" s="10">
        <f t="shared" si="2"/>
        <v>3611.3</v>
      </c>
    </row>
    <row r="13" s="1" customFormat="1" spans="1:6">
      <c r="A13" s="9">
        <v>7</v>
      </c>
      <c r="B13" s="19" t="s">
        <v>204</v>
      </c>
      <c r="C13" s="20">
        <v>15</v>
      </c>
      <c r="D13" s="11">
        <f t="shared" si="0"/>
        <v>154.77</v>
      </c>
      <c r="E13" s="12">
        <f t="shared" si="1"/>
        <v>11550</v>
      </c>
      <c r="F13" s="10">
        <f t="shared" si="2"/>
        <v>773.85</v>
      </c>
    </row>
    <row r="14" s="1" customFormat="1" spans="1:6">
      <c r="A14" s="9">
        <v>8</v>
      </c>
      <c r="B14" s="19" t="s">
        <v>205</v>
      </c>
      <c r="C14" s="20">
        <v>25</v>
      </c>
      <c r="D14" s="11">
        <f t="shared" si="0"/>
        <v>257.95</v>
      </c>
      <c r="E14" s="12">
        <f t="shared" si="1"/>
        <v>19250</v>
      </c>
      <c r="F14" s="10">
        <f t="shared" si="2"/>
        <v>1289.75</v>
      </c>
    </row>
    <row r="15" s="1" customFormat="1" spans="1:6">
      <c r="A15" s="9">
        <v>9</v>
      </c>
      <c r="B15" s="19" t="s">
        <v>206</v>
      </c>
      <c r="C15" s="20">
        <v>25</v>
      </c>
      <c r="D15" s="11">
        <f t="shared" si="0"/>
        <v>257.95</v>
      </c>
      <c r="E15" s="12">
        <f t="shared" si="1"/>
        <v>19250</v>
      </c>
      <c r="F15" s="10">
        <f t="shared" si="2"/>
        <v>1289.75</v>
      </c>
    </row>
    <row r="16" s="1" customFormat="1" spans="1:6">
      <c r="A16" s="9">
        <v>10</v>
      </c>
      <c r="B16" s="19" t="s">
        <v>207</v>
      </c>
      <c r="C16" s="20">
        <v>30</v>
      </c>
      <c r="D16" s="11">
        <f t="shared" si="0"/>
        <v>309.54</v>
      </c>
      <c r="E16" s="12">
        <f t="shared" si="1"/>
        <v>23100</v>
      </c>
      <c r="F16" s="10">
        <f t="shared" si="2"/>
        <v>1547.7</v>
      </c>
    </row>
    <row r="17" s="1" customFormat="1" spans="1:6">
      <c r="A17" s="9">
        <v>11</v>
      </c>
      <c r="B17" s="19" t="s">
        <v>208</v>
      </c>
      <c r="C17" s="20">
        <v>80</v>
      </c>
      <c r="D17" s="11">
        <f t="shared" si="0"/>
        <v>825.44</v>
      </c>
      <c r="E17" s="12">
        <f t="shared" si="1"/>
        <v>61600</v>
      </c>
      <c r="F17" s="10">
        <f t="shared" si="2"/>
        <v>4127.2</v>
      </c>
    </row>
    <row r="18" s="1" customFormat="1" spans="1:6">
      <c r="A18" s="9">
        <v>12</v>
      </c>
      <c r="B18" s="19" t="s">
        <v>209</v>
      </c>
      <c r="C18" s="20">
        <v>10</v>
      </c>
      <c r="D18" s="11">
        <f t="shared" si="0"/>
        <v>103.18</v>
      </c>
      <c r="E18" s="12">
        <f t="shared" si="1"/>
        <v>7700</v>
      </c>
      <c r="F18" s="10">
        <f t="shared" si="2"/>
        <v>515.9</v>
      </c>
    </row>
    <row r="19" s="1" customFormat="1" spans="1:6">
      <c r="A19" s="9">
        <v>13</v>
      </c>
      <c r="B19" s="19" t="s">
        <v>17</v>
      </c>
      <c r="C19" s="20">
        <v>7</v>
      </c>
      <c r="D19" s="11">
        <f t="shared" si="0"/>
        <v>72.226</v>
      </c>
      <c r="E19" s="12">
        <f t="shared" si="1"/>
        <v>5390</v>
      </c>
      <c r="F19" s="10">
        <f t="shared" si="2"/>
        <v>361.13</v>
      </c>
    </row>
    <row r="20" s="1" customFormat="1" spans="1:6">
      <c r="A20" s="9">
        <v>14</v>
      </c>
      <c r="B20" s="19" t="s">
        <v>210</v>
      </c>
      <c r="C20" s="20">
        <v>20</v>
      </c>
      <c r="D20" s="11">
        <f t="shared" si="0"/>
        <v>206.36</v>
      </c>
      <c r="E20" s="12">
        <f t="shared" si="1"/>
        <v>15400</v>
      </c>
      <c r="F20" s="10">
        <f t="shared" si="2"/>
        <v>1031.8</v>
      </c>
    </row>
    <row r="21" s="1" customFormat="1" spans="1:6">
      <c r="A21" s="9">
        <v>15</v>
      </c>
      <c r="B21" s="19" t="s">
        <v>211</v>
      </c>
      <c r="C21" s="20">
        <v>35</v>
      </c>
      <c r="D21" s="11">
        <f t="shared" si="0"/>
        <v>361.13</v>
      </c>
      <c r="E21" s="12">
        <f t="shared" si="1"/>
        <v>26950</v>
      </c>
      <c r="F21" s="10">
        <f t="shared" si="2"/>
        <v>1805.65</v>
      </c>
    </row>
    <row r="22" s="1" customFormat="1" spans="1:6">
      <c r="A22" s="9">
        <v>16</v>
      </c>
      <c r="B22" s="19" t="s">
        <v>212</v>
      </c>
      <c r="C22" s="20">
        <v>15</v>
      </c>
      <c r="D22" s="11">
        <f t="shared" si="0"/>
        <v>154.77</v>
      </c>
      <c r="E22" s="12">
        <f t="shared" si="1"/>
        <v>11550</v>
      </c>
      <c r="F22" s="10">
        <f t="shared" si="2"/>
        <v>773.85</v>
      </c>
    </row>
    <row r="23" s="1" customFormat="1" spans="1:6">
      <c r="A23" s="9">
        <v>17</v>
      </c>
      <c r="B23" s="19" t="s">
        <v>213</v>
      </c>
      <c r="C23" s="20">
        <v>60</v>
      </c>
      <c r="D23" s="11">
        <f t="shared" si="0"/>
        <v>619.08</v>
      </c>
      <c r="E23" s="12">
        <f t="shared" si="1"/>
        <v>46200</v>
      </c>
      <c r="F23" s="10">
        <f t="shared" si="2"/>
        <v>3095.4</v>
      </c>
    </row>
    <row r="24" s="1" customFormat="1" spans="1:6">
      <c r="A24" s="9">
        <v>18</v>
      </c>
      <c r="B24" s="19" t="s">
        <v>214</v>
      </c>
      <c r="C24" s="20">
        <v>50</v>
      </c>
      <c r="D24" s="11">
        <f t="shared" si="0"/>
        <v>515.9</v>
      </c>
      <c r="E24" s="12">
        <f t="shared" si="1"/>
        <v>38500</v>
      </c>
      <c r="F24" s="10">
        <f t="shared" si="2"/>
        <v>2579.5</v>
      </c>
    </row>
    <row r="25" s="1" customFormat="1" spans="1:6">
      <c r="A25" s="9">
        <v>19</v>
      </c>
      <c r="B25" s="19" t="s">
        <v>215</v>
      </c>
      <c r="C25" s="20">
        <v>10</v>
      </c>
      <c r="D25" s="11">
        <f t="shared" si="0"/>
        <v>103.18</v>
      </c>
      <c r="E25" s="12">
        <f t="shared" si="1"/>
        <v>7700</v>
      </c>
      <c r="F25" s="10">
        <f t="shared" si="2"/>
        <v>515.9</v>
      </c>
    </row>
    <row r="26" s="1" customFormat="1" spans="1:6">
      <c r="A26" s="9">
        <v>20</v>
      </c>
      <c r="B26" s="19" t="s">
        <v>216</v>
      </c>
      <c r="C26" s="20">
        <v>50</v>
      </c>
      <c r="D26" s="11">
        <f t="shared" si="0"/>
        <v>515.9</v>
      </c>
      <c r="E26" s="12">
        <f t="shared" si="1"/>
        <v>38500</v>
      </c>
      <c r="F26" s="10">
        <f t="shared" si="2"/>
        <v>2579.5</v>
      </c>
    </row>
    <row r="27" s="1" customFormat="1" spans="1:6">
      <c r="A27" s="9">
        <v>21</v>
      </c>
      <c r="B27" s="19" t="s">
        <v>217</v>
      </c>
      <c r="C27" s="20">
        <v>90</v>
      </c>
      <c r="D27" s="11">
        <f t="shared" si="0"/>
        <v>928.62</v>
      </c>
      <c r="E27" s="12">
        <f t="shared" si="1"/>
        <v>69300</v>
      </c>
      <c r="F27" s="10">
        <f t="shared" si="2"/>
        <v>4643.1</v>
      </c>
    </row>
    <row r="28" s="1" customFormat="1" spans="1:6">
      <c r="A28" s="9">
        <v>22</v>
      </c>
      <c r="B28" s="19" t="s">
        <v>218</v>
      </c>
      <c r="C28" s="20">
        <v>20</v>
      </c>
      <c r="D28" s="11">
        <f t="shared" si="0"/>
        <v>206.36</v>
      </c>
      <c r="E28" s="12">
        <f t="shared" si="1"/>
        <v>15400</v>
      </c>
      <c r="F28" s="10">
        <f t="shared" si="2"/>
        <v>1031.8</v>
      </c>
    </row>
    <row r="29" s="1" customFormat="1" spans="1:6">
      <c r="A29" s="9">
        <v>23</v>
      </c>
      <c r="B29" s="19" t="s">
        <v>219</v>
      </c>
      <c r="C29" s="20">
        <v>12</v>
      </c>
      <c r="D29" s="11">
        <f t="shared" si="0"/>
        <v>123.816</v>
      </c>
      <c r="E29" s="12">
        <f t="shared" si="1"/>
        <v>9240</v>
      </c>
      <c r="F29" s="10">
        <f t="shared" si="2"/>
        <v>619.08</v>
      </c>
    </row>
    <row r="30" s="1" customFormat="1" spans="1:6">
      <c r="A30" s="9">
        <v>24</v>
      </c>
      <c r="B30" s="19" t="s">
        <v>220</v>
      </c>
      <c r="C30" s="20">
        <v>20</v>
      </c>
      <c r="D30" s="11">
        <f t="shared" si="0"/>
        <v>206.36</v>
      </c>
      <c r="E30" s="12">
        <f t="shared" si="1"/>
        <v>15400</v>
      </c>
      <c r="F30" s="10">
        <f t="shared" si="2"/>
        <v>1031.8</v>
      </c>
    </row>
    <row r="31" s="1" customFormat="1" spans="1:6">
      <c r="A31" s="9">
        <v>25</v>
      </c>
      <c r="B31" s="19" t="s">
        <v>81</v>
      </c>
      <c r="C31" s="21">
        <v>97</v>
      </c>
      <c r="D31" s="11">
        <f t="shared" si="0"/>
        <v>1000.846</v>
      </c>
      <c r="E31" s="12">
        <f t="shared" si="1"/>
        <v>74690</v>
      </c>
      <c r="F31" s="10">
        <f t="shared" si="2"/>
        <v>5004.23</v>
      </c>
    </row>
    <row r="32" s="1" customFormat="1" spans="1:6">
      <c r="A32" s="9">
        <v>26</v>
      </c>
      <c r="B32" s="19" t="s">
        <v>221</v>
      </c>
      <c r="C32" s="21">
        <v>96</v>
      </c>
      <c r="D32" s="11">
        <f t="shared" si="0"/>
        <v>990.528</v>
      </c>
      <c r="E32" s="12">
        <f t="shared" si="1"/>
        <v>73920</v>
      </c>
      <c r="F32" s="10">
        <f t="shared" si="2"/>
        <v>4952.64</v>
      </c>
    </row>
    <row r="33" s="1" customFormat="1" spans="1:6">
      <c r="A33" s="9">
        <v>27</v>
      </c>
      <c r="B33" s="19" t="s">
        <v>222</v>
      </c>
      <c r="C33" s="20">
        <v>10</v>
      </c>
      <c r="D33" s="11">
        <f t="shared" si="0"/>
        <v>103.18</v>
      </c>
      <c r="E33" s="12">
        <f t="shared" si="1"/>
        <v>7700</v>
      </c>
      <c r="F33" s="10">
        <f t="shared" si="2"/>
        <v>515.9</v>
      </c>
    </row>
    <row r="34" s="1" customFormat="1" spans="1:6">
      <c r="A34" s="9">
        <v>28</v>
      </c>
      <c r="B34" s="19" t="s">
        <v>223</v>
      </c>
      <c r="C34" s="20">
        <v>15</v>
      </c>
      <c r="D34" s="11">
        <f t="shared" si="0"/>
        <v>154.77</v>
      </c>
      <c r="E34" s="12">
        <f t="shared" si="1"/>
        <v>11550</v>
      </c>
      <c r="F34" s="10">
        <f t="shared" si="2"/>
        <v>773.85</v>
      </c>
    </row>
    <row r="35" s="1" customFormat="1" spans="1:6">
      <c r="A35" s="9">
        <v>29</v>
      </c>
      <c r="B35" s="19" t="s">
        <v>224</v>
      </c>
      <c r="C35" s="20">
        <v>50</v>
      </c>
      <c r="D35" s="11">
        <f t="shared" si="0"/>
        <v>515.9</v>
      </c>
      <c r="E35" s="12">
        <f t="shared" si="1"/>
        <v>38500</v>
      </c>
      <c r="F35" s="10">
        <f t="shared" si="2"/>
        <v>2579.5</v>
      </c>
    </row>
    <row r="36" s="1" customFormat="1" spans="1:6">
      <c r="A36" s="9">
        <v>30</v>
      </c>
      <c r="B36" s="19" t="s">
        <v>225</v>
      </c>
      <c r="C36" s="20">
        <v>98</v>
      </c>
      <c r="D36" s="11">
        <f t="shared" si="0"/>
        <v>1011.164</v>
      </c>
      <c r="E36" s="12">
        <f t="shared" si="1"/>
        <v>75460</v>
      </c>
      <c r="F36" s="10">
        <f t="shared" si="2"/>
        <v>5055.82</v>
      </c>
    </row>
    <row r="37" s="1" customFormat="1" spans="1:6">
      <c r="A37" s="9">
        <v>31</v>
      </c>
      <c r="B37" s="19" t="s">
        <v>226</v>
      </c>
      <c r="C37" s="20">
        <v>50</v>
      </c>
      <c r="D37" s="11">
        <f t="shared" si="0"/>
        <v>515.9</v>
      </c>
      <c r="E37" s="12">
        <f t="shared" si="1"/>
        <v>38500</v>
      </c>
      <c r="F37" s="10">
        <f t="shared" si="2"/>
        <v>2579.5</v>
      </c>
    </row>
    <row r="38" s="1" customFormat="1" spans="1:6">
      <c r="A38" s="9">
        <v>32</v>
      </c>
      <c r="B38" s="19" t="s">
        <v>227</v>
      </c>
      <c r="C38" s="21">
        <v>90</v>
      </c>
      <c r="D38" s="11">
        <f t="shared" si="0"/>
        <v>928.62</v>
      </c>
      <c r="E38" s="12">
        <f t="shared" si="1"/>
        <v>69300</v>
      </c>
      <c r="F38" s="10">
        <f t="shared" si="2"/>
        <v>4643.1</v>
      </c>
    </row>
    <row r="39" s="1" customFormat="1" spans="1:6">
      <c r="A39" s="9">
        <v>33</v>
      </c>
      <c r="B39" s="19" t="s">
        <v>228</v>
      </c>
      <c r="C39" s="21">
        <v>90</v>
      </c>
      <c r="D39" s="11">
        <f t="shared" si="0"/>
        <v>928.62</v>
      </c>
      <c r="E39" s="12">
        <f t="shared" si="1"/>
        <v>69300</v>
      </c>
      <c r="F39" s="10">
        <f t="shared" si="2"/>
        <v>4643.1</v>
      </c>
    </row>
    <row r="40" s="1" customFormat="1" spans="1:6">
      <c r="A40" s="9">
        <v>34</v>
      </c>
      <c r="B40" s="19" t="s">
        <v>229</v>
      </c>
      <c r="C40" s="20">
        <v>30</v>
      </c>
      <c r="D40" s="11">
        <f t="shared" ref="D40:D71" si="3">C40*10.318</f>
        <v>309.54</v>
      </c>
      <c r="E40" s="12">
        <f t="shared" ref="E40:E71" si="4">C40*770</f>
        <v>23100</v>
      </c>
      <c r="F40" s="10">
        <f t="shared" ref="F40:F71" si="5">C40*51.59</f>
        <v>1547.7</v>
      </c>
    </row>
    <row r="41" s="1" customFormat="1" spans="1:6">
      <c r="A41" s="9">
        <v>35</v>
      </c>
      <c r="B41" s="19" t="s">
        <v>230</v>
      </c>
      <c r="C41" s="20">
        <v>25</v>
      </c>
      <c r="D41" s="11">
        <f t="shared" si="3"/>
        <v>257.95</v>
      </c>
      <c r="E41" s="12">
        <f t="shared" si="4"/>
        <v>19250</v>
      </c>
      <c r="F41" s="10">
        <f t="shared" si="5"/>
        <v>1289.75</v>
      </c>
    </row>
    <row r="42" s="1" customFormat="1" spans="1:6">
      <c r="A42" s="9">
        <v>36</v>
      </c>
      <c r="B42" s="20" t="s">
        <v>231</v>
      </c>
      <c r="C42" s="20">
        <v>34</v>
      </c>
      <c r="D42" s="11">
        <f t="shared" si="3"/>
        <v>350.812</v>
      </c>
      <c r="E42" s="12">
        <f t="shared" si="4"/>
        <v>26180</v>
      </c>
      <c r="F42" s="10">
        <f t="shared" si="5"/>
        <v>1754.06</v>
      </c>
    </row>
    <row r="43" s="1" customFormat="1" spans="1:6">
      <c r="A43" s="9">
        <v>37</v>
      </c>
      <c r="B43" s="19" t="s">
        <v>232</v>
      </c>
      <c r="C43" s="20">
        <v>15</v>
      </c>
      <c r="D43" s="11">
        <f t="shared" si="3"/>
        <v>154.77</v>
      </c>
      <c r="E43" s="12">
        <f t="shared" si="4"/>
        <v>11550</v>
      </c>
      <c r="F43" s="10">
        <f t="shared" si="5"/>
        <v>773.85</v>
      </c>
    </row>
    <row r="44" s="1" customFormat="1" spans="1:6">
      <c r="A44" s="9">
        <v>38</v>
      </c>
      <c r="B44" s="19" t="s">
        <v>233</v>
      </c>
      <c r="C44" s="20">
        <v>20</v>
      </c>
      <c r="D44" s="11">
        <f t="shared" si="3"/>
        <v>206.36</v>
      </c>
      <c r="E44" s="12">
        <f t="shared" si="4"/>
        <v>15400</v>
      </c>
      <c r="F44" s="10">
        <f t="shared" si="5"/>
        <v>1031.8</v>
      </c>
    </row>
    <row r="45" s="1" customFormat="1" spans="1:6">
      <c r="A45" s="9">
        <v>39</v>
      </c>
      <c r="B45" s="19" t="s">
        <v>234</v>
      </c>
      <c r="C45" s="20">
        <v>12</v>
      </c>
      <c r="D45" s="11">
        <f t="shared" si="3"/>
        <v>123.816</v>
      </c>
      <c r="E45" s="12">
        <f t="shared" si="4"/>
        <v>9240</v>
      </c>
      <c r="F45" s="10">
        <f t="shared" si="5"/>
        <v>619.08</v>
      </c>
    </row>
    <row r="46" s="1" customFormat="1" spans="1:6">
      <c r="A46" s="9">
        <v>40</v>
      </c>
      <c r="B46" s="19" t="s">
        <v>235</v>
      </c>
      <c r="C46" s="20">
        <v>20</v>
      </c>
      <c r="D46" s="11">
        <f t="shared" si="3"/>
        <v>206.36</v>
      </c>
      <c r="E46" s="12">
        <f t="shared" si="4"/>
        <v>15400</v>
      </c>
      <c r="F46" s="10">
        <f t="shared" si="5"/>
        <v>1031.8</v>
      </c>
    </row>
    <row r="47" s="1" customFormat="1" spans="1:6">
      <c r="A47" s="9">
        <v>41</v>
      </c>
      <c r="B47" s="19" t="s">
        <v>236</v>
      </c>
      <c r="C47" s="20">
        <v>20</v>
      </c>
      <c r="D47" s="11">
        <f t="shared" si="3"/>
        <v>206.36</v>
      </c>
      <c r="E47" s="12">
        <f t="shared" si="4"/>
        <v>15400</v>
      </c>
      <c r="F47" s="10">
        <f t="shared" si="5"/>
        <v>1031.8</v>
      </c>
    </row>
    <row r="48" s="1" customFormat="1" spans="1:6">
      <c r="A48" s="9">
        <v>42</v>
      </c>
      <c r="B48" s="19" t="s">
        <v>237</v>
      </c>
      <c r="C48" s="20">
        <v>10</v>
      </c>
      <c r="D48" s="11">
        <f t="shared" si="3"/>
        <v>103.18</v>
      </c>
      <c r="E48" s="12">
        <f t="shared" si="4"/>
        <v>7700</v>
      </c>
      <c r="F48" s="10">
        <f t="shared" si="5"/>
        <v>515.9</v>
      </c>
    </row>
    <row r="49" s="1" customFormat="1" spans="1:6">
      <c r="A49" s="9">
        <v>43</v>
      </c>
      <c r="B49" s="19" t="s">
        <v>238</v>
      </c>
      <c r="C49" s="20">
        <v>5</v>
      </c>
      <c r="D49" s="11">
        <f t="shared" si="3"/>
        <v>51.59</v>
      </c>
      <c r="E49" s="12">
        <f t="shared" si="4"/>
        <v>3850</v>
      </c>
      <c r="F49" s="10">
        <f t="shared" si="5"/>
        <v>257.95</v>
      </c>
    </row>
    <row r="50" s="1" customFormat="1" spans="1:6">
      <c r="A50" s="9">
        <v>44</v>
      </c>
      <c r="B50" s="19" t="s">
        <v>239</v>
      </c>
      <c r="C50" s="20">
        <v>10</v>
      </c>
      <c r="D50" s="11">
        <f t="shared" si="3"/>
        <v>103.18</v>
      </c>
      <c r="E50" s="12">
        <f t="shared" si="4"/>
        <v>7700</v>
      </c>
      <c r="F50" s="10">
        <f t="shared" si="5"/>
        <v>515.9</v>
      </c>
    </row>
    <row r="51" s="1" customFormat="1" spans="1:6">
      <c r="A51" s="9">
        <v>45</v>
      </c>
      <c r="B51" s="19" t="s">
        <v>240</v>
      </c>
      <c r="C51" s="20">
        <v>20</v>
      </c>
      <c r="D51" s="11">
        <f t="shared" si="3"/>
        <v>206.36</v>
      </c>
      <c r="E51" s="12">
        <f t="shared" si="4"/>
        <v>15400</v>
      </c>
      <c r="F51" s="10">
        <f t="shared" si="5"/>
        <v>1031.8</v>
      </c>
    </row>
    <row r="52" s="1" customFormat="1" spans="1:6">
      <c r="A52" s="9">
        <v>46</v>
      </c>
      <c r="B52" s="19" t="s">
        <v>241</v>
      </c>
      <c r="C52" s="20">
        <v>19</v>
      </c>
      <c r="D52" s="11">
        <f t="shared" si="3"/>
        <v>196.042</v>
      </c>
      <c r="E52" s="12">
        <f t="shared" si="4"/>
        <v>14630</v>
      </c>
      <c r="F52" s="10">
        <f t="shared" si="5"/>
        <v>980.21</v>
      </c>
    </row>
    <row r="53" s="1" customFormat="1" spans="1:6">
      <c r="A53" s="9">
        <v>47</v>
      </c>
      <c r="B53" s="19" t="s">
        <v>242</v>
      </c>
      <c r="C53" s="20">
        <v>50</v>
      </c>
      <c r="D53" s="11">
        <f t="shared" si="3"/>
        <v>515.9</v>
      </c>
      <c r="E53" s="12">
        <f t="shared" si="4"/>
        <v>38500</v>
      </c>
      <c r="F53" s="10">
        <f t="shared" si="5"/>
        <v>2579.5</v>
      </c>
    </row>
    <row r="54" s="1" customFormat="1" spans="1:6">
      <c r="A54" s="9">
        <v>48</v>
      </c>
      <c r="B54" s="19" t="s">
        <v>42</v>
      </c>
      <c r="C54" s="20">
        <v>10</v>
      </c>
      <c r="D54" s="11">
        <f t="shared" si="3"/>
        <v>103.18</v>
      </c>
      <c r="E54" s="12">
        <f t="shared" si="4"/>
        <v>7700</v>
      </c>
      <c r="F54" s="10">
        <f t="shared" si="5"/>
        <v>515.9</v>
      </c>
    </row>
    <row r="55" s="1" customFormat="1" spans="1:6">
      <c r="A55" s="9">
        <v>49</v>
      </c>
      <c r="B55" s="19" t="s">
        <v>243</v>
      </c>
      <c r="C55" s="20">
        <v>20</v>
      </c>
      <c r="D55" s="11">
        <f t="shared" si="3"/>
        <v>206.36</v>
      </c>
      <c r="E55" s="12">
        <f t="shared" si="4"/>
        <v>15400</v>
      </c>
      <c r="F55" s="10">
        <f t="shared" si="5"/>
        <v>1031.8</v>
      </c>
    </row>
    <row r="56" s="1" customFormat="1" spans="1:6">
      <c r="A56" s="9">
        <v>50</v>
      </c>
      <c r="B56" s="20" t="s">
        <v>244</v>
      </c>
      <c r="C56" s="20">
        <v>65</v>
      </c>
      <c r="D56" s="11">
        <f t="shared" si="3"/>
        <v>670.67</v>
      </c>
      <c r="E56" s="12">
        <f t="shared" si="4"/>
        <v>50050</v>
      </c>
      <c r="F56" s="10">
        <f t="shared" si="5"/>
        <v>3353.35</v>
      </c>
    </row>
    <row r="57" s="1" customFormat="1" spans="1:6">
      <c r="A57" s="9">
        <v>51</v>
      </c>
      <c r="B57" s="19" t="s">
        <v>245</v>
      </c>
      <c r="C57" s="21">
        <v>90</v>
      </c>
      <c r="D57" s="11">
        <f t="shared" si="3"/>
        <v>928.62</v>
      </c>
      <c r="E57" s="12">
        <f t="shared" si="4"/>
        <v>69300</v>
      </c>
      <c r="F57" s="10">
        <f t="shared" si="5"/>
        <v>4643.1</v>
      </c>
    </row>
    <row r="58" s="1" customFormat="1" spans="1:6">
      <c r="A58" s="9">
        <v>52</v>
      </c>
      <c r="B58" s="22" t="s">
        <v>246</v>
      </c>
      <c r="C58" s="21">
        <v>80</v>
      </c>
      <c r="D58" s="11">
        <f t="shared" si="3"/>
        <v>825.44</v>
      </c>
      <c r="E58" s="12">
        <f t="shared" si="4"/>
        <v>61600</v>
      </c>
      <c r="F58" s="10">
        <f t="shared" si="5"/>
        <v>4127.2</v>
      </c>
    </row>
    <row r="59" s="1" customFormat="1" spans="1:6">
      <c r="A59" s="9">
        <v>53</v>
      </c>
      <c r="B59" s="19" t="s">
        <v>247</v>
      </c>
      <c r="C59" s="20">
        <v>60</v>
      </c>
      <c r="D59" s="11">
        <f t="shared" si="3"/>
        <v>619.08</v>
      </c>
      <c r="E59" s="12">
        <f t="shared" si="4"/>
        <v>46200</v>
      </c>
      <c r="F59" s="10">
        <f t="shared" si="5"/>
        <v>3095.4</v>
      </c>
    </row>
    <row r="60" s="1" customFormat="1" spans="1:6">
      <c r="A60" s="9">
        <v>54</v>
      </c>
      <c r="B60" s="19" t="s">
        <v>248</v>
      </c>
      <c r="C60" s="20">
        <v>60</v>
      </c>
      <c r="D60" s="11">
        <f t="shared" si="3"/>
        <v>619.08</v>
      </c>
      <c r="E60" s="12">
        <f t="shared" si="4"/>
        <v>46200</v>
      </c>
      <c r="F60" s="10">
        <f t="shared" si="5"/>
        <v>3095.4</v>
      </c>
    </row>
    <row r="61" s="1" customFormat="1" spans="1:6">
      <c r="A61" s="9">
        <v>55</v>
      </c>
      <c r="B61" s="19" t="s">
        <v>249</v>
      </c>
      <c r="C61" s="20">
        <v>50</v>
      </c>
      <c r="D61" s="11">
        <f t="shared" si="3"/>
        <v>515.9</v>
      </c>
      <c r="E61" s="12">
        <f t="shared" si="4"/>
        <v>38500</v>
      </c>
      <c r="F61" s="10">
        <f t="shared" si="5"/>
        <v>2579.5</v>
      </c>
    </row>
    <row r="62" s="1" customFormat="1" spans="1:6">
      <c r="A62" s="9">
        <v>56</v>
      </c>
      <c r="B62" s="19" t="s">
        <v>250</v>
      </c>
      <c r="C62" s="20">
        <v>40</v>
      </c>
      <c r="D62" s="11">
        <f t="shared" si="3"/>
        <v>412.72</v>
      </c>
      <c r="E62" s="12">
        <f t="shared" si="4"/>
        <v>30800</v>
      </c>
      <c r="F62" s="10">
        <f t="shared" si="5"/>
        <v>2063.6</v>
      </c>
    </row>
    <row r="63" s="1" customFormat="1" spans="1:6">
      <c r="A63" s="9">
        <v>57</v>
      </c>
      <c r="B63" s="19" t="s">
        <v>251</v>
      </c>
      <c r="C63" s="20">
        <v>90</v>
      </c>
      <c r="D63" s="11">
        <f t="shared" si="3"/>
        <v>928.62</v>
      </c>
      <c r="E63" s="12">
        <f t="shared" si="4"/>
        <v>69300</v>
      </c>
      <c r="F63" s="10">
        <f t="shared" si="5"/>
        <v>4643.1</v>
      </c>
    </row>
    <row r="64" s="1" customFormat="1" spans="1:6">
      <c r="A64" s="9">
        <v>58</v>
      </c>
      <c r="B64" s="20" t="s">
        <v>252</v>
      </c>
      <c r="C64" s="20">
        <v>92</v>
      </c>
      <c r="D64" s="11">
        <f t="shared" si="3"/>
        <v>949.256</v>
      </c>
      <c r="E64" s="12">
        <f t="shared" si="4"/>
        <v>70840</v>
      </c>
      <c r="F64" s="10">
        <f t="shared" si="5"/>
        <v>4746.28</v>
      </c>
    </row>
    <row r="65" s="1" customFormat="1" spans="1:6">
      <c r="A65" s="9">
        <v>59</v>
      </c>
      <c r="B65" s="19" t="s">
        <v>253</v>
      </c>
      <c r="C65" s="20">
        <v>75</v>
      </c>
      <c r="D65" s="11">
        <f t="shared" si="3"/>
        <v>773.85</v>
      </c>
      <c r="E65" s="12">
        <f t="shared" si="4"/>
        <v>57750</v>
      </c>
      <c r="F65" s="10">
        <f t="shared" si="5"/>
        <v>3869.25</v>
      </c>
    </row>
    <row r="66" s="1" customFormat="1" spans="1:6">
      <c r="A66" s="9">
        <v>60</v>
      </c>
      <c r="B66" s="19" t="s">
        <v>254</v>
      </c>
      <c r="C66" s="20">
        <v>40</v>
      </c>
      <c r="D66" s="11">
        <f t="shared" si="3"/>
        <v>412.72</v>
      </c>
      <c r="E66" s="12">
        <f t="shared" si="4"/>
        <v>30800</v>
      </c>
      <c r="F66" s="10">
        <f t="shared" si="5"/>
        <v>2063.6</v>
      </c>
    </row>
    <row r="67" s="1" customFormat="1" spans="1:6">
      <c r="A67" s="9">
        <v>61</v>
      </c>
      <c r="B67" s="19" t="s">
        <v>255</v>
      </c>
      <c r="C67" s="20">
        <v>70</v>
      </c>
      <c r="D67" s="11">
        <f t="shared" si="3"/>
        <v>722.26</v>
      </c>
      <c r="E67" s="12">
        <f t="shared" si="4"/>
        <v>53900</v>
      </c>
      <c r="F67" s="10">
        <f t="shared" si="5"/>
        <v>3611.3</v>
      </c>
    </row>
    <row r="68" s="1" customFormat="1" spans="1:6">
      <c r="A68" s="9">
        <v>62</v>
      </c>
      <c r="B68" s="19" t="s">
        <v>256</v>
      </c>
      <c r="C68" s="21">
        <v>90</v>
      </c>
      <c r="D68" s="11">
        <f t="shared" si="3"/>
        <v>928.62</v>
      </c>
      <c r="E68" s="12">
        <f t="shared" si="4"/>
        <v>69300</v>
      </c>
      <c r="F68" s="10">
        <f t="shared" si="5"/>
        <v>4643.1</v>
      </c>
    </row>
    <row r="69" s="1" customFormat="1" spans="1:6">
      <c r="A69" s="9">
        <v>63</v>
      </c>
      <c r="B69" s="19" t="s">
        <v>257</v>
      </c>
      <c r="C69" s="20">
        <v>40</v>
      </c>
      <c r="D69" s="11">
        <f t="shared" si="3"/>
        <v>412.72</v>
      </c>
      <c r="E69" s="12">
        <f t="shared" si="4"/>
        <v>30800</v>
      </c>
      <c r="F69" s="10">
        <f t="shared" si="5"/>
        <v>2063.6</v>
      </c>
    </row>
    <row r="70" s="1" customFormat="1" spans="1:6">
      <c r="A70" s="9">
        <v>64</v>
      </c>
      <c r="B70" s="19" t="s">
        <v>258</v>
      </c>
      <c r="C70" s="21">
        <v>90</v>
      </c>
      <c r="D70" s="11">
        <f t="shared" si="3"/>
        <v>928.62</v>
      </c>
      <c r="E70" s="12">
        <f t="shared" si="4"/>
        <v>69300</v>
      </c>
      <c r="F70" s="10">
        <f t="shared" si="5"/>
        <v>4643.1</v>
      </c>
    </row>
    <row r="71" s="1" customFormat="1" spans="1:6">
      <c r="A71" s="9">
        <v>65</v>
      </c>
      <c r="B71" s="19" t="s">
        <v>259</v>
      </c>
      <c r="C71" s="20">
        <v>27.6</v>
      </c>
      <c r="D71" s="11">
        <f t="shared" si="3"/>
        <v>284.7768</v>
      </c>
      <c r="E71" s="12">
        <f t="shared" si="4"/>
        <v>21252</v>
      </c>
      <c r="F71" s="10">
        <f t="shared" si="5"/>
        <v>1423.884</v>
      </c>
    </row>
    <row r="72" s="1" customFormat="1" spans="1:6">
      <c r="A72" s="9">
        <v>66</v>
      </c>
      <c r="B72" s="19" t="s">
        <v>260</v>
      </c>
      <c r="C72" s="20">
        <v>20</v>
      </c>
      <c r="D72" s="11">
        <f t="shared" ref="D72:D103" si="6">C72*10.318</f>
        <v>206.36</v>
      </c>
      <c r="E72" s="12">
        <f t="shared" ref="E72:E103" si="7">C72*770</f>
        <v>15400</v>
      </c>
      <c r="F72" s="10">
        <f t="shared" ref="F72:F103" si="8">C72*51.59</f>
        <v>1031.8</v>
      </c>
    </row>
    <row r="73" s="1" customFormat="1" spans="1:6">
      <c r="A73" s="9">
        <v>67</v>
      </c>
      <c r="B73" s="19" t="s">
        <v>261</v>
      </c>
      <c r="C73" s="20">
        <v>20</v>
      </c>
      <c r="D73" s="11">
        <f t="shared" si="6"/>
        <v>206.36</v>
      </c>
      <c r="E73" s="12">
        <f t="shared" si="7"/>
        <v>15400</v>
      </c>
      <c r="F73" s="10">
        <f t="shared" si="8"/>
        <v>1031.8</v>
      </c>
    </row>
    <row r="74" s="1" customFormat="1" spans="1:6">
      <c r="A74" s="9">
        <v>68</v>
      </c>
      <c r="B74" s="19" t="s">
        <v>262</v>
      </c>
      <c r="C74" s="20">
        <v>25</v>
      </c>
      <c r="D74" s="11">
        <f t="shared" si="6"/>
        <v>257.95</v>
      </c>
      <c r="E74" s="12">
        <f t="shared" si="7"/>
        <v>19250</v>
      </c>
      <c r="F74" s="10">
        <f t="shared" si="8"/>
        <v>1289.75</v>
      </c>
    </row>
    <row r="75" s="1" customFormat="1" spans="1:6">
      <c r="A75" s="9">
        <v>69</v>
      </c>
      <c r="B75" s="19" t="s">
        <v>263</v>
      </c>
      <c r="C75" s="20">
        <v>15</v>
      </c>
      <c r="D75" s="11">
        <f t="shared" si="6"/>
        <v>154.77</v>
      </c>
      <c r="E75" s="12">
        <f t="shared" si="7"/>
        <v>11550</v>
      </c>
      <c r="F75" s="10">
        <f t="shared" si="8"/>
        <v>773.85</v>
      </c>
    </row>
    <row r="76" s="1" customFormat="1" spans="1:6">
      <c r="A76" s="9">
        <v>70</v>
      </c>
      <c r="B76" s="19" t="s">
        <v>264</v>
      </c>
      <c r="C76" s="20">
        <v>10</v>
      </c>
      <c r="D76" s="11">
        <f t="shared" si="6"/>
        <v>103.18</v>
      </c>
      <c r="E76" s="12">
        <f t="shared" si="7"/>
        <v>7700</v>
      </c>
      <c r="F76" s="10">
        <f t="shared" si="8"/>
        <v>515.9</v>
      </c>
    </row>
    <row r="77" s="1" customFormat="1" spans="1:6">
      <c r="A77" s="9">
        <v>71</v>
      </c>
      <c r="B77" s="19" t="s">
        <v>265</v>
      </c>
      <c r="C77" s="20">
        <v>10</v>
      </c>
      <c r="D77" s="11">
        <f t="shared" si="6"/>
        <v>103.18</v>
      </c>
      <c r="E77" s="12">
        <f t="shared" si="7"/>
        <v>7700</v>
      </c>
      <c r="F77" s="10">
        <f t="shared" si="8"/>
        <v>515.9</v>
      </c>
    </row>
    <row r="78" s="1" customFormat="1" spans="1:6">
      <c r="A78" s="9">
        <v>72</v>
      </c>
      <c r="B78" s="19" t="s">
        <v>266</v>
      </c>
      <c r="C78" s="20">
        <v>10</v>
      </c>
      <c r="D78" s="11">
        <f t="shared" si="6"/>
        <v>103.18</v>
      </c>
      <c r="E78" s="12">
        <f t="shared" si="7"/>
        <v>7700</v>
      </c>
      <c r="F78" s="10">
        <f t="shared" si="8"/>
        <v>515.9</v>
      </c>
    </row>
    <row r="79" s="1" customFormat="1" spans="1:6">
      <c r="A79" s="9">
        <v>73</v>
      </c>
      <c r="B79" s="19" t="s">
        <v>267</v>
      </c>
      <c r="C79" s="20">
        <v>50</v>
      </c>
      <c r="D79" s="11">
        <f t="shared" si="6"/>
        <v>515.9</v>
      </c>
      <c r="E79" s="12">
        <f t="shared" si="7"/>
        <v>38500</v>
      </c>
      <c r="F79" s="10">
        <f t="shared" si="8"/>
        <v>2579.5</v>
      </c>
    </row>
    <row r="80" s="1" customFormat="1" spans="1:6">
      <c r="A80" s="9">
        <v>74</v>
      </c>
      <c r="B80" s="19" t="s">
        <v>268</v>
      </c>
      <c r="C80" s="20">
        <v>20</v>
      </c>
      <c r="D80" s="11">
        <f t="shared" si="6"/>
        <v>206.36</v>
      </c>
      <c r="E80" s="12">
        <f t="shared" si="7"/>
        <v>15400</v>
      </c>
      <c r="F80" s="10">
        <f t="shared" si="8"/>
        <v>1031.8</v>
      </c>
    </row>
    <row r="81" s="1" customFormat="1" spans="1:6">
      <c r="A81" s="9">
        <v>75</v>
      </c>
      <c r="B81" s="19" t="s">
        <v>269</v>
      </c>
      <c r="C81" s="20">
        <v>20</v>
      </c>
      <c r="D81" s="11">
        <f t="shared" si="6"/>
        <v>206.36</v>
      </c>
      <c r="E81" s="12">
        <f t="shared" si="7"/>
        <v>15400</v>
      </c>
      <c r="F81" s="10">
        <f t="shared" si="8"/>
        <v>1031.8</v>
      </c>
    </row>
    <row r="82" s="1" customFormat="1" spans="1:6">
      <c r="A82" s="9">
        <v>76</v>
      </c>
      <c r="B82" s="19" t="s">
        <v>270</v>
      </c>
      <c r="C82" s="20">
        <v>50</v>
      </c>
      <c r="D82" s="11">
        <f t="shared" si="6"/>
        <v>515.9</v>
      </c>
      <c r="E82" s="12">
        <f t="shared" si="7"/>
        <v>38500</v>
      </c>
      <c r="F82" s="10">
        <f t="shared" si="8"/>
        <v>2579.5</v>
      </c>
    </row>
    <row r="83" s="1" customFormat="1" spans="1:6">
      <c r="A83" s="9">
        <v>77</v>
      </c>
      <c r="B83" s="19" t="s">
        <v>271</v>
      </c>
      <c r="C83" s="20">
        <v>20</v>
      </c>
      <c r="D83" s="11">
        <f t="shared" si="6"/>
        <v>206.36</v>
      </c>
      <c r="E83" s="12">
        <f t="shared" si="7"/>
        <v>15400</v>
      </c>
      <c r="F83" s="10">
        <f t="shared" si="8"/>
        <v>1031.8</v>
      </c>
    </row>
    <row r="84" s="1" customFormat="1" spans="1:6">
      <c r="A84" s="9">
        <v>78</v>
      </c>
      <c r="B84" s="19" t="s">
        <v>272</v>
      </c>
      <c r="C84" s="20">
        <v>12.5</v>
      </c>
      <c r="D84" s="11">
        <f t="shared" si="6"/>
        <v>128.975</v>
      </c>
      <c r="E84" s="12">
        <f t="shared" si="7"/>
        <v>9625</v>
      </c>
      <c r="F84" s="10">
        <f t="shared" si="8"/>
        <v>644.875</v>
      </c>
    </row>
    <row r="85" s="1" customFormat="1" spans="1:6">
      <c r="A85" s="9">
        <v>79</v>
      </c>
      <c r="B85" s="19" t="s">
        <v>273</v>
      </c>
      <c r="C85" s="20">
        <v>56.9</v>
      </c>
      <c r="D85" s="11">
        <f t="shared" si="6"/>
        <v>587.0942</v>
      </c>
      <c r="E85" s="12">
        <f t="shared" si="7"/>
        <v>43813</v>
      </c>
      <c r="F85" s="10">
        <f t="shared" si="8"/>
        <v>2935.471</v>
      </c>
    </row>
    <row r="86" s="1" customFormat="1" spans="1:6">
      <c r="A86" s="9">
        <v>80</v>
      </c>
      <c r="B86" s="19" t="s">
        <v>274</v>
      </c>
      <c r="C86" s="20">
        <v>20</v>
      </c>
      <c r="D86" s="11">
        <f t="shared" si="6"/>
        <v>206.36</v>
      </c>
      <c r="E86" s="12">
        <f t="shared" si="7"/>
        <v>15400</v>
      </c>
      <c r="F86" s="10">
        <f t="shared" si="8"/>
        <v>1031.8</v>
      </c>
    </row>
    <row r="87" s="1" customFormat="1" spans="1:6">
      <c r="A87" s="9">
        <v>81</v>
      </c>
      <c r="B87" s="19" t="s">
        <v>275</v>
      </c>
      <c r="C87" s="21">
        <v>90</v>
      </c>
      <c r="D87" s="11">
        <f t="shared" si="6"/>
        <v>928.62</v>
      </c>
      <c r="E87" s="12">
        <f t="shared" si="7"/>
        <v>69300</v>
      </c>
      <c r="F87" s="10">
        <f t="shared" si="8"/>
        <v>4643.1</v>
      </c>
    </row>
    <row r="88" s="1" customFormat="1" spans="1:6">
      <c r="A88" s="9">
        <v>82</v>
      </c>
      <c r="B88" s="19" t="s">
        <v>276</v>
      </c>
      <c r="C88" s="20">
        <v>10</v>
      </c>
      <c r="D88" s="11">
        <f t="shared" si="6"/>
        <v>103.18</v>
      </c>
      <c r="E88" s="12">
        <f t="shared" si="7"/>
        <v>7700</v>
      </c>
      <c r="F88" s="10">
        <f t="shared" si="8"/>
        <v>515.9</v>
      </c>
    </row>
    <row r="89" s="1" customFormat="1" spans="1:6">
      <c r="A89" s="9">
        <v>83</v>
      </c>
      <c r="B89" s="19" t="s">
        <v>277</v>
      </c>
      <c r="C89" s="20">
        <v>40</v>
      </c>
      <c r="D89" s="11">
        <f t="shared" si="6"/>
        <v>412.72</v>
      </c>
      <c r="E89" s="12">
        <f t="shared" si="7"/>
        <v>30800</v>
      </c>
      <c r="F89" s="10">
        <f t="shared" si="8"/>
        <v>2063.6</v>
      </c>
    </row>
    <row r="90" s="1" customFormat="1" spans="1:6">
      <c r="A90" s="9">
        <v>84</v>
      </c>
      <c r="B90" s="19" t="s">
        <v>278</v>
      </c>
      <c r="C90" s="20">
        <v>70</v>
      </c>
      <c r="D90" s="11">
        <f t="shared" si="6"/>
        <v>722.26</v>
      </c>
      <c r="E90" s="12">
        <f t="shared" si="7"/>
        <v>53900</v>
      </c>
      <c r="F90" s="10">
        <f t="shared" si="8"/>
        <v>3611.3</v>
      </c>
    </row>
    <row r="91" s="1" customFormat="1" spans="1:6">
      <c r="A91" s="9">
        <v>85</v>
      </c>
      <c r="B91" s="19" t="s">
        <v>279</v>
      </c>
      <c r="C91" s="20">
        <v>20</v>
      </c>
      <c r="D91" s="11">
        <f t="shared" si="6"/>
        <v>206.36</v>
      </c>
      <c r="E91" s="12">
        <f t="shared" si="7"/>
        <v>15400</v>
      </c>
      <c r="F91" s="10">
        <f t="shared" si="8"/>
        <v>1031.8</v>
      </c>
    </row>
    <row r="92" s="1" customFormat="1" spans="1:6">
      <c r="A92" s="9">
        <v>86</v>
      </c>
      <c r="B92" s="19" t="s">
        <v>280</v>
      </c>
      <c r="C92" s="20">
        <v>20</v>
      </c>
      <c r="D92" s="11">
        <f t="shared" si="6"/>
        <v>206.36</v>
      </c>
      <c r="E92" s="12">
        <f t="shared" si="7"/>
        <v>15400</v>
      </c>
      <c r="F92" s="10">
        <f t="shared" si="8"/>
        <v>1031.8</v>
      </c>
    </row>
    <row r="93" s="1" customFormat="1" spans="1:6">
      <c r="A93" s="9">
        <v>87</v>
      </c>
      <c r="B93" s="19" t="s">
        <v>281</v>
      </c>
      <c r="C93" s="20">
        <v>70</v>
      </c>
      <c r="D93" s="11">
        <f t="shared" si="6"/>
        <v>722.26</v>
      </c>
      <c r="E93" s="12">
        <f t="shared" si="7"/>
        <v>53900</v>
      </c>
      <c r="F93" s="10">
        <f t="shared" si="8"/>
        <v>3611.3</v>
      </c>
    </row>
    <row r="94" s="1" customFormat="1" spans="1:6">
      <c r="A94" s="9">
        <v>88</v>
      </c>
      <c r="B94" s="19" t="s">
        <v>282</v>
      </c>
      <c r="C94" s="20">
        <v>20</v>
      </c>
      <c r="D94" s="11">
        <f t="shared" si="6"/>
        <v>206.36</v>
      </c>
      <c r="E94" s="12">
        <f t="shared" si="7"/>
        <v>15400</v>
      </c>
      <c r="F94" s="10">
        <f t="shared" si="8"/>
        <v>1031.8</v>
      </c>
    </row>
    <row r="95" s="1" customFormat="1" spans="1:6">
      <c r="A95" s="9">
        <v>89</v>
      </c>
      <c r="B95" s="19" t="s">
        <v>283</v>
      </c>
      <c r="C95" s="20">
        <v>10</v>
      </c>
      <c r="D95" s="11">
        <f t="shared" si="6"/>
        <v>103.18</v>
      </c>
      <c r="E95" s="12">
        <f t="shared" si="7"/>
        <v>7700</v>
      </c>
      <c r="F95" s="10">
        <f t="shared" si="8"/>
        <v>515.9</v>
      </c>
    </row>
    <row r="96" s="1" customFormat="1" spans="1:6">
      <c r="A96" s="9">
        <v>90</v>
      </c>
      <c r="B96" s="19" t="s">
        <v>284</v>
      </c>
      <c r="C96" s="20">
        <v>10</v>
      </c>
      <c r="D96" s="11">
        <f t="shared" si="6"/>
        <v>103.18</v>
      </c>
      <c r="E96" s="12">
        <f t="shared" si="7"/>
        <v>7700</v>
      </c>
      <c r="F96" s="10">
        <f t="shared" si="8"/>
        <v>515.9</v>
      </c>
    </row>
    <row r="97" s="1" customFormat="1" spans="1:6">
      <c r="A97" s="9">
        <v>91</v>
      </c>
      <c r="B97" s="19" t="s">
        <v>285</v>
      </c>
      <c r="C97" s="20">
        <v>10</v>
      </c>
      <c r="D97" s="11">
        <f t="shared" si="6"/>
        <v>103.18</v>
      </c>
      <c r="E97" s="12">
        <f t="shared" si="7"/>
        <v>7700</v>
      </c>
      <c r="F97" s="10">
        <f t="shared" si="8"/>
        <v>515.9</v>
      </c>
    </row>
    <row r="98" s="1" customFormat="1" spans="1:6">
      <c r="A98" s="9">
        <v>92</v>
      </c>
      <c r="B98" s="19" t="s">
        <v>286</v>
      </c>
      <c r="C98" s="20">
        <v>10</v>
      </c>
      <c r="D98" s="11">
        <f t="shared" si="6"/>
        <v>103.18</v>
      </c>
      <c r="E98" s="12">
        <f t="shared" si="7"/>
        <v>7700</v>
      </c>
      <c r="F98" s="10">
        <f t="shared" si="8"/>
        <v>515.9</v>
      </c>
    </row>
    <row r="99" s="1" customFormat="1" spans="1:6">
      <c r="A99" s="9">
        <v>93</v>
      </c>
      <c r="B99" s="19" t="s">
        <v>287</v>
      </c>
      <c r="C99" s="20">
        <v>10</v>
      </c>
      <c r="D99" s="11">
        <f t="shared" si="6"/>
        <v>103.18</v>
      </c>
      <c r="E99" s="12">
        <f t="shared" si="7"/>
        <v>7700</v>
      </c>
      <c r="F99" s="10">
        <f t="shared" si="8"/>
        <v>515.9</v>
      </c>
    </row>
    <row r="100" s="1" customFormat="1" spans="1:6">
      <c r="A100" s="9">
        <v>94</v>
      </c>
      <c r="B100" s="19" t="s">
        <v>288</v>
      </c>
      <c r="C100" s="20">
        <v>20</v>
      </c>
      <c r="D100" s="11">
        <f t="shared" si="6"/>
        <v>206.36</v>
      </c>
      <c r="E100" s="12">
        <f t="shared" si="7"/>
        <v>15400</v>
      </c>
      <c r="F100" s="10">
        <f t="shared" si="8"/>
        <v>1031.8</v>
      </c>
    </row>
    <row r="101" s="1" customFormat="1" spans="1:6">
      <c r="A101" s="9">
        <v>95</v>
      </c>
      <c r="B101" s="19" t="s">
        <v>289</v>
      </c>
      <c r="C101" s="21">
        <v>60</v>
      </c>
      <c r="D101" s="11">
        <f t="shared" si="6"/>
        <v>619.08</v>
      </c>
      <c r="E101" s="12">
        <f t="shared" si="7"/>
        <v>46200</v>
      </c>
      <c r="F101" s="10">
        <f t="shared" si="8"/>
        <v>3095.4</v>
      </c>
    </row>
    <row r="102" s="1" customFormat="1" spans="1:6">
      <c r="A102" s="9">
        <v>96</v>
      </c>
      <c r="B102" s="19" t="s">
        <v>290</v>
      </c>
      <c r="C102" s="21">
        <v>25</v>
      </c>
      <c r="D102" s="11">
        <f t="shared" si="6"/>
        <v>257.95</v>
      </c>
      <c r="E102" s="12">
        <f t="shared" si="7"/>
        <v>19250</v>
      </c>
      <c r="F102" s="10">
        <f t="shared" si="8"/>
        <v>1289.75</v>
      </c>
    </row>
    <row r="103" s="1" customFormat="1" spans="1:6">
      <c r="A103" s="9">
        <v>97</v>
      </c>
      <c r="B103" s="19" t="s">
        <v>291</v>
      </c>
      <c r="C103" s="20">
        <v>10</v>
      </c>
      <c r="D103" s="11">
        <f t="shared" si="6"/>
        <v>103.18</v>
      </c>
      <c r="E103" s="12">
        <f t="shared" si="7"/>
        <v>7700</v>
      </c>
      <c r="F103" s="10">
        <f t="shared" si="8"/>
        <v>515.9</v>
      </c>
    </row>
    <row r="104" s="1" customFormat="1" spans="1:6">
      <c r="A104" s="9">
        <v>98</v>
      </c>
      <c r="B104" s="19" t="s">
        <v>292</v>
      </c>
      <c r="C104" s="20">
        <v>40</v>
      </c>
      <c r="D104" s="11">
        <f t="shared" ref="D104:D136" si="9">C104*10.318</f>
        <v>412.72</v>
      </c>
      <c r="E104" s="12">
        <f t="shared" ref="E104:E136" si="10">C104*770</f>
        <v>30800</v>
      </c>
      <c r="F104" s="10">
        <f t="shared" ref="F104:F136" si="11">C104*51.59</f>
        <v>2063.6</v>
      </c>
    </row>
    <row r="105" s="1" customFormat="1" spans="1:6">
      <c r="A105" s="9">
        <v>99</v>
      </c>
      <c r="B105" s="19" t="s">
        <v>293</v>
      </c>
      <c r="C105" s="20">
        <v>20</v>
      </c>
      <c r="D105" s="11">
        <f t="shared" si="9"/>
        <v>206.36</v>
      </c>
      <c r="E105" s="12">
        <f t="shared" si="10"/>
        <v>15400</v>
      </c>
      <c r="F105" s="10">
        <f t="shared" si="11"/>
        <v>1031.8</v>
      </c>
    </row>
    <row r="106" s="1" customFormat="1" spans="1:6">
      <c r="A106" s="9">
        <v>100</v>
      </c>
      <c r="B106" s="19" t="s">
        <v>294</v>
      </c>
      <c r="C106" s="20">
        <v>10</v>
      </c>
      <c r="D106" s="11">
        <f t="shared" si="9"/>
        <v>103.18</v>
      </c>
      <c r="E106" s="12">
        <f t="shared" si="10"/>
        <v>7700</v>
      </c>
      <c r="F106" s="10">
        <f t="shared" si="11"/>
        <v>515.9</v>
      </c>
    </row>
    <row r="107" s="1" customFormat="1" spans="1:6">
      <c r="A107" s="9">
        <v>101</v>
      </c>
      <c r="B107" s="19" t="s">
        <v>295</v>
      </c>
      <c r="C107" s="20">
        <v>30</v>
      </c>
      <c r="D107" s="11">
        <f t="shared" si="9"/>
        <v>309.54</v>
      </c>
      <c r="E107" s="12">
        <f t="shared" si="10"/>
        <v>23100</v>
      </c>
      <c r="F107" s="10">
        <f t="shared" si="11"/>
        <v>1547.7</v>
      </c>
    </row>
    <row r="108" s="1" customFormat="1" spans="1:6">
      <c r="A108" s="9">
        <v>102</v>
      </c>
      <c r="B108" s="19" t="s">
        <v>296</v>
      </c>
      <c r="C108" s="20">
        <v>15</v>
      </c>
      <c r="D108" s="11">
        <f t="shared" si="9"/>
        <v>154.77</v>
      </c>
      <c r="E108" s="12">
        <f t="shared" si="10"/>
        <v>11550</v>
      </c>
      <c r="F108" s="10">
        <f t="shared" si="11"/>
        <v>773.85</v>
      </c>
    </row>
    <row r="109" s="1" customFormat="1" spans="1:6">
      <c r="A109" s="9">
        <v>103</v>
      </c>
      <c r="B109" s="19" t="s">
        <v>297</v>
      </c>
      <c r="C109" s="21">
        <v>30</v>
      </c>
      <c r="D109" s="11">
        <f t="shared" si="9"/>
        <v>309.54</v>
      </c>
      <c r="E109" s="12">
        <f t="shared" si="10"/>
        <v>23100</v>
      </c>
      <c r="F109" s="10">
        <f t="shared" si="11"/>
        <v>1547.7</v>
      </c>
    </row>
    <row r="110" s="1" customFormat="1" spans="1:6">
      <c r="A110" s="9">
        <v>104</v>
      </c>
      <c r="B110" s="19" t="s">
        <v>298</v>
      </c>
      <c r="C110" s="20">
        <v>20</v>
      </c>
      <c r="D110" s="11">
        <f t="shared" si="9"/>
        <v>206.36</v>
      </c>
      <c r="E110" s="12">
        <f t="shared" si="10"/>
        <v>15400</v>
      </c>
      <c r="F110" s="10">
        <f t="shared" si="11"/>
        <v>1031.8</v>
      </c>
    </row>
    <row r="111" s="1" customFormat="1" spans="1:6">
      <c r="A111" s="9">
        <v>105</v>
      </c>
      <c r="B111" s="19" t="s">
        <v>299</v>
      </c>
      <c r="C111" s="20">
        <v>30</v>
      </c>
      <c r="D111" s="11">
        <f t="shared" si="9"/>
        <v>309.54</v>
      </c>
      <c r="E111" s="12">
        <f t="shared" si="10"/>
        <v>23100</v>
      </c>
      <c r="F111" s="10">
        <f t="shared" si="11"/>
        <v>1547.7</v>
      </c>
    </row>
    <row r="112" s="1" customFormat="1" spans="1:6">
      <c r="A112" s="9">
        <v>106</v>
      </c>
      <c r="B112" s="19" t="s">
        <v>300</v>
      </c>
      <c r="C112" s="21">
        <v>10</v>
      </c>
      <c r="D112" s="11">
        <f t="shared" si="9"/>
        <v>103.18</v>
      </c>
      <c r="E112" s="12">
        <f t="shared" si="10"/>
        <v>7700</v>
      </c>
      <c r="F112" s="10">
        <f t="shared" si="11"/>
        <v>515.9</v>
      </c>
    </row>
    <row r="113" s="1" customFormat="1" spans="1:6">
      <c r="A113" s="9">
        <v>107</v>
      </c>
      <c r="B113" s="20" t="s">
        <v>301</v>
      </c>
      <c r="C113" s="20">
        <v>47.6</v>
      </c>
      <c r="D113" s="11">
        <f t="shared" si="9"/>
        <v>491.1368</v>
      </c>
      <c r="E113" s="12">
        <f t="shared" si="10"/>
        <v>36652</v>
      </c>
      <c r="F113" s="10">
        <f t="shared" si="11"/>
        <v>2455.684</v>
      </c>
    </row>
    <row r="114" s="1" customFormat="1" spans="1:6">
      <c r="A114" s="9">
        <v>108</v>
      </c>
      <c r="B114" s="19" t="s">
        <v>302</v>
      </c>
      <c r="C114" s="20">
        <v>15</v>
      </c>
      <c r="D114" s="11">
        <f t="shared" si="9"/>
        <v>154.77</v>
      </c>
      <c r="E114" s="12">
        <f t="shared" si="10"/>
        <v>11550</v>
      </c>
      <c r="F114" s="10">
        <f t="shared" si="11"/>
        <v>773.85</v>
      </c>
    </row>
    <row r="115" s="1" customFormat="1" spans="1:6">
      <c r="A115" s="9">
        <v>109</v>
      </c>
      <c r="B115" s="19" t="s">
        <v>303</v>
      </c>
      <c r="C115" s="20">
        <v>9</v>
      </c>
      <c r="D115" s="11">
        <f t="shared" si="9"/>
        <v>92.862</v>
      </c>
      <c r="E115" s="12">
        <f t="shared" si="10"/>
        <v>6930</v>
      </c>
      <c r="F115" s="10">
        <f t="shared" si="11"/>
        <v>464.31</v>
      </c>
    </row>
    <row r="116" s="1" customFormat="1" spans="1:6">
      <c r="A116" s="9">
        <v>110</v>
      </c>
      <c r="B116" s="20" t="s">
        <v>304</v>
      </c>
      <c r="C116" s="20">
        <v>15</v>
      </c>
      <c r="D116" s="11">
        <f t="shared" si="9"/>
        <v>154.77</v>
      </c>
      <c r="E116" s="12">
        <f t="shared" si="10"/>
        <v>11550</v>
      </c>
      <c r="F116" s="10">
        <f t="shared" si="11"/>
        <v>773.85</v>
      </c>
    </row>
    <row r="117" s="1" customFormat="1" spans="1:6">
      <c r="A117" s="9">
        <v>111</v>
      </c>
      <c r="B117" s="19" t="s">
        <v>305</v>
      </c>
      <c r="C117" s="20">
        <v>20</v>
      </c>
      <c r="D117" s="11">
        <f t="shared" si="9"/>
        <v>206.36</v>
      </c>
      <c r="E117" s="12">
        <f t="shared" si="10"/>
        <v>15400</v>
      </c>
      <c r="F117" s="10">
        <f t="shared" si="11"/>
        <v>1031.8</v>
      </c>
    </row>
    <row r="118" s="1" customFormat="1" spans="1:6">
      <c r="A118" s="9">
        <v>112</v>
      </c>
      <c r="B118" s="19" t="s">
        <v>306</v>
      </c>
      <c r="C118" s="20">
        <v>10</v>
      </c>
      <c r="D118" s="11">
        <f t="shared" si="9"/>
        <v>103.18</v>
      </c>
      <c r="E118" s="12">
        <f t="shared" si="10"/>
        <v>7700</v>
      </c>
      <c r="F118" s="10">
        <f t="shared" si="11"/>
        <v>515.9</v>
      </c>
    </row>
    <row r="119" s="1" customFormat="1" spans="1:6">
      <c r="A119" s="9">
        <v>113</v>
      </c>
      <c r="B119" s="19" t="s">
        <v>307</v>
      </c>
      <c r="C119" s="20">
        <v>6</v>
      </c>
      <c r="D119" s="11">
        <f t="shared" si="9"/>
        <v>61.908</v>
      </c>
      <c r="E119" s="12">
        <f t="shared" si="10"/>
        <v>4620</v>
      </c>
      <c r="F119" s="10">
        <f t="shared" si="11"/>
        <v>309.54</v>
      </c>
    </row>
    <row r="120" s="1" customFormat="1" spans="1:6">
      <c r="A120" s="9">
        <v>114</v>
      </c>
      <c r="B120" s="19" t="s">
        <v>308</v>
      </c>
      <c r="C120" s="20">
        <v>30</v>
      </c>
      <c r="D120" s="11">
        <f t="shared" si="9"/>
        <v>309.54</v>
      </c>
      <c r="E120" s="12">
        <f t="shared" si="10"/>
        <v>23100</v>
      </c>
      <c r="F120" s="10">
        <f t="shared" si="11"/>
        <v>1547.7</v>
      </c>
    </row>
    <row r="121" s="1" customFormat="1" spans="1:6">
      <c r="A121" s="9">
        <v>115</v>
      </c>
      <c r="B121" s="19" t="s">
        <v>309</v>
      </c>
      <c r="C121" s="20">
        <v>20</v>
      </c>
      <c r="D121" s="11">
        <f t="shared" si="9"/>
        <v>206.36</v>
      </c>
      <c r="E121" s="12">
        <f t="shared" si="10"/>
        <v>15400</v>
      </c>
      <c r="F121" s="10">
        <f t="shared" si="11"/>
        <v>1031.8</v>
      </c>
    </row>
    <row r="122" s="1" customFormat="1" spans="1:6">
      <c r="A122" s="9">
        <v>116</v>
      </c>
      <c r="B122" s="23" t="s">
        <v>215</v>
      </c>
      <c r="C122" s="23">
        <v>150</v>
      </c>
      <c r="D122" s="11">
        <f t="shared" si="9"/>
        <v>1547.7</v>
      </c>
      <c r="E122" s="12">
        <f t="shared" si="10"/>
        <v>115500</v>
      </c>
      <c r="F122" s="10">
        <f t="shared" si="11"/>
        <v>7738.5</v>
      </c>
    </row>
    <row r="123" s="1" customFormat="1" spans="1:6">
      <c r="A123" s="9">
        <v>117</v>
      </c>
      <c r="B123" s="23" t="s">
        <v>310</v>
      </c>
      <c r="C123" s="23">
        <v>200</v>
      </c>
      <c r="D123" s="11">
        <f t="shared" si="9"/>
        <v>2063.6</v>
      </c>
      <c r="E123" s="12">
        <f t="shared" si="10"/>
        <v>154000</v>
      </c>
      <c r="F123" s="10">
        <f t="shared" si="11"/>
        <v>10318</v>
      </c>
    </row>
    <row r="124" s="1" customFormat="1" spans="1:6">
      <c r="A124" s="9"/>
      <c r="B124" s="23"/>
      <c r="C124" s="23"/>
      <c r="D124" s="11"/>
      <c r="E124" s="12"/>
      <c r="F124" s="10"/>
    </row>
    <row r="125" s="1" customFormat="1" spans="1:6">
      <c r="A125" s="9"/>
      <c r="B125" s="23"/>
      <c r="C125" s="23"/>
      <c r="D125" s="11"/>
      <c r="E125" s="12"/>
      <c r="F125" s="10"/>
    </row>
    <row r="126" s="1" customFormat="1" spans="1:6">
      <c r="A126" s="9"/>
      <c r="B126" s="23"/>
      <c r="C126" s="23"/>
      <c r="D126" s="11"/>
      <c r="E126" s="12"/>
      <c r="F126" s="10"/>
    </row>
    <row r="127" s="1" customFormat="1" spans="1:6">
      <c r="A127" s="9"/>
      <c r="B127" s="23"/>
      <c r="C127" s="23"/>
      <c r="D127" s="11"/>
      <c r="E127" s="12"/>
      <c r="F127" s="10"/>
    </row>
    <row r="128" s="1" customFormat="1" spans="1:6">
      <c r="A128" s="9"/>
      <c r="B128" s="23"/>
      <c r="C128" s="23"/>
      <c r="D128" s="11"/>
      <c r="E128" s="12"/>
      <c r="F128" s="10"/>
    </row>
    <row r="129" s="1" customFormat="1" spans="1:6">
      <c r="A129" s="9"/>
      <c r="B129" s="23"/>
      <c r="C129" s="23"/>
      <c r="D129" s="11"/>
      <c r="E129" s="12"/>
      <c r="F129" s="10"/>
    </row>
    <row r="130" s="1" customFormat="1" spans="1:6">
      <c r="A130" s="9"/>
      <c r="B130" s="23"/>
      <c r="C130" s="23"/>
      <c r="D130" s="11"/>
      <c r="E130" s="12"/>
      <c r="F130" s="10"/>
    </row>
    <row r="131" s="1" customFormat="1" spans="1:6">
      <c r="A131" s="9"/>
      <c r="B131" s="23"/>
      <c r="C131" s="23"/>
      <c r="D131" s="11"/>
      <c r="E131" s="12"/>
      <c r="F131" s="10"/>
    </row>
    <row r="132" s="1" customFormat="1" spans="1:6">
      <c r="A132" s="9"/>
      <c r="B132" s="23"/>
      <c r="C132" s="23"/>
      <c r="D132" s="11"/>
      <c r="E132" s="12"/>
      <c r="F132" s="10"/>
    </row>
    <row r="133" s="1" customFormat="1" spans="1:6">
      <c r="A133" s="9"/>
      <c r="B133" s="23"/>
      <c r="C133" s="23"/>
      <c r="D133" s="11"/>
      <c r="E133" s="12"/>
      <c r="F133" s="10"/>
    </row>
    <row r="134" s="1" customFormat="1" spans="1:6">
      <c r="A134" s="9"/>
      <c r="B134" s="23"/>
      <c r="C134" s="23"/>
      <c r="D134" s="11"/>
      <c r="E134" s="12"/>
      <c r="F134" s="10"/>
    </row>
    <row r="135" s="1" customFormat="1" spans="1:6">
      <c r="A135" s="9"/>
      <c r="B135" s="23"/>
      <c r="C135" s="23"/>
      <c r="D135" s="11"/>
      <c r="E135" s="12"/>
      <c r="F135" s="10"/>
    </row>
    <row r="136" s="1" customFormat="1" spans="1:6">
      <c r="A136" s="9"/>
      <c r="B136" s="23"/>
      <c r="C136" s="23"/>
      <c r="D136" s="11"/>
      <c r="E136" s="12"/>
      <c r="F136" s="10"/>
    </row>
    <row r="137" s="1" customFormat="1" spans="1:6">
      <c r="A137" s="9"/>
      <c r="B137" s="10"/>
      <c r="C137" s="10"/>
      <c r="D137" s="11"/>
      <c r="E137" s="12"/>
      <c r="F137" s="10"/>
    </row>
    <row r="138" s="1" customFormat="1" spans="1:6">
      <c r="A138" s="9"/>
      <c r="B138" s="10"/>
      <c r="C138" s="10"/>
      <c r="D138" s="11"/>
      <c r="E138" s="12"/>
      <c r="F138" s="10"/>
    </row>
    <row r="139" s="1" customFormat="1" spans="1:6">
      <c r="A139" s="9"/>
      <c r="B139" s="10"/>
      <c r="C139" s="10"/>
      <c r="D139" s="11"/>
      <c r="E139" s="12"/>
      <c r="F139" s="10"/>
    </row>
    <row r="140" s="1" customFormat="1" spans="1:6">
      <c r="A140" s="9"/>
      <c r="B140" s="10"/>
      <c r="C140" s="10"/>
      <c r="D140" s="11"/>
      <c r="E140" s="12"/>
      <c r="F140" s="10"/>
    </row>
    <row r="141" s="1" customFormat="1" spans="1:6">
      <c r="A141" s="9"/>
      <c r="B141" s="10"/>
      <c r="C141" s="10"/>
      <c r="D141" s="11"/>
      <c r="E141" s="12"/>
      <c r="F141" s="10"/>
    </row>
    <row r="142" s="1" customFormat="1" spans="1:6">
      <c r="A142" s="9"/>
      <c r="B142" s="10"/>
      <c r="C142" s="10"/>
      <c r="D142" s="11"/>
      <c r="E142" s="12"/>
      <c r="F142" s="10"/>
    </row>
    <row r="143" s="1" customFormat="1" spans="1:6">
      <c r="A143" s="9"/>
      <c r="B143" s="10"/>
      <c r="C143" s="10"/>
      <c r="D143" s="11"/>
      <c r="E143" s="12"/>
      <c r="F143" s="10"/>
    </row>
    <row r="144" s="1" customFormat="1" spans="1:6">
      <c r="A144" s="9"/>
      <c r="B144" s="10"/>
      <c r="C144" s="10"/>
      <c r="D144" s="11"/>
      <c r="E144" s="12"/>
      <c r="F144" s="10"/>
    </row>
    <row r="145" s="1" customFormat="1" spans="1:6">
      <c r="A145" s="9"/>
      <c r="B145" s="10"/>
      <c r="C145" s="10"/>
      <c r="D145" s="11"/>
      <c r="E145" s="12"/>
      <c r="F145" s="10"/>
    </row>
    <row r="146" s="1" customFormat="1" spans="1:6">
      <c r="A146" s="9"/>
      <c r="B146" s="10"/>
      <c r="C146" s="10"/>
      <c r="D146" s="11"/>
      <c r="E146" s="12"/>
      <c r="F146" s="10"/>
    </row>
    <row r="147" s="1" customFormat="1" spans="1:6">
      <c r="A147" s="9"/>
      <c r="B147" s="10"/>
      <c r="C147" s="10"/>
      <c r="D147" s="11"/>
      <c r="E147" s="12"/>
      <c r="F147" s="10"/>
    </row>
    <row r="148" s="1" customFormat="1" spans="1:6">
      <c r="A148" s="9"/>
      <c r="B148" s="10"/>
      <c r="C148" s="10"/>
      <c r="D148" s="11"/>
      <c r="E148" s="12"/>
      <c r="F148" s="10"/>
    </row>
    <row r="149" s="1" customFormat="1" spans="1:6">
      <c r="A149" s="9"/>
      <c r="B149" s="10"/>
      <c r="C149" s="10"/>
      <c r="D149" s="11"/>
      <c r="E149" s="12"/>
      <c r="F149" s="10"/>
    </row>
    <row r="150" s="1" customFormat="1" spans="1:6">
      <c r="A150" s="9"/>
      <c r="B150" s="10"/>
      <c r="C150" s="10"/>
      <c r="D150" s="11"/>
      <c r="E150" s="12"/>
      <c r="F150" s="10"/>
    </row>
    <row r="151" s="1" customFormat="1" spans="1:6">
      <c r="A151" s="9"/>
      <c r="B151" s="10"/>
      <c r="C151" s="10"/>
      <c r="D151" s="11"/>
      <c r="E151" s="12"/>
      <c r="F151" s="10"/>
    </row>
    <row r="152" s="1" customFormat="1" spans="1:6">
      <c r="A152" s="18" t="s">
        <v>44</v>
      </c>
      <c r="B152" s="24"/>
      <c r="C152" s="10">
        <f>SUM(C7:C151)</f>
        <v>4318.6</v>
      </c>
      <c r="D152" s="10">
        <f>SUM(D7:D151)</f>
        <v>44559.3148</v>
      </c>
      <c r="E152" s="10">
        <f>SUM(E7:E151)</f>
        <v>3325322</v>
      </c>
      <c r="F152" s="10">
        <f>SUM(F7:F151)</f>
        <v>222796.574</v>
      </c>
    </row>
  </sheetData>
  <mergeCells count="11">
    <mergeCell ref="A1:F1"/>
    <mergeCell ref="A2:F2"/>
    <mergeCell ref="A3:F3"/>
    <mergeCell ref="A4:F4"/>
    <mergeCell ref="A152:B15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zoomScale="90" zoomScaleNormal="90" workbookViewId="0">
      <selection activeCell="A1" sqref="A1:F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311</v>
      </c>
      <c r="B3" s="4"/>
      <c r="C3" s="4"/>
      <c r="D3" s="4"/>
      <c r="E3" s="4"/>
      <c r="F3" s="4"/>
    </row>
    <row r="4" ht="15" customHeight="1" spans="1:6">
      <c r="A4" s="4" t="s">
        <v>312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5" t="s">
        <v>313</v>
      </c>
      <c r="C7" s="16">
        <v>55</v>
      </c>
      <c r="D7" s="11">
        <f>C7*10.318</f>
        <v>567.49</v>
      </c>
      <c r="E7" s="12">
        <f>C7*770</f>
        <v>42350</v>
      </c>
      <c r="F7" s="10">
        <f>C7*51.59</f>
        <v>2837.45</v>
      </c>
    </row>
    <row r="8" s="1" customFormat="1" spans="1:6">
      <c r="A8" s="9">
        <v>2</v>
      </c>
      <c r="B8" s="17" t="s">
        <v>314</v>
      </c>
      <c r="C8" s="16">
        <v>50</v>
      </c>
      <c r="D8" s="11">
        <f t="shared" ref="D8:D39" si="0">C8*10.318</f>
        <v>515.9</v>
      </c>
      <c r="E8" s="12">
        <f t="shared" ref="E8:E39" si="1">C8*770</f>
        <v>38500</v>
      </c>
      <c r="F8" s="10">
        <f t="shared" ref="F8:F39" si="2">C8*51.59</f>
        <v>2579.5</v>
      </c>
    </row>
    <row r="9" s="1" customFormat="1" spans="1:6">
      <c r="A9" s="9">
        <v>3</v>
      </c>
      <c r="B9" s="17" t="s">
        <v>315</v>
      </c>
      <c r="C9" s="16">
        <v>30</v>
      </c>
      <c r="D9" s="11">
        <f t="shared" si="0"/>
        <v>309.54</v>
      </c>
      <c r="E9" s="12">
        <f t="shared" si="1"/>
        <v>23100</v>
      </c>
      <c r="F9" s="10">
        <f t="shared" si="2"/>
        <v>1547.7</v>
      </c>
    </row>
    <row r="10" s="1" customFormat="1" spans="1:6">
      <c r="A10" s="9">
        <v>4</v>
      </c>
      <c r="B10" s="17" t="s">
        <v>316</v>
      </c>
      <c r="C10" s="16">
        <v>40</v>
      </c>
      <c r="D10" s="11">
        <f t="shared" si="0"/>
        <v>412.72</v>
      </c>
      <c r="E10" s="12">
        <f t="shared" si="1"/>
        <v>30800</v>
      </c>
      <c r="F10" s="10">
        <f t="shared" si="2"/>
        <v>2063.6</v>
      </c>
    </row>
    <row r="11" s="1" customFormat="1" spans="1:6">
      <c r="A11" s="9">
        <v>5</v>
      </c>
      <c r="B11" s="17" t="s">
        <v>317</v>
      </c>
      <c r="C11" s="16">
        <v>10</v>
      </c>
      <c r="D11" s="11">
        <f t="shared" si="0"/>
        <v>103.18</v>
      </c>
      <c r="E11" s="12">
        <f t="shared" si="1"/>
        <v>7700</v>
      </c>
      <c r="F11" s="10">
        <f t="shared" si="2"/>
        <v>515.9</v>
      </c>
    </row>
    <row r="12" s="1" customFormat="1" spans="1:6">
      <c r="A12" s="9">
        <v>6</v>
      </c>
      <c r="B12" s="17" t="s">
        <v>318</v>
      </c>
      <c r="C12" s="16">
        <v>34</v>
      </c>
      <c r="D12" s="11">
        <f t="shared" si="0"/>
        <v>350.812</v>
      </c>
      <c r="E12" s="12">
        <f t="shared" si="1"/>
        <v>26180</v>
      </c>
      <c r="F12" s="10">
        <f t="shared" si="2"/>
        <v>1754.06</v>
      </c>
    </row>
    <row r="13" s="1" customFormat="1" spans="1:6">
      <c r="A13" s="9">
        <v>7</v>
      </c>
      <c r="B13" s="17" t="s">
        <v>319</v>
      </c>
      <c r="C13" s="16">
        <v>26</v>
      </c>
      <c r="D13" s="11">
        <f t="shared" si="0"/>
        <v>268.268</v>
      </c>
      <c r="E13" s="12">
        <f t="shared" si="1"/>
        <v>20020</v>
      </c>
      <c r="F13" s="10">
        <f t="shared" si="2"/>
        <v>1341.34</v>
      </c>
    </row>
    <row r="14" s="1" customFormat="1" spans="1:6">
      <c r="A14" s="9">
        <v>8</v>
      </c>
      <c r="B14" s="17" t="s">
        <v>320</v>
      </c>
      <c r="C14" s="16">
        <v>14</v>
      </c>
      <c r="D14" s="11">
        <f t="shared" si="0"/>
        <v>144.452</v>
      </c>
      <c r="E14" s="12">
        <f t="shared" si="1"/>
        <v>10780</v>
      </c>
      <c r="F14" s="10">
        <f t="shared" si="2"/>
        <v>722.26</v>
      </c>
    </row>
    <row r="15" s="1" customFormat="1" spans="1:6">
      <c r="A15" s="9">
        <v>9</v>
      </c>
      <c r="B15" s="17" t="s">
        <v>321</v>
      </c>
      <c r="C15" s="16">
        <v>80</v>
      </c>
      <c r="D15" s="11">
        <f t="shared" si="0"/>
        <v>825.44</v>
      </c>
      <c r="E15" s="12">
        <f t="shared" si="1"/>
        <v>61600</v>
      </c>
      <c r="F15" s="10">
        <f t="shared" si="2"/>
        <v>4127.2</v>
      </c>
    </row>
    <row r="16" s="1" customFormat="1" spans="1:6">
      <c r="A16" s="9">
        <v>10</v>
      </c>
      <c r="B16" s="17" t="s">
        <v>322</v>
      </c>
      <c r="C16" s="16">
        <v>35</v>
      </c>
      <c r="D16" s="11">
        <f t="shared" si="0"/>
        <v>361.13</v>
      </c>
      <c r="E16" s="12">
        <f t="shared" si="1"/>
        <v>26950</v>
      </c>
      <c r="F16" s="10">
        <f t="shared" si="2"/>
        <v>1805.65</v>
      </c>
    </row>
    <row r="17" s="1" customFormat="1" spans="1:6">
      <c r="A17" s="9">
        <v>11</v>
      </c>
      <c r="B17" s="17" t="s">
        <v>323</v>
      </c>
      <c r="C17" s="16">
        <v>30</v>
      </c>
      <c r="D17" s="11">
        <f t="shared" si="0"/>
        <v>309.54</v>
      </c>
      <c r="E17" s="12">
        <f t="shared" si="1"/>
        <v>23100</v>
      </c>
      <c r="F17" s="10">
        <f t="shared" si="2"/>
        <v>1547.7</v>
      </c>
    </row>
    <row r="18" s="1" customFormat="1" spans="1:6">
      <c r="A18" s="9">
        <v>12</v>
      </c>
      <c r="B18" s="17" t="s">
        <v>324</v>
      </c>
      <c r="C18" s="16">
        <v>40</v>
      </c>
      <c r="D18" s="11">
        <f t="shared" si="0"/>
        <v>412.72</v>
      </c>
      <c r="E18" s="12">
        <f t="shared" si="1"/>
        <v>30800</v>
      </c>
      <c r="F18" s="10">
        <f t="shared" si="2"/>
        <v>2063.6</v>
      </c>
    </row>
    <row r="19" s="1" customFormat="1" spans="1:6">
      <c r="A19" s="9">
        <v>13</v>
      </c>
      <c r="B19" s="17" t="s">
        <v>325</v>
      </c>
      <c r="C19" s="16">
        <v>50</v>
      </c>
      <c r="D19" s="11">
        <f t="shared" si="0"/>
        <v>515.9</v>
      </c>
      <c r="E19" s="12">
        <f t="shared" si="1"/>
        <v>38500</v>
      </c>
      <c r="F19" s="10">
        <f t="shared" si="2"/>
        <v>2579.5</v>
      </c>
    </row>
    <row r="20" s="1" customFormat="1" spans="1:6">
      <c r="A20" s="9">
        <v>14</v>
      </c>
      <c r="B20" s="17" t="s">
        <v>326</v>
      </c>
      <c r="C20" s="16">
        <v>30</v>
      </c>
      <c r="D20" s="11">
        <f t="shared" si="0"/>
        <v>309.54</v>
      </c>
      <c r="E20" s="12">
        <f t="shared" si="1"/>
        <v>23100</v>
      </c>
      <c r="F20" s="10">
        <f t="shared" si="2"/>
        <v>1547.7</v>
      </c>
    </row>
    <row r="21" s="1" customFormat="1" spans="1:6">
      <c r="A21" s="9">
        <v>15</v>
      </c>
      <c r="B21" s="17" t="s">
        <v>327</v>
      </c>
      <c r="C21" s="16">
        <v>30</v>
      </c>
      <c r="D21" s="11">
        <f t="shared" si="0"/>
        <v>309.54</v>
      </c>
      <c r="E21" s="12">
        <f t="shared" si="1"/>
        <v>23100</v>
      </c>
      <c r="F21" s="10">
        <f t="shared" si="2"/>
        <v>1547.7</v>
      </c>
    </row>
    <row r="22" s="1" customFormat="1" spans="1:6">
      <c r="A22" s="9">
        <v>16</v>
      </c>
      <c r="B22" s="17" t="s">
        <v>328</v>
      </c>
      <c r="C22" s="16">
        <v>15</v>
      </c>
      <c r="D22" s="11">
        <f t="shared" si="0"/>
        <v>154.77</v>
      </c>
      <c r="E22" s="12">
        <f t="shared" si="1"/>
        <v>11550</v>
      </c>
      <c r="F22" s="10">
        <f t="shared" si="2"/>
        <v>773.85</v>
      </c>
    </row>
    <row r="23" s="1" customFormat="1" spans="1:6">
      <c r="A23" s="9">
        <v>17</v>
      </c>
      <c r="B23" s="17" t="s">
        <v>329</v>
      </c>
      <c r="C23" s="16">
        <v>20</v>
      </c>
      <c r="D23" s="11">
        <f t="shared" si="0"/>
        <v>206.36</v>
      </c>
      <c r="E23" s="12">
        <f t="shared" si="1"/>
        <v>15400</v>
      </c>
      <c r="F23" s="10">
        <f t="shared" si="2"/>
        <v>1031.8</v>
      </c>
    </row>
    <row r="24" s="1" customFormat="1" spans="1:6">
      <c r="A24" s="9">
        <v>18</v>
      </c>
      <c r="B24" s="17" t="s">
        <v>330</v>
      </c>
      <c r="C24" s="16">
        <v>35</v>
      </c>
      <c r="D24" s="11">
        <f t="shared" si="0"/>
        <v>361.13</v>
      </c>
      <c r="E24" s="12">
        <f t="shared" si="1"/>
        <v>26950</v>
      </c>
      <c r="F24" s="10">
        <f t="shared" si="2"/>
        <v>1805.65</v>
      </c>
    </row>
    <row r="25" s="1" customFormat="1" spans="1:6">
      <c r="A25" s="9">
        <v>19</v>
      </c>
      <c r="B25" s="17" t="s">
        <v>331</v>
      </c>
      <c r="C25" s="16">
        <v>40</v>
      </c>
      <c r="D25" s="11">
        <f t="shared" si="0"/>
        <v>412.72</v>
      </c>
      <c r="E25" s="12">
        <f t="shared" si="1"/>
        <v>30800</v>
      </c>
      <c r="F25" s="10">
        <f t="shared" si="2"/>
        <v>2063.6</v>
      </c>
    </row>
    <row r="26" s="1" customFormat="1" spans="1:6">
      <c r="A26" s="9">
        <v>20</v>
      </c>
      <c r="B26" s="17" t="s">
        <v>332</v>
      </c>
      <c r="C26" s="16">
        <v>85</v>
      </c>
      <c r="D26" s="11">
        <f t="shared" si="0"/>
        <v>877.03</v>
      </c>
      <c r="E26" s="12">
        <f t="shared" si="1"/>
        <v>65450</v>
      </c>
      <c r="F26" s="10">
        <f t="shared" si="2"/>
        <v>4385.15</v>
      </c>
    </row>
    <row r="27" s="1" customFormat="1" spans="1:6">
      <c r="A27" s="9">
        <v>21</v>
      </c>
      <c r="B27" s="17" t="s">
        <v>333</v>
      </c>
      <c r="C27" s="16">
        <v>87</v>
      </c>
      <c r="D27" s="11">
        <f t="shared" si="0"/>
        <v>897.666</v>
      </c>
      <c r="E27" s="12">
        <f t="shared" si="1"/>
        <v>66990</v>
      </c>
      <c r="F27" s="10">
        <f t="shared" si="2"/>
        <v>4488.33</v>
      </c>
    </row>
    <row r="28" s="1" customFormat="1" spans="1:6">
      <c r="A28" s="9">
        <v>22</v>
      </c>
      <c r="B28" s="17" t="s">
        <v>334</v>
      </c>
      <c r="C28" s="16">
        <v>50</v>
      </c>
      <c r="D28" s="11">
        <f t="shared" si="0"/>
        <v>515.9</v>
      </c>
      <c r="E28" s="12">
        <f t="shared" si="1"/>
        <v>38500</v>
      </c>
      <c r="F28" s="10">
        <f t="shared" si="2"/>
        <v>2579.5</v>
      </c>
    </row>
    <row r="29" s="1" customFormat="1" spans="1:6">
      <c r="A29" s="9">
        <v>23</v>
      </c>
      <c r="B29" s="17" t="s">
        <v>335</v>
      </c>
      <c r="C29" s="16">
        <v>30</v>
      </c>
      <c r="D29" s="11">
        <f t="shared" si="0"/>
        <v>309.54</v>
      </c>
      <c r="E29" s="12">
        <f t="shared" si="1"/>
        <v>23100</v>
      </c>
      <c r="F29" s="10">
        <f t="shared" si="2"/>
        <v>1547.7</v>
      </c>
    </row>
    <row r="30" s="1" customFormat="1" spans="1:6">
      <c r="A30" s="9">
        <v>24</v>
      </c>
      <c r="B30" s="17" t="s">
        <v>336</v>
      </c>
      <c r="C30" s="16">
        <v>60</v>
      </c>
      <c r="D30" s="11">
        <f t="shared" si="0"/>
        <v>619.08</v>
      </c>
      <c r="E30" s="12">
        <f t="shared" si="1"/>
        <v>46200</v>
      </c>
      <c r="F30" s="10">
        <f t="shared" si="2"/>
        <v>3095.4</v>
      </c>
    </row>
    <row r="31" s="1" customFormat="1" spans="1:6">
      <c r="A31" s="9">
        <v>25</v>
      </c>
      <c r="B31" s="17" t="s">
        <v>337</v>
      </c>
      <c r="C31" s="16">
        <v>20</v>
      </c>
      <c r="D31" s="11">
        <f t="shared" si="0"/>
        <v>206.36</v>
      </c>
      <c r="E31" s="12">
        <f t="shared" si="1"/>
        <v>15400</v>
      </c>
      <c r="F31" s="10">
        <f t="shared" si="2"/>
        <v>1031.8</v>
      </c>
    </row>
    <row r="32" s="1" customFormat="1" spans="1:6">
      <c r="A32" s="9">
        <v>26</v>
      </c>
      <c r="B32" s="17" t="s">
        <v>338</v>
      </c>
      <c r="C32" s="16">
        <v>30</v>
      </c>
      <c r="D32" s="11">
        <f t="shared" si="0"/>
        <v>309.54</v>
      </c>
      <c r="E32" s="12">
        <f t="shared" si="1"/>
        <v>23100</v>
      </c>
      <c r="F32" s="10">
        <f t="shared" si="2"/>
        <v>1547.7</v>
      </c>
    </row>
    <row r="33" s="1" customFormat="1" spans="1:6">
      <c r="A33" s="9">
        <v>27</v>
      </c>
      <c r="B33" s="17" t="s">
        <v>339</v>
      </c>
      <c r="C33" s="16">
        <v>10</v>
      </c>
      <c r="D33" s="11">
        <f t="shared" si="0"/>
        <v>103.18</v>
      </c>
      <c r="E33" s="12">
        <f t="shared" si="1"/>
        <v>7700</v>
      </c>
      <c r="F33" s="10">
        <f t="shared" si="2"/>
        <v>515.9</v>
      </c>
    </row>
    <row r="34" s="1" customFormat="1" spans="1:6">
      <c r="A34" s="9">
        <v>28</v>
      </c>
      <c r="B34" s="17" t="s">
        <v>340</v>
      </c>
      <c r="C34" s="16">
        <v>20</v>
      </c>
      <c r="D34" s="11">
        <f t="shared" si="0"/>
        <v>206.36</v>
      </c>
      <c r="E34" s="12">
        <f t="shared" si="1"/>
        <v>15400</v>
      </c>
      <c r="F34" s="10">
        <f t="shared" si="2"/>
        <v>1031.8</v>
      </c>
    </row>
    <row r="35" s="1" customFormat="1" spans="1:6">
      <c r="A35" s="9">
        <v>29</v>
      </c>
      <c r="B35" s="17" t="s">
        <v>341</v>
      </c>
      <c r="C35" s="16">
        <v>50</v>
      </c>
      <c r="D35" s="11">
        <f t="shared" si="0"/>
        <v>515.9</v>
      </c>
      <c r="E35" s="12">
        <f t="shared" si="1"/>
        <v>38500</v>
      </c>
      <c r="F35" s="10">
        <f t="shared" si="2"/>
        <v>2579.5</v>
      </c>
    </row>
    <row r="36" s="1" customFormat="1" spans="1:6">
      <c r="A36" s="9">
        <v>30</v>
      </c>
      <c r="B36" s="17" t="s">
        <v>342</v>
      </c>
      <c r="C36" s="16">
        <v>20</v>
      </c>
      <c r="D36" s="11">
        <f t="shared" si="0"/>
        <v>206.36</v>
      </c>
      <c r="E36" s="12">
        <f t="shared" si="1"/>
        <v>15400</v>
      </c>
      <c r="F36" s="10">
        <f t="shared" si="2"/>
        <v>1031.8</v>
      </c>
    </row>
    <row r="37" s="1" customFormat="1" spans="1:6">
      <c r="A37" s="9">
        <v>31</v>
      </c>
      <c r="B37" s="17" t="s">
        <v>343</v>
      </c>
      <c r="C37" s="16">
        <v>10</v>
      </c>
      <c r="D37" s="11">
        <f t="shared" si="0"/>
        <v>103.18</v>
      </c>
      <c r="E37" s="12">
        <f t="shared" si="1"/>
        <v>7700</v>
      </c>
      <c r="F37" s="10">
        <f t="shared" si="2"/>
        <v>515.9</v>
      </c>
    </row>
    <row r="38" s="1" customFormat="1" spans="1:6">
      <c r="A38" s="9">
        <v>32</v>
      </c>
      <c r="B38" s="17" t="s">
        <v>344</v>
      </c>
      <c r="C38" s="16">
        <v>10</v>
      </c>
      <c r="D38" s="11">
        <f t="shared" si="0"/>
        <v>103.18</v>
      </c>
      <c r="E38" s="12">
        <f t="shared" si="1"/>
        <v>7700</v>
      </c>
      <c r="F38" s="10">
        <f t="shared" si="2"/>
        <v>515.9</v>
      </c>
    </row>
    <row r="39" s="1" customFormat="1" spans="1:6">
      <c r="A39" s="9">
        <v>33</v>
      </c>
      <c r="B39" s="17" t="s">
        <v>345</v>
      </c>
      <c r="C39" s="16">
        <v>10</v>
      </c>
      <c r="D39" s="11">
        <f t="shared" si="0"/>
        <v>103.18</v>
      </c>
      <c r="E39" s="12">
        <f t="shared" si="1"/>
        <v>7700</v>
      </c>
      <c r="F39" s="10">
        <f t="shared" si="2"/>
        <v>515.9</v>
      </c>
    </row>
    <row r="40" s="1" customFormat="1" spans="1:6">
      <c r="A40" s="9">
        <v>34</v>
      </c>
      <c r="B40" s="17" t="s">
        <v>346</v>
      </c>
      <c r="C40" s="16">
        <v>10</v>
      </c>
      <c r="D40" s="11">
        <f>C40*10.318</f>
        <v>103.18</v>
      </c>
      <c r="E40" s="12">
        <f>C40*770</f>
        <v>7700</v>
      </c>
      <c r="F40" s="10">
        <f>C40*51.59</f>
        <v>515.9</v>
      </c>
    </row>
    <row r="41" s="1" customFormat="1" spans="1:6">
      <c r="A41" s="9">
        <v>35</v>
      </c>
      <c r="B41" s="17" t="s">
        <v>347</v>
      </c>
      <c r="C41" s="16">
        <v>30</v>
      </c>
      <c r="D41" s="11">
        <f>C41*10.318</f>
        <v>309.54</v>
      </c>
      <c r="E41" s="12">
        <f>C41*770</f>
        <v>23100</v>
      </c>
      <c r="F41" s="10">
        <f>C41*51.59</f>
        <v>1547.7</v>
      </c>
    </row>
    <row r="42" s="1" customFormat="1" spans="1:6">
      <c r="A42" s="9">
        <v>36</v>
      </c>
      <c r="B42" s="17" t="s">
        <v>61</v>
      </c>
      <c r="C42" s="16">
        <v>50</v>
      </c>
      <c r="D42" s="11">
        <f>C42*10.318</f>
        <v>515.9</v>
      </c>
      <c r="E42" s="12">
        <f>C42*770</f>
        <v>38500</v>
      </c>
      <c r="F42" s="10">
        <f>C42*51.59</f>
        <v>2579.5</v>
      </c>
    </row>
    <row r="43" s="1" customFormat="1" spans="1:6">
      <c r="A43" s="9">
        <v>37</v>
      </c>
      <c r="B43" s="17" t="s">
        <v>348</v>
      </c>
      <c r="C43" s="16">
        <v>5</v>
      </c>
      <c r="D43" s="11">
        <f>C43*10.318</f>
        <v>51.59</v>
      </c>
      <c r="E43" s="12">
        <f>C43*770</f>
        <v>3850</v>
      </c>
      <c r="F43" s="10">
        <f>C43*51.59</f>
        <v>257.95</v>
      </c>
    </row>
    <row r="44" s="1" customFormat="1" spans="1:6">
      <c r="A44" s="9">
        <v>38</v>
      </c>
      <c r="B44" s="17" t="s">
        <v>349</v>
      </c>
      <c r="C44" s="16">
        <v>50</v>
      </c>
      <c r="D44" s="11">
        <f>C44*10.318</f>
        <v>515.9</v>
      </c>
      <c r="E44" s="12">
        <f>C44*770</f>
        <v>38500</v>
      </c>
      <c r="F44" s="10">
        <f>C44*51.59</f>
        <v>2579.5</v>
      </c>
    </row>
    <row r="45" s="1" customFormat="1" spans="1:6">
      <c r="A45" s="9">
        <v>39</v>
      </c>
      <c r="B45" s="17" t="s">
        <v>350</v>
      </c>
      <c r="C45" s="16">
        <v>19</v>
      </c>
      <c r="D45" s="11">
        <f>C45*10.318</f>
        <v>196.042</v>
      </c>
      <c r="E45" s="12">
        <f>C45*770</f>
        <v>14630</v>
      </c>
      <c r="F45" s="10">
        <f>C45*51.59</f>
        <v>980.21</v>
      </c>
    </row>
    <row r="46" s="1" customFormat="1" spans="1:6">
      <c r="A46" s="9">
        <v>40</v>
      </c>
      <c r="B46" s="17" t="s">
        <v>351</v>
      </c>
      <c r="C46" s="16">
        <v>30</v>
      </c>
      <c r="D46" s="11">
        <f>C46*10.318</f>
        <v>309.54</v>
      </c>
      <c r="E46" s="12">
        <f>C46*770</f>
        <v>23100</v>
      </c>
      <c r="F46" s="10">
        <f>C46*51.59</f>
        <v>1547.7</v>
      </c>
    </row>
    <row r="47" s="1" customFormat="1" spans="1:6">
      <c r="A47" s="9">
        <v>41</v>
      </c>
      <c r="B47" s="17" t="s">
        <v>352</v>
      </c>
      <c r="C47" s="16">
        <v>98</v>
      </c>
      <c r="D47" s="11">
        <f>C47*10.318</f>
        <v>1011.164</v>
      </c>
      <c r="E47" s="12">
        <f>C47*770</f>
        <v>75460</v>
      </c>
      <c r="F47" s="10">
        <f>C47*51.59</f>
        <v>5055.82</v>
      </c>
    </row>
    <row r="48" s="1" customFormat="1" spans="1:6">
      <c r="A48" s="9">
        <v>42</v>
      </c>
      <c r="B48" s="17" t="s">
        <v>353</v>
      </c>
      <c r="C48" s="16">
        <v>99</v>
      </c>
      <c r="D48" s="11">
        <f>C48*10.318</f>
        <v>1021.482</v>
      </c>
      <c r="E48" s="12">
        <f>C48*770</f>
        <v>76230</v>
      </c>
      <c r="F48" s="10">
        <f>C48*51.59</f>
        <v>5107.41</v>
      </c>
    </row>
    <row r="49" s="1" customFormat="1" spans="1:6">
      <c r="A49" s="9">
        <v>43</v>
      </c>
      <c r="B49" s="17" t="s">
        <v>354</v>
      </c>
      <c r="C49" s="16">
        <v>98</v>
      </c>
      <c r="D49" s="11">
        <f>C49*10.318</f>
        <v>1011.164</v>
      </c>
      <c r="E49" s="12">
        <f>C49*770</f>
        <v>75460</v>
      </c>
      <c r="F49" s="10">
        <f>C49*51.59</f>
        <v>5055.82</v>
      </c>
    </row>
    <row r="50" s="1" customFormat="1" spans="1:6">
      <c r="A50" s="9">
        <v>44</v>
      </c>
      <c r="B50" s="17" t="s">
        <v>355</v>
      </c>
      <c r="C50" s="16">
        <v>96</v>
      </c>
      <c r="D50" s="11">
        <f>C50*10.318</f>
        <v>990.528</v>
      </c>
      <c r="E50" s="12">
        <f>C50*770</f>
        <v>73920</v>
      </c>
      <c r="F50" s="10">
        <f>C50*51.59</f>
        <v>4952.64</v>
      </c>
    </row>
    <row r="51" s="1" customFormat="1" spans="1:6">
      <c r="A51" s="9">
        <v>45</v>
      </c>
      <c r="B51" s="17" t="s">
        <v>356</v>
      </c>
      <c r="C51" s="16">
        <v>99</v>
      </c>
      <c r="D51" s="11">
        <f>C51*10.318</f>
        <v>1021.482</v>
      </c>
      <c r="E51" s="12">
        <f>C51*770</f>
        <v>76230</v>
      </c>
      <c r="F51" s="10">
        <f>C51*51.59</f>
        <v>5107.41</v>
      </c>
    </row>
    <row r="52" s="1" customFormat="1" spans="1:6">
      <c r="A52" s="9">
        <v>46</v>
      </c>
      <c r="B52" s="17" t="s">
        <v>357</v>
      </c>
      <c r="C52" s="16">
        <v>50</v>
      </c>
      <c r="D52" s="11">
        <f>C52*10.318</f>
        <v>515.9</v>
      </c>
      <c r="E52" s="12">
        <f>C52*770</f>
        <v>38500</v>
      </c>
      <c r="F52" s="10">
        <f>C52*51.59</f>
        <v>2579.5</v>
      </c>
    </row>
    <row r="53" s="1" customFormat="1" spans="1:6">
      <c r="A53" s="9">
        <v>47</v>
      </c>
      <c r="B53" s="17" t="s">
        <v>358</v>
      </c>
      <c r="C53" s="16">
        <v>99</v>
      </c>
      <c r="D53" s="11">
        <f>C53*10.318</f>
        <v>1021.482</v>
      </c>
      <c r="E53" s="12">
        <f>C53*770</f>
        <v>76230</v>
      </c>
      <c r="F53" s="10">
        <f>C53*51.59</f>
        <v>5107.41</v>
      </c>
    </row>
    <row r="54" s="1" customFormat="1" spans="1:6">
      <c r="A54" s="9">
        <v>48</v>
      </c>
      <c r="B54" s="17" t="s">
        <v>359</v>
      </c>
      <c r="C54" s="16">
        <v>50</v>
      </c>
      <c r="D54" s="11">
        <f>C54*10.318</f>
        <v>515.9</v>
      </c>
      <c r="E54" s="12">
        <f>C54*770</f>
        <v>38500</v>
      </c>
      <c r="F54" s="10">
        <f>C54*51.59</f>
        <v>2579.5</v>
      </c>
    </row>
    <row r="55" s="1" customFormat="1" spans="1:6">
      <c r="A55" s="9">
        <v>49</v>
      </c>
      <c r="B55" s="17" t="s">
        <v>360</v>
      </c>
      <c r="C55" s="16">
        <v>240</v>
      </c>
      <c r="D55" s="11">
        <f>C55*10.318</f>
        <v>2476.32</v>
      </c>
      <c r="E55" s="12">
        <f>C55*770</f>
        <v>184800</v>
      </c>
      <c r="F55" s="10">
        <f>C55*51.59</f>
        <v>12381.6</v>
      </c>
    </row>
    <row r="56" s="1" customFormat="1" spans="1:6">
      <c r="A56" s="9">
        <v>50</v>
      </c>
      <c r="B56" s="17" t="s">
        <v>361</v>
      </c>
      <c r="C56" s="16">
        <v>260</v>
      </c>
      <c r="D56" s="11">
        <f>C56*10.318</f>
        <v>2682.68</v>
      </c>
      <c r="E56" s="12">
        <f>C56*770</f>
        <v>200200</v>
      </c>
      <c r="F56" s="10">
        <f>C56*51.59</f>
        <v>13413.4</v>
      </c>
    </row>
    <row r="57" s="1" customFormat="1" spans="1:6">
      <c r="A57" s="9">
        <v>51</v>
      </c>
      <c r="B57" s="17" t="s">
        <v>362</v>
      </c>
      <c r="C57" s="16">
        <v>500</v>
      </c>
      <c r="D57" s="11">
        <f>C57*10.318</f>
        <v>5159</v>
      </c>
      <c r="E57" s="12">
        <f>C57*770</f>
        <v>385000</v>
      </c>
      <c r="F57" s="10">
        <f>C57*51.59</f>
        <v>25795</v>
      </c>
    </row>
    <row r="58" s="1" customFormat="1" spans="1:6">
      <c r="A58" s="9">
        <v>52</v>
      </c>
      <c r="B58" s="17" t="s">
        <v>363</v>
      </c>
      <c r="C58" s="16">
        <v>500</v>
      </c>
      <c r="D58" s="11">
        <f>C58*10.318</f>
        <v>5159</v>
      </c>
      <c r="E58" s="12">
        <f>C58*770</f>
        <v>385000</v>
      </c>
      <c r="F58" s="10">
        <f>C58*51.59</f>
        <v>25795</v>
      </c>
    </row>
    <row r="59" s="1" customFormat="1" spans="1:6">
      <c r="A59" s="9">
        <v>53</v>
      </c>
      <c r="B59" s="17" t="s">
        <v>364</v>
      </c>
      <c r="C59" s="16">
        <v>520</v>
      </c>
      <c r="D59" s="11">
        <f>C59*10.318</f>
        <v>5365.36</v>
      </c>
      <c r="E59" s="12">
        <f>C59*770</f>
        <v>400400</v>
      </c>
      <c r="F59" s="10">
        <f>C59*51.59</f>
        <v>26826.8</v>
      </c>
    </row>
    <row r="60" s="1" customFormat="1" spans="1:6">
      <c r="A60" s="9">
        <v>54</v>
      </c>
      <c r="B60" s="17" t="s">
        <v>365</v>
      </c>
      <c r="C60" s="16">
        <v>484</v>
      </c>
      <c r="D60" s="11">
        <f>C60*10.318</f>
        <v>4993.912</v>
      </c>
      <c r="E60" s="12">
        <f>C60*770</f>
        <v>372680</v>
      </c>
      <c r="F60" s="10">
        <f>C60*51.59</f>
        <v>24969.56</v>
      </c>
    </row>
    <row r="61" s="1" customFormat="1" spans="1:6">
      <c r="A61" s="9"/>
      <c r="B61" s="17"/>
      <c r="C61" s="16"/>
      <c r="D61" s="11"/>
      <c r="E61" s="12"/>
      <c r="F61" s="10"/>
    </row>
    <row r="62" s="1" customFormat="1" spans="1:6">
      <c r="A62" s="9"/>
      <c r="B62" s="17"/>
      <c r="C62" s="16"/>
      <c r="D62" s="11"/>
      <c r="E62" s="12"/>
      <c r="F62" s="10"/>
    </row>
    <row r="63" s="1" customFormat="1" spans="1:6">
      <c r="A63" s="9"/>
      <c r="B63" s="17"/>
      <c r="C63" s="16"/>
      <c r="D63" s="11"/>
      <c r="E63" s="12"/>
      <c r="F63" s="10"/>
    </row>
    <row r="64" s="1" customFormat="1" spans="1:6">
      <c r="A64" s="9"/>
      <c r="B64" s="17"/>
      <c r="C64" s="16"/>
      <c r="D64" s="11"/>
      <c r="E64" s="12"/>
      <c r="F64" s="10"/>
    </row>
    <row r="65" s="1" customFormat="1" spans="1:6">
      <c r="A65" s="9"/>
      <c r="B65" s="17"/>
      <c r="C65" s="16"/>
      <c r="D65" s="11"/>
      <c r="E65" s="12"/>
      <c r="F65" s="10"/>
    </row>
    <row r="66" s="1" customFormat="1" spans="1:6">
      <c r="A66" s="9"/>
      <c r="B66" s="17"/>
      <c r="C66" s="16"/>
      <c r="D66" s="11"/>
      <c r="E66" s="12"/>
      <c r="F66" s="10"/>
    </row>
    <row r="67" s="1" customFormat="1" spans="1:6">
      <c r="A67" s="9"/>
      <c r="B67" s="17"/>
      <c r="C67" s="16"/>
      <c r="D67" s="11"/>
      <c r="E67" s="12"/>
      <c r="F67" s="10"/>
    </row>
    <row r="68" s="1" customFormat="1" spans="1:6">
      <c r="A68" s="9"/>
      <c r="B68" s="17"/>
      <c r="C68" s="16"/>
      <c r="D68" s="11"/>
      <c r="E68" s="12"/>
      <c r="F68" s="10"/>
    </row>
    <row r="69" s="1" customFormat="1" spans="1:6">
      <c r="A69" s="9"/>
      <c r="B69" s="17"/>
      <c r="C69" s="16"/>
      <c r="D69" s="11"/>
      <c r="E69" s="12"/>
      <c r="F69" s="10"/>
    </row>
    <row r="70" s="1" customFormat="1" spans="1:6">
      <c r="A70" s="9"/>
      <c r="B70" s="17"/>
      <c r="C70" s="16"/>
      <c r="D70" s="11"/>
      <c r="E70" s="12"/>
      <c r="F70" s="10"/>
    </row>
    <row r="71" s="1" customFormat="1" spans="1:6">
      <c r="A71" s="9"/>
      <c r="B71" s="17"/>
      <c r="C71" s="16"/>
      <c r="D71" s="11"/>
      <c r="E71" s="12"/>
      <c r="F71" s="10"/>
    </row>
    <row r="72" s="1" customFormat="1" spans="1:6">
      <c r="A72" s="9"/>
      <c r="B72" s="17"/>
      <c r="C72" s="16"/>
      <c r="D72" s="11"/>
      <c r="E72" s="12"/>
      <c r="F72" s="10"/>
    </row>
    <row r="73" s="1" customFormat="1" spans="1:6">
      <c r="A73" s="9"/>
      <c r="B73" s="17"/>
      <c r="C73" s="16"/>
      <c r="D73" s="11"/>
      <c r="E73" s="12"/>
      <c r="F73" s="10"/>
    </row>
    <row r="74" s="1" customFormat="1" spans="1:6">
      <c r="A74" s="9"/>
      <c r="B74" s="17"/>
      <c r="C74" s="16"/>
      <c r="D74" s="11"/>
      <c r="E74" s="12"/>
      <c r="F74" s="10"/>
    </row>
    <row r="75" s="1" customFormat="1" spans="1:6">
      <c r="A75" s="9"/>
      <c r="B75" s="17"/>
      <c r="C75" s="16"/>
      <c r="D75" s="11"/>
      <c r="E75" s="12"/>
      <c r="F75" s="10"/>
    </row>
    <row r="76" s="1" customFormat="1" spans="1:6">
      <c r="A76" s="9"/>
      <c r="B76" s="17"/>
      <c r="C76" s="16"/>
      <c r="D76" s="11"/>
      <c r="E76" s="12"/>
      <c r="F76" s="10"/>
    </row>
    <row r="77" s="1" customFormat="1" spans="1:6">
      <c r="A77" s="9"/>
      <c r="B77" s="17"/>
      <c r="C77" s="16"/>
      <c r="D77" s="11"/>
      <c r="E77" s="12"/>
      <c r="F77" s="10"/>
    </row>
    <row r="78" s="1" customFormat="1" spans="1:6">
      <c r="A78" s="9"/>
      <c r="B78" s="17"/>
      <c r="C78" s="16"/>
      <c r="D78" s="11"/>
      <c r="E78" s="12"/>
      <c r="F78" s="10"/>
    </row>
    <row r="79" s="1" customFormat="1" spans="1:6">
      <c r="A79" s="9"/>
      <c r="B79" s="17"/>
      <c r="C79" s="16"/>
      <c r="D79" s="11"/>
      <c r="E79" s="12"/>
      <c r="F79" s="10"/>
    </row>
    <row r="80" s="1" customFormat="1" spans="1:6">
      <c r="A80" s="9"/>
      <c r="B80" s="17"/>
      <c r="C80" s="16"/>
      <c r="D80" s="11"/>
      <c r="E80" s="12"/>
      <c r="F80" s="10"/>
    </row>
    <row r="81" s="1" customFormat="1" spans="1:6">
      <c r="A81" s="9"/>
      <c r="B81" s="17"/>
      <c r="C81" s="16"/>
      <c r="D81" s="11"/>
      <c r="E81" s="12"/>
      <c r="F81" s="10"/>
    </row>
    <row r="82" s="1" customFormat="1" spans="1:6">
      <c r="A82" s="9"/>
      <c r="B82" s="17"/>
      <c r="C82" s="16"/>
      <c r="D82" s="11"/>
      <c r="E82" s="12"/>
      <c r="F82" s="10"/>
    </row>
    <row r="83" s="1" customFormat="1" spans="1:6">
      <c r="A83" s="9"/>
      <c r="B83" s="17"/>
      <c r="C83" s="16"/>
      <c r="D83" s="11"/>
      <c r="E83" s="12"/>
      <c r="F83" s="10"/>
    </row>
    <row r="84" s="1" customFormat="1" spans="1:6">
      <c r="A84" s="9"/>
      <c r="B84" s="17"/>
      <c r="C84" s="16"/>
      <c r="D84" s="11"/>
      <c r="E84" s="12"/>
      <c r="F84" s="10"/>
    </row>
    <row r="85" s="1" customFormat="1" spans="1:6">
      <c r="A85" s="9"/>
      <c r="B85" s="17"/>
      <c r="C85" s="16"/>
      <c r="D85" s="11"/>
      <c r="E85" s="12"/>
      <c r="F85" s="10"/>
    </row>
    <row r="86" s="1" customFormat="1" spans="1:6">
      <c r="A86" s="9"/>
      <c r="B86" s="17"/>
      <c r="C86" s="16"/>
      <c r="D86" s="11"/>
      <c r="E86" s="12"/>
      <c r="F86" s="10"/>
    </row>
    <row r="87" s="1" customFormat="1" spans="1:6">
      <c r="A87" s="9"/>
      <c r="B87" s="17"/>
      <c r="C87" s="16"/>
      <c r="D87" s="11"/>
      <c r="E87" s="12"/>
      <c r="F87" s="10"/>
    </row>
    <row r="88" s="1" customFormat="1" spans="1:6">
      <c r="A88" s="9"/>
      <c r="B88" s="17"/>
      <c r="C88" s="16"/>
      <c r="D88" s="11"/>
      <c r="E88" s="12"/>
      <c r="F88" s="10"/>
    </row>
    <row r="89" s="1" customFormat="1" spans="1:6">
      <c r="A89" s="9"/>
      <c r="B89" s="17"/>
      <c r="C89" s="16"/>
      <c r="D89" s="11"/>
      <c r="E89" s="12"/>
      <c r="F89" s="10"/>
    </row>
    <row r="90" s="1" customFormat="1" spans="1:6">
      <c r="A90" s="9"/>
      <c r="B90" s="17"/>
      <c r="C90" s="16"/>
      <c r="D90" s="11"/>
      <c r="E90" s="12"/>
      <c r="F90" s="10"/>
    </row>
    <row r="91" s="1" customFormat="1" spans="1:6">
      <c r="A91" s="9"/>
      <c r="B91" s="17"/>
      <c r="C91" s="16"/>
      <c r="D91" s="11"/>
      <c r="E91" s="12"/>
      <c r="F91" s="10"/>
    </row>
    <row r="92" s="1" customFormat="1" spans="1:6">
      <c r="A92" s="9"/>
      <c r="B92" s="17"/>
      <c r="C92" s="16"/>
      <c r="D92" s="11"/>
      <c r="E92" s="12"/>
      <c r="F92" s="10"/>
    </row>
    <row r="93" s="1" customFormat="1" spans="1:6">
      <c r="A93" s="9"/>
      <c r="B93" s="17"/>
      <c r="C93" s="16"/>
      <c r="D93" s="11"/>
      <c r="E93" s="12"/>
      <c r="F93" s="10"/>
    </row>
    <row r="94" s="1" customFormat="1" spans="1:6">
      <c r="A94" s="9"/>
      <c r="B94" s="17"/>
      <c r="C94" s="16"/>
      <c r="D94" s="11"/>
      <c r="E94" s="12"/>
      <c r="F94" s="10"/>
    </row>
    <row r="95" s="1" customFormat="1" spans="1:6">
      <c r="A95" s="9"/>
      <c r="B95" s="17"/>
      <c r="C95" s="16"/>
      <c r="D95" s="11"/>
      <c r="E95" s="12"/>
      <c r="F95" s="10"/>
    </row>
    <row r="96" s="1" customFormat="1" spans="1:6">
      <c r="A96" s="9"/>
      <c r="B96" s="17"/>
      <c r="C96" s="16"/>
      <c r="D96" s="11"/>
      <c r="E96" s="12"/>
      <c r="F96" s="10"/>
    </row>
    <row r="97" s="1" customFormat="1" spans="1:6">
      <c r="A97" s="9"/>
      <c r="B97" s="17"/>
      <c r="C97" s="16"/>
      <c r="D97" s="11"/>
      <c r="E97" s="12"/>
      <c r="F97" s="10"/>
    </row>
    <row r="98" s="1" customFormat="1" spans="1:6">
      <c r="A98" s="9"/>
      <c r="B98" s="17"/>
      <c r="C98" s="16"/>
      <c r="D98" s="11"/>
      <c r="E98" s="12"/>
      <c r="F98" s="10"/>
    </row>
    <row r="99" s="1" customFormat="1" spans="1:6">
      <c r="A99" s="9"/>
      <c r="B99" s="17"/>
      <c r="C99" s="16"/>
      <c r="D99" s="11"/>
      <c r="E99" s="12"/>
      <c r="F99" s="10"/>
    </row>
    <row r="100" s="1" customFormat="1" spans="1:6">
      <c r="A100" s="9"/>
      <c r="B100" s="17"/>
      <c r="C100" s="16"/>
      <c r="D100" s="11"/>
      <c r="E100" s="12"/>
      <c r="F100" s="10"/>
    </row>
    <row r="101" s="1" customFormat="1" spans="1:6">
      <c r="A101" s="9"/>
      <c r="B101" s="17"/>
      <c r="C101" s="16"/>
      <c r="D101" s="11"/>
      <c r="E101" s="12"/>
      <c r="F101" s="10"/>
    </row>
    <row r="102" s="1" customFormat="1" spans="1:6">
      <c r="A102" s="9"/>
      <c r="B102" s="17"/>
      <c r="C102" s="16"/>
      <c r="D102" s="11"/>
      <c r="E102" s="12"/>
      <c r="F102" s="10"/>
    </row>
    <row r="103" s="1" customFormat="1" spans="1:6">
      <c r="A103" s="9"/>
      <c r="B103" s="17"/>
      <c r="C103" s="16"/>
      <c r="D103" s="11"/>
      <c r="E103" s="12"/>
      <c r="F103" s="10"/>
    </row>
    <row r="104" s="1" customFormat="1" spans="1:6">
      <c r="A104" s="9"/>
      <c r="B104" s="17"/>
      <c r="C104" s="16"/>
      <c r="D104" s="11"/>
      <c r="E104" s="12"/>
      <c r="F104" s="10"/>
    </row>
    <row r="105" s="1" customFormat="1" spans="1:6">
      <c r="A105" s="9"/>
      <c r="B105" s="17"/>
      <c r="C105" s="16"/>
      <c r="D105" s="11"/>
      <c r="E105" s="12"/>
      <c r="F105" s="10"/>
    </row>
    <row r="106" s="1" customFormat="1" spans="1:6">
      <c r="A106" s="9"/>
      <c r="B106" s="17"/>
      <c r="C106" s="16"/>
      <c r="D106" s="11"/>
      <c r="E106" s="12"/>
      <c r="F106" s="10"/>
    </row>
    <row r="107" s="1" customFormat="1" spans="1:6">
      <c r="A107" s="9"/>
      <c r="B107" s="17"/>
      <c r="C107" s="16"/>
      <c r="D107" s="11"/>
      <c r="E107" s="12"/>
      <c r="F107" s="10"/>
    </row>
    <row r="108" s="1" customFormat="1" spans="1:6">
      <c r="A108" s="9"/>
      <c r="B108" s="17"/>
      <c r="C108" s="16"/>
      <c r="D108" s="11"/>
      <c r="E108" s="12"/>
      <c r="F108" s="10"/>
    </row>
    <row r="109" s="1" customFormat="1" spans="1:6">
      <c r="A109" s="9"/>
      <c r="B109" s="17"/>
      <c r="C109" s="16"/>
      <c r="D109" s="11"/>
      <c r="E109" s="12"/>
      <c r="F109" s="10"/>
    </row>
    <row r="110" s="1" customFormat="1" spans="1:6">
      <c r="A110" s="9"/>
      <c r="B110" s="17"/>
      <c r="C110" s="16"/>
      <c r="D110" s="11"/>
      <c r="E110" s="12"/>
      <c r="F110" s="10"/>
    </row>
    <row r="111" s="1" customFormat="1" spans="1:6">
      <c r="A111" s="9"/>
      <c r="B111" s="17"/>
      <c r="C111" s="16"/>
      <c r="D111" s="11"/>
      <c r="E111" s="12"/>
      <c r="F111" s="10"/>
    </row>
    <row r="112" s="1" customFormat="1" spans="1:6">
      <c r="A112" s="9"/>
      <c r="B112" s="17"/>
      <c r="C112" s="16"/>
      <c r="D112" s="11"/>
      <c r="E112" s="12"/>
      <c r="F112" s="10"/>
    </row>
    <row r="113" s="1" customFormat="1" spans="1:6">
      <c r="A113" s="9"/>
      <c r="B113" s="10"/>
      <c r="C113" s="10"/>
      <c r="D113" s="11"/>
      <c r="E113" s="12"/>
      <c r="F113" s="10"/>
    </row>
    <row r="114" s="1" customFormat="1" spans="1:6">
      <c r="A114" s="9"/>
      <c r="B114" s="10"/>
      <c r="C114" s="10"/>
      <c r="D114" s="11"/>
      <c r="E114" s="12"/>
      <c r="F114" s="10"/>
    </row>
    <row r="115" s="1" customFormat="1" spans="1:6">
      <c r="A115" s="9"/>
      <c r="B115" s="10"/>
      <c r="C115" s="10"/>
      <c r="D115" s="11"/>
      <c r="E115" s="12"/>
      <c r="F115" s="10"/>
    </row>
    <row r="116" s="1" customFormat="1" spans="1:6">
      <c r="A116" s="9"/>
      <c r="B116" s="10"/>
      <c r="C116" s="10"/>
      <c r="D116" s="11"/>
      <c r="E116" s="12"/>
      <c r="F116" s="10"/>
    </row>
    <row r="117" s="1" customFormat="1" spans="1:6">
      <c r="A117" s="9"/>
      <c r="B117" s="10"/>
      <c r="C117" s="10"/>
      <c r="D117" s="11"/>
      <c r="E117" s="12"/>
      <c r="F117" s="10"/>
    </row>
    <row r="118" s="1" customFormat="1" spans="1:6">
      <c r="A118" s="9"/>
      <c r="B118" s="10"/>
      <c r="C118" s="10"/>
      <c r="D118" s="11"/>
      <c r="E118" s="12"/>
      <c r="F118" s="10"/>
    </row>
    <row r="119" s="1" customFormat="1" spans="1:6">
      <c r="A119" s="9"/>
      <c r="B119" s="10"/>
      <c r="C119" s="10"/>
      <c r="D119" s="11"/>
      <c r="E119" s="12"/>
      <c r="F119" s="10"/>
    </row>
    <row r="120" s="1" customFormat="1" spans="1:6">
      <c r="A120" s="9"/>
      <c r="B120" s="10"/>
      <c r="C120" s="10"/>
      <c r="D120" s="11"/>
      <c r="E120" s="12"/>
      <c r="F120" s="10"/>
    </row>
    <row r="121" s="1" customFormat="1" spans="1:6">
      <c r="A121" s="9"/>
      <c r="B121" s="10"/>
      <c r="C121" s="10"/>
      <c r="D121" s="11"/>
      <c r="E121" s="12"/>
      <c r="F121" s="10"/>
    </row>
    <row r="122" s="1" customFormat="1" spans="1:6">
      <c r="A122" s="9"/>
      <c r="B122" s="10"/>
      <c r="C122" s="10"/>
      <c r="D122" s="11"/>
      <c r="E122" s="12"/>
      <c r="F122" s="10"/>
    </row>
    <row r="123" s="1" customFormat="1" spans="1:6">
      <c r="A123" s="9"/>
      <c r="B123" s="10"/>
      <c r="C123" s="10"/>
      <c r="D123" s="11"/>
      <c r="E123" s="12"/>
      <c r="F123" s="10"/>
    </row>
    <row r="124" s="1" customFormat="1" spans="1:6">
      <c r="A124" s="9"/>
      <c r="B124" s="10"/>
      <c r="C124" s="10"/>
      <c r="D124" s="11"/>
      <c r="E124" s="12"/>
      <c r="F124" s="10"/>
    </row>
    <row r="125" s="1" customFormat="1" spans="1:6">
      <c r="A125" s="9"/>
      <c r="B125" s="10"/>
      <c r="C125" s="10"/>
      <c r="D125" s="11"/>
      <c r="E125" s="12"/>
      <c r="F125" s="10"/>
    </row>
    <row r="126" s="1" customFormat="1" spans="1:6">
      <c r="A126" s="9"/>
      <c r="B126" s="10"/>
      <c r="C126" s="10"/>
      <c r="D126" s="11"/>
      <c r="E126" s="12"/>
      <c r="F126" s="10"/>
    </row>
    <row r="127" s="1" customFormat="1" spans="1:6">
      <c r="A127" s="9"/>
      <c r="B127" s="10"/>
      <c r="C127" s="10"/>
      <c r="D127" s="11"/>
      <c r="E127" s="12"/>
      <c r="F127" s="10"/>
    </row>
    <row r="128" s="1" customFormat="1" spans="1:6">
      <c r="A128" s="9"/>
      <c r="B128" s="10"/>
      <c r="C128" s="10"/>
      <c r="D128" s="11"/>
      <c r="E128" s="12"/>
      <c r="F128" s="10"/>
    </row>
    <row r="129" s="1" customFormat="1" spans="1:6">
      <c r="A129" s="18" t="s">
        <v>44</v>
      </c>
      <c r="B129" s="14"/>
      <c r="C129" s="10">
        <f>SUM(C7:C128)</f>
        <v>4543</v>
      </c>
      <c r="D129" s="10">
        <f>SUM(D7:D128)</f>
        <v>46874.674</v>
      </c>
      <c r="E129" s="10">
        <f t="shared" ref="D129:F129" si="3">SUM(E7:E128)</f>
        <v>3498110</v>
      </c>
      <c r="F129" s="10">
        <f t="shared" si="3"/>
        <v>234373.37</v>
      </c>
    </row>
  </sheetData>
  <mergeCells count="11">
    <mergeCell ref="A1:F1"/>
    <mergeCell ref="A2:F2"/>
    <mergeCell ref="A3:F3"/>
    <mergeCell ref="A4:F4"/>
    <mergeCell ref="A129:B12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zoomScale="90" zoomScaleNormal="90" workbookViewId="0">
      <selection activeCell="G17" sqref="G1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366</v>
      </c>
      <c r="B3" s="4"/>
      <c r="C3" s="4"/>
      <c r="D3" s="4"/>
      <c r="E3" s="4"/>
      <c r="F3" s="4"/>
    </row>
    <row r="4" ht="15" customHeight="1" spans="1:6">
      <c r="A4" s="4" t="s">
        <v>367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368</v>
      </c>
      <c r="C7" s="10">
        <v>90</v>
      </c>
      <c r="D7" s="11">
        <f t="shared" ref="D7:D12" si="0">C7*10.318</f>
        <v>928.62</v>
      </c>
      <c r="E7" s="12">
        <f t="shared" ref="E7:E12" si="1">C7*770</f>
        <v>69300</v>
      </c>
      <c r="F7" s="10">
        <f t="shared" ref="F7:F12" si="2">C7*51.59</f>
        <v>4643.1</v>
      </c>
    </row>
    <row r="8" s="1" customFormat="1" spans="1:6">
      <c r="A8" s="9">
        <v>2</v>
      </c>
      <c r="B8" s="10" t="s">
        <v>369</v>
      </c>
      <c r="C8" s="10">
        <v>30</v>
      </c>
      <c r="D8" s="11">
        <f t="shared" si="0"/>
        <v>309.54</v>
      </c>
      <c r="E8" s="12">
        <f t="shared" si="1"/>
        <v>23100</v>
      </c>
      <c r="F8" s="10">
        <f t="shared" si="2"/>
        <v>1547.7</v>
      </c>
    </row>
    <row r="9" s="1" customFormat="1" spans="1:6">
      <c r="A9" s="9">
        <v>3</v>
      </c>
      <c r="B9" s="10" t="s">
        <v>370</v>
      </c>
      <c r="C9" s="10">
        <v>40</v>
      </c>
      <c r="D9" s="11">
        <f t="shared" si="0"/>
        <v>412.72</v>
      </c>
      <c r="E9" s="12">
        <f t="shared" si="1"/>
        <v>30800</v>
      </c>
      <c r="F9" s="10">
        <f t="shared" si="2"/>
        <v>2063.6</v>
      </c>
    </row>
    <row r="10" s="1" customFormat="1" spans="1:6">
      <c r="A10" s="9">
        <v>4</v>
      </c>
      <c r="B10" s="10" t="s">
        <v>371</v>
      </c>
      <c r="C10" s="10">
        <v>80</v>
      </c>
      <c r="D10" s="11">
        <f t="shared" si="0"/>
        <v>825.44</v>
      </c>
      <c r="E10" s="12">
        <f t="shared" si="1"/>
        <v>61600</v>
      </c>
      <c r="F10" s="10">
        <f t="shared" si="2"/>
        <v>4127.2</v>
      </c>
    </row>
    <row r="11" s="1" customFormat="1" spans="1:6">
      <c r="A11" s="9">
        <v>5</v>
      </c>
      <c r="B11" s="10" t="s">
        <v>372</v>
      </c>
      <c r="C11" s="10">
        <v>910</v>
      </c>
      <c r="D11" s="11">
        <f t="shared" si="0"/>
        <v>9389.38</v>
      </c>
      <c r="E11" s="12">
        <f t="shared" si="1"/>
        <v>700700</v>
      </c>
      <c r="F11" s="10">
        <f t="shared" si="2"/>
        <v>46946.9</v>
      </c>
    </row>
    <row r="12" s="1" customFormat="1" spans="1:6">
      <c r="A12" s="9">
        <v>6</v>
      </c>
      <c r="B12" s="10" t="s">
        <v>373</v>
      </c>
      <c r="C12" s="10">
        <v>298</v>
      </c>
      <c r="D12" s="11">
        <f t="shared" si="0"/>
        <v>3074.764</v>
      </c>
      <c r="E12" s="12">
        <f t="shared" si="1"/>
        <v>229460</v>
      </c>
      <c r="F12" s="10">
        <f t="shared" si="2"/>
        <v>15373.82</v>
      </c>
    </row>
    <row r="13" s="1" customFormat="1" spans="1:6">
      <c r="A13" s="9">
        <v>7</v>
      </c>
      <c r="B13" s="10" t="s">
        <v>374</v>
      </c>
      <c r="C13" s="10">
        <v>220</v>
      </c>
      <c r="D13" s="11">
        <f>C13*10.318</f>
        <v>2269.96</v>
      </c>
      <c r="E13" s="12">
        <f>C13*770</f>
        <v>169400</v>
      </c>
      <c r="F13" s="10">
        <f>C13*51.59</f>
        <v>11349.8</v>
      </c>
    </row>
    <row r="14" s="1" customFormat="1" spans="1:6">
      <c r="A14" s="9">
        <v>8</v>
      </c>
      <c r="B14" s="10" t="s">
        <v>375</v>
      </c>
      <c r="C14" s="10">
        <v>318</v>
      </c>
      <c r="D14" s="11">
        <f>C14*10.318</f>
        <v>3281.124</v>
      </c>
      <c r="E14" s="12">
        <f>C14*770</f>
        <v>244860</v>
      </c>
      <c r="F14" s="10">
        <f>C14*51.59</f>
        <v>16405.62</v>
      </c>
    </row>
    <row r="15" s="1" customFormat="1" spans="1:6">
      <c r="A15" s="9">
        <v>9</v>
      </c>
      <c r="B15" s="10" t="s">
        <v>376</v>
      </c>
      <c r="C15" s="10">
        <v>1010</v>
      </c>
      <c r="D15" s="11">
        <f>C15*10.318</f>
        <v>10421.18</v>
      </c>
      <c r="E15" s="12">
        <f>C15*770</f>
        <v>777700</v>
      </c>
      <c r="F15" s="10">
        <f>C15*51.59</f>
        <v>52105.9</v>
      </c>
    </row>
    <row r="16" s="1" customFormat="1" spans="1:6">
      <c r="A16" s="9"/>
      <c r="B16" s="10"/>
      <c r="C16" s="10"/>
      <c r="D16" s="11"/>
      <c r="E16" s="12"/>
      <c r="F16" s="10"/>
    </row>
    <row r="17" s="1" customFormat="1" spans="1:6">
      <c r="A17" s="9"/>
      <c r="B17" s="10"/>
      <c r="C17" s="10"/>
      <c r="D17" s="11"/>
      <c r="E17" s="12"/>
      <c r="F17" s="10"/>
    </row>
    <row r="18" s="1" customFormat="1" spans="1:6">
      <c r="A18" s="9"/>
      <c r="B18" s="10"/>
      <c r="C18" s="10"/>
      <c r="D18" s="11"/>
      <c r="E18" s="12"/>
      <c r="F18" s="10"/>
    </row>
    <row r="19" s="1" customFormat="1" spans="1:6">
      <c r="A19" s="9"/>
      <c r="B19" s="10"/>
      <c r="C19" s="10"/>
      <c r="D19" s="11"/>
      <c r="E19" s="12"/>
      <c r="F19" s="10"/>
    </row>
    <row r="20" s="1" customFormat="1" spans="1:6">
      <c r="A20" s="9"/>
      <c r="B20" s="10"/>
      <c r="C20" s="10"/>
      <c r="D20" s="11"/>
      <c r="E20" s="12"/>
      <c r="F20" s="10"/>
    </row>
    <row r="21" s="1" customFormat="1" spans="1:6">
      <c r="A21" s="9"/>
      <c r="B21" s="10"/>
      <c r="C21" s="10"/>
      <c r="D21" s="11"/>
      <c r="E21" s="12"/>
      <c r="F21" s="10"/>
    </row>
    <row r="22" s="1" customFormat="1" spans="1:6">
      <c r="A22" s="9"/>
      <c r="B22" s="10"/>
      <c r="C22" s="10"/>
      <c r="D22" s="11"/>
      <c r="E22" s="12"/>
      <c r="F22" s="10"/>
    </row>
    <row r="23" s="1" customFormat="1" spans="1:6">
      <c r="A23" s="9"/>
      <c r="B23" s="10"/>
      <c r="C23" s="10"/>
      <c r="D23" s="11"/>
      <c r="E23" s="12"/>
      <c r="F23" s="10"/>
    </row>
    <row r="24" s="1" customFormat="1" spans="1:6">
      <c r="A24" s="9"/>
      <c r="B24" s="10"/>
      <c r="C24" s="10"/>
      <c r="D24" s="11"/>
      <c r="E24" s="12"/>
      <c r="F24" s="10"/>
    </row>
    <row r="25" s="1" customFormat="1" spans="1:6">
      <c r="A25" s="9"/>
      <c r="B25" s="10"/>
      <c r="C25" s="10"/>
      <c r="D25" s="11"/>
      <c r="E25" s="12"/>
      <c r="F25" s="10"/>
    </row>
    <row r="26" s="1" customFormat="1" spans="1:6">
      <c r="A26" s="9"/>
      <c r="B26" s="10"/>
      <c r="C26" s="10"/>
      <c r="D26" s="11"/>
      <c r="E26" s="12"/>
      <c r="F26" s="10"/>
    </row>
    <row r="27" s="1" customFormat="1" spans="1:6">
      <c r="A27" s="9"/>
      <c r="B27" s="10"/>
      <c r="C27" s="10"/>
      <c r="D27" s="11"/>
      <c r="E27" s="12"/>
      <c r="F27" s="10"/>
    </row>
    <row r="28" s="1" customFormat="1" spans="1:6">
      <c r="A28" s="9"/>
      <c r="B28" s="10"/>
      <c r="C28" s="10"/>
      <c r="D28" s="11"/>
      <c r="E28" s="12"/>
      <c r="F28" s="10"/>
    </row>
    <row r="29" s="1" customFormat="1" spans="1:6">
      <c r="A29" s="9"/>
      <c r="B29" s="10"/>
      <c r="C29" s="10"/>
      <c r="D29" s="11"/>
      <c r="E29" s="12"/>
      <c r="F29" s="10"/>
    </row>
    <row r="30" s="1" customFormat="1" spans="1:6">
      <c r="A30" s="9"/>
      <c r="B30" s="10"/>
      <c r="C30" s="10"/>
      <c r="D30" s="11"/>
      <c r="E30" s="12"/>
      <c r="F30" s="10"/>
    </row>
    <row r="31" s="1" customFormat="1" spans="1:6">
      <c r="A31" s="9"/>
      <c r="B31" s="10"/>
      <c r="C31" s="10"/>
      <c r="D31" s="11"/>
      <c r="E31" s="12"/>
      <c r="F31" s="10"/>
    </row>
    <row r="32" s="1" customFormat="1" spans="1:6">
      <c r="A32" s="9"/>
      <c r="B32" s="10"/>
      <c r="C32" s="10"/>
      <c r="D32" s="11"/>
      <c r="E32" s="12"/>
      <c r="F32" s="10"/>
    </row>
    <row r="33" s="1" customFormat="1" spans="1:6">
      <c r="A33" s="9"/>
      <c r="B33" s="10"/>
      <c r="C33" s="10"/>
      <c r="D33" s="11"/>
      <c r="E33" s="12"/>
      <c r="F33" s="10"/>
    </row>
    <row r="34" s="1" customFormat="1" spans="1:6">
      <c r="A34" s="9"/>
      <c r="B34" s="10"/>
      <c r="C34" s="10"/>
      <c r="D34" s="11"/>
      <c r="E34" s="12"/>
      <c r="F34" s="10"/>
    </row>
    <row r="35" s="1" customFormat="1" spans="1:6">
      <c r="A35" s="9"/>
      <c r="B35" s="10"/>
      <c r="C35" s="10"/>
      <c r="D35" s="11"/>
      <c r="E35" s="12"/>
      <c r="F35" s="10"/>
    </row>
    <row r="36" s="1" customFormat="1" spans="1:6">
      <c r="A36" s="9"/>
      <c r="B36" s="10"/>
      <c r="C36" s="10"/>
      <c r="D36" s="11"/>
      <c r="E36" s="12"/>
      <c r="F36" s="10"/>
    </row>
    <row r="37" s="1" customFormat="1" spans="1:6">
      <c r="A37" s="9"/>
      <c r="B37" s="10"/>
      <c r="C37" s="10"/>
      <c r="D37" s="11"/>
      <c r="E37" s="12"/>
      <c r="F37" s="10"/>
    </row>
    <row r="38" s="1" customFormat="1" spans="1:6">
      <c r="A38" s="9"/>
      <c r="B38" s="10"/>
      <c r="C38" s="10"/>
      <c r="D38" s="11"/>
      <c r="E38" s="12"/>
      <c r="F38" s="10"/>
    </row>
    <row r="39" s="1" customFormat="1" spans="1:6">
      <c r="A39" s="9"/>
      <c r="B39" s="10"/>
      <c r="C39" s="10"/>
      <c r="D39" s="11"/>
      <c r="E39" s="12"/>
      <c r="F39" s="10"/>
    </row>
    <row r="40" s="1" customFormat="1" spans="1:6">
      <c r="A40" s="9"/>
      <c r="B40" s="10"/>
      <c r="C40" s="10"/>
      <c r="D40" s="11"/>
      <c r="E40" s="12"/>
      <c r="F40" s="10"/>
    </row>
    <row r="41" s="1" customFormat="1" spans="1:6">
      <c r="A41" s="9"/>
      <c r="B41" s="10"/>
      <c r="C41" s="10"/>
      <c r="D41" s="11"/>
      <c r="E41" s="12"/>
      <c r="F41" s="10"/>
    </row>
    <row r="42" s="1" customFormat="1" spans="1:6">
      <c r="A42" s="9"/>
      <c r="B42" s="10"/>
      <c r="C42" s="10"/>
      <c r="D42" s="11"/>
      <c r="E42" s="12"/>
      <c r="F42" s="10"/>
    </row>
    <row r="43" s="1" customFormat="1" spans="1:6">
      <c r="A43" s="9"/>
      <c r="B43" s="10"/>
      <c r="C43" s="10"/>
      <c r="D43" s="11"/>
      <c r="E43" s="12"/>
      <c r="F43" s="10"/>
    </row>
    <row r="44" s="1" customFormat="1" spans="1:6">
      <c r="A44" s="9"/>
      <c r="B44" s="10"/>
      <c r="C44" s="10"/>
      <c r="D44" s="11"/>
      <c r="E44" s="12"/>
      <c r="F44" s="10"/>
    </row>
    <row r="45" s="1" customFormat="1" spans="1:6">
      <c r="A45" s="13" t="s">
        <v>44</v>
      </c>
      <c r="B45" s="14"/>
      <c r="C45" s="10">
        <f>SUM(C7:C44)</f>
        <v>2996</v>
      </c>
      <c r="D45" s="10">
        <f>SUM(D7:D44)</f>
        <v>30912.728</v>
      </c>
      <c r="E45" s="10">
        <f>SUM(E7:E44)</f>
        <v>2306920</v>
      </c>
      <c r="F45" s="10">
        <f>SUM(F7:F44)</f>
        <v>154563.64</v>
      </c>
    </row>
  </sheetData>
  <mergeCells count="11">
    <mergeCell ref="A1:F1"/>
    <mergeCell ref="A2:F2"/>
    <mergeCell ref="A3:F3"/>
    <mergeCell ref="A4:F4"/>
    <mergeCell ref="A45:B4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嘎岔村</vt:lpstr>
      <vt:lpstr>哈拉道口村</vt:lpstr>
      <vt:lpstr>刘尺营子村</vt:lpstr>
      <vt:lpstr>三合号村</vt:lpstr>
      <vt:lpstr>上新井村</vt:lpstr>
      <vt:lpstr>双丰村</vt:lpstr>
      <vt:lpstr>四家村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2024-06-05T02:29:00Z</cp:lastPrinted>
  <dcterms:modified xsi:type="dcterms:W3CDTF">2026-07-01T06:52:48Z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E62B5FA470FC4C51B35742F155C8A4E2</vt:lpwstr>
  </property>
</Properties>
</file>