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双山子村" sheetId="1" r:id="rId1"/>
    <sheet name="宝德泉村" sheetId="3" r:id="rId2"/>
    <sheet name="新发村" sheetId="5" r:id="rId3"/>
  </sheets>
  <definedNames>
    <definedName name="_xlnm.Print_Titles" localSheetId="0">双山子村!$1:$6</definedName>
    <definedName name="_xlnm.Print_Titles" localSheetId="1">宝德泉村!$1:$6</definedName>
    <definedName name="_xlnm.Print_Titles" localSheetId="2">新发村!$1:$6</definedName>
    <definedName name="_xlnm._FilterDatabase" localSheetId="0" hidden="1">双山子村!$A$5:$F$5</definedName>
  </definedNames>
  <calcPr calcId="144525"/>
</workbook>
</file>

<file path=xl/sharedStrings.xml><?xml version="1.0" encoding="utf-8"?>
<sst xmlns="http://schemas.openxmlformats.org/spreadsheetml/2006/main" count="391" uniqueCount="366">
  <si>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</si>
  <si>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保险投保公示表（大豆）</t>
    </r>
  </si>
  <si>
    <t xml:space="preserve">投保人： 辽宁省朝阳市建平县昌隆镇双山子村村民委员会                         </t>
  </si>
  <si>
    <t>种植地点：辽宁省朝阳市建平县昌隆镇双山子村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</si>
  <si>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</si>
  <si>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</si>
  <si>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</si>
  <si>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</si>
  <si>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</si>
  <si>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</si>
  <si>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尹志生</t>
  </si>
  <si>
    <t>杨勤</t>
  </si>
  <si>
    <t>赵金忠</t>
  </si>
  <si>
    <t>勾瑞平</t>
  </si>
  <si>
    <t>郭素莲</t>
  </si>
  <si>
    <t>赵金文</t>
  </si>
  <si>
    <t>赵金和</t>
  </si>
  <si>
    <t>刘占先</t>
  </si>
  <si>
    <t>勾瑞民</t>
  </si>
  <si>
    <t>赵金贵</t>
  </si>
  <si>
    <t>刘占东</t>
  </si>
  <si>
    <t>刘玉学</t>
  </si>
  <si>
    <t>陈立新</t>
  </si>
  <si>
    <t>刘素珍</t>
  </si>
  <si>
    <t>李明</t>
  </si>
  <si>
    <t>杨桂云</t>
  </si>
  <si>
    <t>张华</t>
  </si>
  <si>
    <t>杨林春</t>
  </si>
  <si>
    <t>勾炳林</t>
  </si>
  <si>
    <t>刘玉国</t>
  </si>
  <si>
    <t>赵振国</t>
  </si>
  <si>
    <t>李洪波</t>
  </si>
  <si>
    <t>付文波</t>
  </si>
  <si>
    <t>郝秀花</t>
  </si>
  <si>
    <t>杨国玉</t>
  </si>
  <si>
    <t>李金明</t>
  </si>
  <si>
    <t>刘占民</t>
  </si>
  <si>
    <t>田淑华</t>
  </si>
  <si>
    <t>李金山</t>
  </si>
  <si>
    <t>李龙</t>
  </si>
  <si>
    <t>李文生</t>
  </si>
  <si>
    <t>李相龙</t>
  </si>
  <si>
    <t>尹明阁</t>
  </si>
  <si>
    <t>李素珍</t>
  </si>
  <si>
    <t>勾瑞杰</t>
  </si>
  <si>
    <t>尹明凤</t>
  </si>
  <si>
    <t>赵金学</t>
  </si>
  <si>
    <t>尹志明</t>
  </si>
  <si>
    <t>郝建辉</t>
  </si>
  <si>
    <t>赵金平</t>
  </si>
  <si>
    <t>赵有</t>
  </si>
  <si>
    <t>范新明</t>
  </si>
  <si>
    <t>范付刚</t>
  </si>
  <si>
    <t>赵金发</t>
  </si>
  <si>
    <t>刘立辉</t>
  </si>
  <si>
    <t>范付学</t>
  </si>
  <si>
    <t>李相辉</t>
  </si>
  <si>
    <t>李文杰</t>
  </si>
  <si>
    <t>勾文学</t>
  </si>
  <si>
    <t>杨国付</t>
  </si>
  <si>
    <t>李相明</t>
  </si>
  <si>
    <t>张海军</t>
  </si>
  <si>
    <t>李林</t>
  </si>
  <si>
    <t>刘玉明</t>
  </si>
  <si>
    <t>李向生</t>
  </si>
  <si>
    <t>张素芹</t>
  </si>
  <si>
    <t>赵金刚</t>
  </si>
  <si>
    <t>尹明彦</t>
  </si>
  <si>
    <t>孙国成</t>
  </si>
  <si>
    <t>尹明海</t>
  </si>
  <si>
    <t>刘玉民</t>
  </si>
  <si>
    <t>李向东</t>
  </si>
  <si>
    <t>杨树森</t>
  </si>
  <si>
    <t>刘玉彬</t>
  </si>
  <si>
    <t>张军</t>
  </si>
  <si>
    <t>李向文</t>
  </si>
  <si>
    <t>王凤兴</t>
  </si>
  <si>
    <t>勾瑞山</t>
  </si>
  <si>
    <t>李兆成</t>
  </si>
  <si>
    <t>程海英</t>
  </si>
  <si>
    <t>勾瑞合</t>
  </si>
  <si>
    <t>杨孝生</t>
  </si>
  <si>
    <t>李相忠</t>
  </si>
  <si>
    <t>孙国利</t>
  </si>
  <si>
    <t>李财</t>
  </si>
  <si>
    <t>李相勤</t>
  </si>
  <si>
    <t>李向贵</t>
  </si>
  <si>
    <t>李相玉</t>
  </si>
  <si>
    <t>李向华</t>
  </si>
  <si>
    <t>孙国彦</t>
  </si>
  <si>
    <t>尹明升</t>
  </si>
  <si>
    <t>孙奎</t>
  </si>
  <si>
    <t>杨林玉</t>
  </si>
  <si>
    <t>李亚华</t>
  </si>
  <si>
    <t>付振平</t>
  </si>
  <si>
    <t>勾海臣</t>
  </si>
  <si>
    <t>勾瑞锋</t>
  </si>
  <si>
    <t>郝振明</t>
  </si>
  <si>
    <t>王月芳</t>
  </si>
  <si>
    <t>孙国忠</t>
  </si>
  <si>
    <t>李金宝</t>
  </si>
  <si>
    <t>鄢秀荣</t>
  </si>
  <si>
    <t>孙国林</t>
  </si>
  <si>
    <t>杨林生</t>
  </si>
  <si>
    <t>李相合</t>
  </si>
  <si>
    <t>李亚中</t>
  </si>
  <si>
    <t>李向荣</t>
  </si>
  <si>
    <t>李相义</t>
  </si>
  <si>
    <t>李瑞清</t>
  </si>
  <si>
    <t>赵金付</t>
  </si>
  <si>
    <t>孙军</t>
  </si>
  <si>
    <t>勾瑞生</t>
  </si>
  <si>
    <t>勾凤阁</t>
  </si>
  <si>
    <t>勾瑞林</t>
  </si>
  <si>
    <t>孟庆林</t>
  </si>
  <si>
    <t>勾瑞波</t>
  </si>
  <si>
    <t>郝振铎</t>
  </si>
  <si>
    <t>赵振忠</t>
  </si>
  <si>
    <t>勾瑞学</t>
  </si>
  <si>
    <t>赵锋</t>
  </si>
  <si>
    <t>李宝财</t>
  </si>
  <si>
    <t>杨孝发</t>
  </si>
  <si>
    <t>刘宝福</t>
  </si>
  <si>
    <t>刘占兴</t>
  </si>
  <si>
    <t>孙国华</t>
  </si>
  <si>
    <t>李向伟</t>
  </si>
  <si>
    <t>合计</t>
  </si>
  <si>
    <t xml:space="preserve">投保人：辽宁省朝阳市建平县昌隆镇宝德泉村村民委员会                            </t>
  </si>
  <si>
    <t>种植地点：辽宁省朝阳市建平县昌隆镇宝德泉村</t>
  </si>
  <si>
    <t>杨金宝</t>
  </si>
  <si>
    <t>康才</t>
  </si>
  <si>
    <t>史国会</t>
  </si>
  <si>
    <t>解云芳</t>
  </si>
  <si>
    <t>康坤</t>
  </si>
  <si>
    <t>史艳丽</t>
  </si>
  <si>
    <t>史国民</t>
  </si>
  <si>
    <t>尹凤环</t>
  </si>
  <si>
    <t>刘丽芹</t>
  </si>
  <si>
    <t>赵东辉</t>
  </si>
  <si>
    <t>孙才</t>
  </si>
  <si>
    <t>范亚芹</t>
  </si>
  <si>
    <t>武佳文</t>
  </si>
  <si>
    <t>曹桂云</t>
  </si>
  <si>
    <t>史凤英</t>
  </si>
  <si>
    <t>卢治国</t>
  </si>
  <si>
    <t>卢永德</t>
  </si>
  <si>
    <t>王振起</t>
  </si>
  <si>
    <t>杨文志</t>
  </si>
  <si>
    <t>杨文刚</t>
  </si>
  <si>
    <t>杨文学</t>
  </si>
  <si>
    <t>杨文会</t>
  </si>
  <si>
    <t>杨文杰</t>
  </si>
  <si>
    <t>杨文章</t>
  </si>
  <si>
    <t>李强</t>
  </si>
  <si>
    <t>杨文全</t>
  </si>
  <si>
    <t>孙义</t>
  </si>
  <si>
    <t>杨利芳</t>
  </si>
  <si>
    <t>杨海宏</t>
  </si>
  <si>
    <t>王江</t>
  </si>
  <si>
    <t>孙井芳</t>
  </si>
  <si>
    <t>孙超</t>
  </si>
  <si>
    <t>刘玉梅</t>
  </si>
  <si>
    <t>孙磊</t>
  </si>
  <si>
    <t>孙井军</t>
  </si>
  <si>
    <t>孙勇</t>
  </si>
  <si>
    <t>孙井元</t>
  </si>
  <si>
    <t>孙刚</t>
  </si>
  <si>
    <t>孙辉</t>
  </si>
  <si>
    <t>李桂丽</t>
  </si>
  <si>
    <t>孙建</t>
  </si>
  <si>
    <t>孙井友</t>
  </si>
  <si>
    <t>孙井杰</t>
  </si>
  <si>
    <t>高立虎</t>
  </si>
  <si>
    <t>郭素英</t>
  </si>
  <si>
    <t>孙旭</t>
  </si>
  <si>
    <t>张清凤</t>
  </si>
  <si>
    <t>李平</t>
  </si>
  <si>
    <t>李民</t>
  </si>
  <si>
    <t>李发</t>
  </si>
  <si>
    <t>李存</t>
  </si>
  <si>
    <t>陈志民</t>
  </si>
  <si>
    <t>陈志强</t>
  </si>
  <si>
    <t>李成</t>
  </si>
  <si>
    <t>丁彩红</t>
  </si>
  <si>
    <t>杨学军</t>
  </si>
  <si>
    <t>庞得鹏</t>
  </si>
  <si>
    <t>杨占富</t>
  </si>
  <si>
    <t>陈学英</t>
  </si>
  <si>
    <t>陈学艳</t>
  </si>
  <si>
    <t>李孝新</t>
  </si>
  <si>
    <t>李孝雨</t>
  </si>
  <si>
    <t>李春</t>
  </si>
  <si>
    <t>刘海凤</t>
  </si>
  <si>
    <t>曹文生</t>
  </si>
  <si>
    <t>何晨</t>
  </si>
  <si>
    <t>王素云</t>
  </si>
  <si>
    <t>吴振立</t>
  </si>
  <si>
    <t>杨文利</t>
  </si>
  <si>
    <t xml:space="preserve">投保人：辽宁省朝阳市建平县昌隆镇新发村村民委员会                           </t>
  </si>
  <si>
    <t>种植地点：辽宁省朝阳市建平县昌隆镇新发村</t>
  </si>
  <si>
    <t>董佐宝</t>
  </si>
  <si>
    <t>董连友</t>
  </si>
  <si>
    <t>董连清</t>
  </si>
  <si>
    <t>董连兵</t>
  </si>
  <si>
    <t>董连立</t>
  </si>
  <si>
    <t>陈生</t>
  </si>
  <si>
    <t>陈平</t>
  </si>
  <si>
    <t>董建伟</t>
  </si>
  <si>
    <t>董连志</t>
  </si>
  <si>
    <t>董连林</t>
  </si>
  <si>
    <t>董连章</t>
  </si>
  <si>
    <t>董连华</t>
  </si>
  <si>
    <t>李玉莲</t>
  </si>
  <si>
    <t>董连军</t>
  </si>
  <si>
    <t>董连波</t>
  </si>
  <si>
    <t>董连海</t>
  </si>
  <si>
    <t>董佐元</t>
  </si>
  <si>
    <t>董连贵</t>
  </si>
  <si>
    <t>董连峰</t>
  </si>
  <si>
    <t>贾玉丽</t>
  </si>
  <si>
    <t>董连良</t>
  </si>
  <si>
    <t>秦海霞</t>
  </si>
  <si>
    <t>腾瑞华</t>
  </si>
  <si>
    <t>董连春</t>
  </si>
  <si>
    <t>陈军</t>
  </si>
  <si>
    <t>董连成</t>
  </si>
  <si>
    <t>张风良</t>
  </si>
  <si>
    <t>贾玉海</t>
  </si>
  <si>
    <t>马金祥</t>
  </si>
  <si>
    <t>贾玉祥</t>
  </si>
  <si>
    <t>张小波</t>
  </si>
  <si>
    <t>马金林</t>
  </si>
  <si>
    <t>贾延民</t>
  </si>
  <si>
    <t>贾振禹</t>
  </si>
  <si>
    <t>贾振昌</t>
  </si>
  <si>
    <t>马海娟</t>
  </si>
  <si>
    <t>殷海军</t>
  </si>
  <si>
    <t>马海山</t>
  </si>
  <si>
    <t>杨德</t>
  </si>
  <si>
    <t>张玉梅</t>
  </si>
  <si>
    <t>羡国友</t>
  </si>
  <si>
    <t>羡锐锋</t>
  </si>
  <si>
    <t>羡伟</t>
  </si>
  <si>
    <t>羡学</t>
  </si>
  <si>
    <t>侯玉成</t>
  </si>
  <si>
    <t>侯金树</t>
  </si>
  <si>
    <t>郝庆山</t>
  </si>
  <si>
    <t>吴占才</t>
  </si>
  <si>
    <t>李秀英</t>
  </si>
  <si>
    <t>吴占学</t>
  </si>
  <si>
    <t>吴占林</t>
  </si>
  <si>
    <t>吴文志</t>
  </si>
  <si>
    <t>邢占民</t>
  </si>
  <si>
    <t>刘桂兰</t>
  </si>
  <si>
    <t>吴云志</t>
  </si>
  <si>
    <t>吴秀超</t>
  </si>
  <si>
    <t>王喜才</t>
  </si>
  <si>
    <t>邢义民</t>
  </si>
  <si>
    <t>秦玉英</t>
  </si>
  <si>
    <t>王秀霞</t>
  </si>
  <si>
    <t>王瑞平</t>
  </si>
  <si>
    <t>张祥</t>
  </si>
  <si>
    <t>付云志</t>
  </si>
  <si>
    <t>贾玉成</t>
  </si>
  <si>
    <t>王吉祥</t>
  </si>
  <si>
    <t>邢晓会</t>
  </si>
  <si>
    <t>邢艳民</t>
  </si>
  <si>
    <t>刘海艳</t>
  </si>
  <si>
    <t>金树学</t>
  </si>
  <si>
    <t>申玉学</t>
  </si>
  <si>
    <t>申才志</t>
  </si>
  <si>
    <t>李艳华</t>
  </si>
  <si>
    <t>秦玉国</t>
  </si>
  <si>
    <t>秦国庆</t>
  </si>
  <si>
    <t>秦焕利</t>
  </si>
  <si>
    <t>秦国玉</t>
  </si>
  <si>
    <t>王树军</t>
  </si>
  <si>
    <t>秦焕江</t>
  </si>
  <si>
    <t>秦国有</t>
  </si>
  <si>
    <t>陈洪胜</t>
  </si>
  <si>
    <t>秦焕臣</t>
  </si>
  <si>
    <t>秦国奎</t>
  </si>
  <si>
    <t>秦焕胜</t>
  </si>
  <si>
    <t>王占文</t>
  </si>
  <si>
    <t>秦海龙</t>
  </si>
  <si>
    <t>孙国阳</t>
  </si>
  <si>
    <t>曲国军</t>
  </si>
  <si>
    <t>孙国清</t>
  </si>
  <si>
    <t>秦国彬</t>
  </si>
  <si>
    <t>秦焕廷</t>
  </si>
  <si>
    <t>孙国民</t>
  </si>
  <si>
    <t>李士民</t>
  </si>
  <si>
    <t>秦涣刚</t>
  </si>
  <si>
    <t>秦玉奎</t>
  </si>
  <si>
    <t>李士成</t>
  </si>
  <si>
    <t>陈洪波</t>
  </si>
  <si>
    <t>陈士平</t>
  </si>
  <si>
    <t>李建国</t>
  </si>
  <si>
    <t>陈士良</t>
  </si>
  <si>
    <t>陈士廷</t>
  </si>
  <si>
    <t>陈士久</t>
  </si>
  <si>
    <t>陈士成</t>
  </si>
  <si>
    <t>李广义</t>
  </si>
  <si>
    <t>陈士明</t>
  </si>
  <si>
    <t>秦凤武</t>
  </si>
  <si>
    <t>陈士忠</t>
  </si>
  <si>
    <t>陈士刚</t>
  </si>
  <si>
    <t>秦凤德</t>
  </si>
  <si>
    <t>陈士杰</t>
  </si>
  <si>
    <t>陈士江</t>
  </si>
  <si>
    <t>贡金学</t>
  </si>
  <si>
    <t>贡金清</t>
  </si>
  <si>
    <t>贡金龙</t>
  </si>
  <si>
    <t>张占学</t>
  </si>
  <si>
    <t>贡瑜</t>
  </si>
  <si>
    <t>鲁秀华</t>
  </si>
  <si>
    <t>贡红利</t>
  </si>
  <si>
    <t>贡虎</t>
  </si>
  <si>
    <t>王月平</t>
  </si>
  <si>
    <t>王学</t>
  </si>
  <si>
    <t>丛日明</t>
  </si>
  <si>
    <t>丛培国</t>
  </si>
  <si>
    <t>丛培军</t>
  </si>
  <si>
    <t>丛培友</t>
  </si>
  <si>
    <t>何凤文</t>
  </si>
  <si>
    <t>丛培文</t>
  </si>
  <si>
    <t>丛培俊</t>
  </si>
  <si>
    <t>丛日龙</t>
  </si>
  <si>
    <t>王耀荣</t>
  </si>
  <si>
    <t>王俊明</t>
  </si>
  <si>
    <t>鲁秀珍</t>
  </si>
  <si>
    <t>王凤学</t>
  </si>
  <si>
    <t>王凤武</t>
  </si>
  <si>
    <t>曹国民</t>
  </si>
  <si>
    <t>王成荣</t>
  </si>
  <si>
    <t>郝国君</t>
  </si>
  <si>
    <t>王凤发</t>
  </si>
  <si>
    <t>王俊兵</t>
  </si>
  <si>
    <t>王凤东</t>
  </si>
  <si>
    <t>刘井丰</t>
  </si>
  <si>
    <t>刘景军</t>
  </si>
  <si>
    <t>郝井利</t>
  </si>
  <si>
    <t>郝井平</t>
  </si>
  <si>
    <t>何凤云</t>
  </si>
  <si>
    <t>郝国明</t>
  </si>
  <si>
    <t>马秀青</t>
  </si>
  <si>
    <t>付文学</t>
  </si>
  <si>
    <t>付文军</t>
  </si>
  <si>
    <t>王俊武</t>
  </si>
  <si>
    <t>王凤志</t>
  </si>
  <si>
    <t>王俊海</t>
  </si>
  <si>
    <t>王俊虎</t>
  </si>
  <si>
    <t>王秀双</t>
  </si>
  <si>
    <t>付文忠</t>
  </si>
  <si>
    <t>付文平</t>
  </si>
  <si>
    <t>付文迁</t>
  </si>
  <si>
    <t>曹国军</t>
  </si>
  <si>
    <t>胡金海</t>
  </si>
  <si>
    <t>王永才</t>
  </si>
  <si>
    <t>董连义</t>
  </si>
  <si>
    <t>贾玉发</t>
  </si>
  <si>
    <t>秦国云</t>
  </si>
  <si>
    <t>王凤福</t>
  </si>
  <si>
    <t>刘瑞清</t>
  </si>
  <si>
    <t>曹连成</t>
  </si>
  <si>
    <t>王井贵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</si>
</sst>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/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3" fillId="0" borderId="0"/>
    <xf numFmtId="0" fontId="2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0" borderId="0"/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0" fillId="0" borderId="0" xfId="0" applyNumberFormat="1" applyFont="1">
      <alignment vertical="center"/>
    </xf>
    <xf numFmtId="177" fontId="4" fillId="0" borderId="0" xfId="0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导出数据_柴达木村(211322021003)_(2019-03-19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_导出数据_尧都地(211322021004)_(2019-03-19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_导出数据_八家村(211322021001)_(2019-03-19)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导出数据_平房村(211322021006)_(2019-03-19)_平房  地补(3)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6"/>
  <sheetViews>
    <sheetView zoomScale="90" zoomScaleNormal="90" workbookViewId="0">
      <selection activeCell="D118" sqref="D118"/>
    </sheetView>
  </sheetViews>
  <sheetFormatPr defaultColWidth="9" defaultRowHeight="13.5" outlineLevelCol="5"/>
  <cols>
    <col min="1" max="1" width="6" customWidth="1"/>
    <col min="2" max="2" width="16.625" customWidth="1"/>
    <col min="3" max="3" width="16.625" style="17" customWidth="1"/>
    <col min="4" max="6" width="16.625" customWidth="1"/>
  </cols>
  <sheetData>
    <row r="1" ht="30" customHeight="1" spans="1:6">
      <c r="A1" s="2" t="s">
        <v>0</v>
      </c>
      <c r="B1" s="2"/>
      <c r="C1" s="18"/>
      <c r="D1" s="2"/>
      <c r="E1" s="2"/>
      <c r="F1" s="2"/>
    </row>
    <row r="2" ht="30" customHeight="1" spans="1:6">
      <c r="A2" s="3" t="s">
        <v>1</v>
      </c>
      <c r="B2" s="3"/>
      <c r="C2" s="18"/>
      <c r="D2" s="3"/>
      <c r="E2" s="3"/>
      <c r="F2" s="3"/>
    </row>
    <row r="3" ht="15" customHeight="1" spans="1:6">
      <c r="A3" s="4" t="s">
        <v>2</v>
      </c>
      <c r="B3" s="4"/>
      <c r="C3" s="19"/>
      <c r="D3" s="4"/>
      <c r="E3" s="4"/>
      <c r="F3" s="4"/>
    </row>
    <row r="4" ht="15" customHeight="1" spans="1:6">
      <c r="A4" s="4" t="s">
        <v>3</v>
      </c>
      <c r="B4" s="4"/>
      <c r="C4" s="19"/>
      <c r="D4" s="4"/>
      <c r="E4" s="4"/>
      <c r="F4" s="4"/>
    </row>
    <row r="5" ht="22.5" customHeight="1" spans="1:6">
      <c r="A5" s="5" t="s">
        <v>4</v>
      </c>
      <c r="B5" s="5" t="s">
        <v>5</v>
      </c>
      <c r="C5" s="20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21"/>
      <c r="D6" s="5"/>
      <c r="E6" s="8"/>
      <c r="F6" s="7"/>
    </row>
    <row r="7" s="1" customFormat="1" spans="1:6">
      <c r="A7" s="9">
        <v>1</v>
      </c>
      <c r="B7" s="10" t="s">
        <v>10</v>
      </c>
      <c r="C7" s="22">
        <v>20</v>
      </c>
      <c r="D7" s="11">
        <f>C7*7.14</f>
        <v>142.8</v>
      </c>
      <c r="E7" s="12">
        <f>C7*700</f>
        <v>14000</v>
      </c>
      <c r="F7" s="13">
        <f>C7*35.7</f>
        <v>714</v>
      </c>
    </row>
    <row r="8" s="1" customFormat="1" spans="1:6">
      <c r="A8" s="9">
        <v>2</v>
      </c>
      <c r="B8" s="10" t="s">
        <v>11</v>
      </c>
      <c r="C8" s="22">
        <v>14</v>
      </c>
      <c r="D8" s="11">
        <f>C8*7.14</f>
        <v>99.96</v>
      </c>
      <c r="E8" s="12">
        <f>C8*700</f>
        <v>9800</v>
      </c>
      <c r="F8" s="13">
        <f>C8*35.7</f>
        <v>499.8</v>
      </c>
    </row>
    <row r="9" s="1" customFormat="1" spans="1:6">
      <c r="A9" s="9">
        <v>3</v>
      </c>
      <c r="B9" s="10" t="s">
        <v>12</v>
      </c>
      <c r="C9" s="22">
        <v>10</v>
      </c>
      <c r="D9" s="11">
        <f>C9*7.14</f>
        <v>71.4</v>
      </c>
      <c r="E9" s="12">
        <f>C9*700</f>
        <v>7000</v>
      </c>
      <c r="F9" s="13">
        <f>C9*35.7</f>
        <v>357</v>
      </c>
    </row>
    <row r="10" s="1" customFormat="1" spans="1:6">
      <c r="A10" s="9">
        <v>4</v>
      </c>
      <c r="B10" s="10" t="s">
        <v>13</v>
      </c>
      <c r="C10" s="22">
        <v>10</v>
      </c>
      <c r="D10" s="11">
        <f>C10*7.14</f>
        <v>71.4</v>
      </c>
      <c r="E10" s="12">
        <f>C10*700</f>
        <v>7000</v>
      </c>
      <c r="F10" s="13">
        <f>C10*35.7</f>
        <v>357</v>
      </c>
    </row>
    <row r="11" s="1" customFormat="1" spans="1:6">
      <c r="A11" s="9">
        <v>5</v>
      </c>
      <c r="B11" s="10" t="s">
        <v>14</v>
      </c>
      <c r="C11" s="22">
        <v>30</v>
      </c>
      <c r="D11" s="11">
        <f>C11*7.14</f>
        <v>214.2</v>
      </c>
      <c r="E11" s="12">
        <f>C11*700</f>
        <v>21000</v>
      </c>
      <c r="F11" s="13">
        <f>C11*35.7</f>
        <v>1071</v>
      </c>
    </row>
    <row r="12" s="1" customFormat="1" spans="1:6">
      <c r="A12" s="9">
        <v>6</v>
      </c>
      <c r="B12" s="10" t="s">
        <v>15</v>
      </c>
      <c r="C12" s="22">
        <v>20</v>
      </c>
      <c r="D12" s="11">
        <f t="shared" ref="D12:D43" si="0">C12*7.14</f>
        <v>142.8</v>
      </c>
      <c r="E12" s="12">
        <f t="shared" ref="E12:E43" si="1">C12*700</f>
        <v>14000</v>
      </c>
      <c r="F12" s="13">
        <f t="shared" ref="F12:F43" si="2">C12*35.7</f>
        <v>714</v>
      </c>
    </row>
    <row r="13" s="1" customFormat="1" spans="1:6">
      <c r="A13" s="9">
        <v>7</v>
      </c>
      <c r="B13" s="10" t="s">
        <v>16</v>
      </c>
      <c r="C13" s="22">
        <v>20</v>
      </c>
      <c r="D13" s="11">
        <f t="shared" si="0"/>
        <v>142.8</v>
      </c>
      <c r="E13" s="12">
        <f t="shared" si="1"/>
        <v>14000</v>
      </c>
      <c r="F13" s="13">
        <f t="shared" si="2"/>
        <v>714</v>
      </c>
    </row>
    <row r="14" s="1" customFormat="1" spans="1:6">
      <c r="A14" s="9">
        <v>8</v>
      </c>
      <c r="B14" s="10" t="s">
        <v>17</v>
      </c>
      <c r="C14" s="22">
        <v>30</v>
      </c>
      <c r="D14" s="11">
        <f t="shared" si="0"/>
        <v>214.2</v>
      </c>
      <c r="E14" s="12">
        <f t="shared" si="1"/>
        <v>21000</v>
      </c>
      <c r="F14" s="13">
        <f t="shared" si="2"/>
        <v>1071</v>
      </c>
    </row>
    <row r="15" s="1" customFormat="1" spans="1:6">
      <c r="A15" s="9">
        <v>9</v>
      </c>
      <c r="B15" s="10" t="s">
        <v>18</v>
      </c>
      <c r="C15" s="22">
        <v>30</v>
      </c>
      <c r="D15" s="11">
        <f t="shared" si="0"/>
        <v>214.2</v>
      </c>
      <c r="E15" s="12">
        <f t="shared" si="1"/>
        <v>21000</v>
      </c>
      <c r="F15" s="13">
        <f t="shared" si="2"/>
        <v>1071</v>
      </c>
    </row>
    <row r="16" s="1" customFormat="1" spans="1:6">
      <c r="A16" s="9">
        <v>10</v>
      </c>
      <c r="B16" s="10" t="s">
        <v>19</v>
      </c>
      <c r="C16" s="22">
        <v>30</v>
      </c>
      <c r="D16" s="11">
        <f t="shared" si="0"/>
        <v>214.2</v>
      </c>
      <c r="E16" s="12">
        <f t="shared" si="1"/>
        <v>21000</v>
      </c>
      <c r="F16" s="13">
        <f t="shared" si="2"/>
        <v>1071</v>
      </c>
    </row>
    <row r="17" s="1" customFormat="1" spans="1:6">
      <c r="A17" s="9">
        <v>11</v>
      </c>
      <c r="B17" s="10" t="s">
        <v>20</v>
      </c>
      <c r="C17" s="22">
        <v>20</v>
      </c>
      <c r="D17" s="11">
        <f t="shared" si="0"/>
        <v>142.8</v>
      </c>
      <c r="E17" s="12">
        <f t="shared" si="1"/>
        <v>14000</v>
      </c>
      <c r="F17" s="13">
        <f t="shared" si="2"/>
        <v>714</v>
      </c>
    </row>
    <row r="18" s="1" customFormat="1" spans="1:6">
      <c r="A18" s="9">
        <v>12</v>
      </c>
      <c r="B18" s="10" t="s">
        <v>21</v>
      </c>
      <c r="C18" s="22">
        <v>30</v>
      </c>
      <c r="D18" s="11">
        <f t="shared" si="0"/>
        <v>214.2</v>
      </c>
      <c r="E18" s="12">
        <f t="shared" si="1"/>
        <v>21000</v>
      </c>
      <c r="F18" s="13">
        <f t="shared" si="2"/>
        <v>1071</v>
      </c>
    </row>
    <row r="19" s="1" customFormat="1" spans="1:6">
      <c r="A19" s="9">
        <v>13</v>
      </c>
      <c r="B19" s="10" t="s">
        <v>22</v>
      </c>
      <c r="C19" s="22">
        <v>20</v>
      </c>
      <c r="D19" s="11">
        <f t="shared" si="0"/>
        <v>142.8</v>
      </c>
      <c r="E19" s="12">
        <f t="shared" si="1"/>
        <v>14000</v>
      </c>
      <c r="F19" s="13">
        <f t="shared" si="2"/>
        <v>714</v>
      </c>
    </row>
    <row r="20" s="1" customFormat="1" spans="1:6">
      <c r="A20" s="9">
        <v>14</v>
      </c>
      <c r="B20" s="10" t="s">
        <v>23</v>
      </c>
      <c r="C20" s="22">
        <v>5</v>
      </c>
      <c r="D20" s="11">
        <f t="shared" si="0"/>
        <v>35.7</v>
      </c>
      <c r="E20" s="12">
        <f t="shared" si="1"/>
        <v>3500</v>
      </c>
      <c r="F20" s="13">
        <f t="shared" si="2"/>
        <v>178.5</v>
      </c>
    </row>
    <row r="21" s="1" customFormat="1" spans="1:6">
      <c r="A21" s="9">
        <v>15</v>
      </c>
      <c r="B21" s="10" t="s">
        <v>24</v>
      </c>
      <c r="C21" s="22">
        <v>40</v>
      </c>
      <c r="D21" s="11">
        <f t="shared" si="0"/>
        <v>285.6</v>
      </c>
      <c r="E21" s="12">
        <f t="shared" si="1"/>
        <v>28000</v>
      </c>
      <c r="F21" s="13">
        <f t="shared" si="2"/>
        <v>1428</v>
      </c>
    </row>
    <row r="22" s="1" customFormat="1" spans="1:6">
      <c r="A22" s="9">
        <v>16</v>
      </c>
      <c r="B22" s="10" t="s">
        <v>25</v>
      </c>
      <c r="C22" s="22">
        <v>30</v>
      </c>
      <c r="D22" s="11">
        <f t="shared" si="0"/>
        <v>214.2</v>
      </c>
      <c r="E22" s="12">
        <f t="shared" si="1"/>
        <v>21000</v>
      </c>
      <c r="F22" s="13">
        <f t="shared" si="2"/>
        <v>1071</v>
      </c>
    </row>
    <row r="23" s="1" customFormat="1" spans="1:6">
      <c r="A23" s="9">
        <v>17</v>
      </c>
      <c r="B23" s="10" t="s">
        <v>26</v>
      </c>
      <c r="C23" s="22">
        <v>42</v>
      </c>
      <c r="D23" s="11">
        <f t="shared" si="0"/>
        <v>299.88</v>
      </c>
      <c r="E23" s="12">
        <f t="shared" si="1"/>
        <v>29400</v>
      </c>
      <c r="F23" s="13">
        <f t="shared" si="2"/>
        <v>1499.4</v>
      </c>
    </row>
    <row r="24" s="1" customFormat="1" spans="1:6">
      <c r="A24" s="9">
        <v>18</v>
      </c>
      <c r="B24" s="10" t="s">
        <v>27</v>
      </c>
      <c r="C24" s="22">
        <v>56</v>
      </c>
      <c r="D24" s="11">
        <f t="shared" si="0"/>
        <v>399.84</v>
      </c>
      <c r="E24" s="12">
        <f t="shared" si="1"/>
        <v>39200</v>
      </c>
      <c r="F24" s="13">
        <f t="shared" si="2"/>
        <v>1999.2</v>
      </c>
    </row>
    <row r="25" s="1" customFormat="1" spans="1:6">
      <c r="A25" s="9">
        <v>19</v>
      </c>
      <c r="B25" s="10" t="s">
        <v>28</v>
      </c>
      <c r="C25" s="22">
        <v>30</v>
      </c>
      <c r="D25" s="11">
        <f t="shared" si="0"/>
        <v>214.2</v>
      </c>
      <c r="E25" s="12">
        <f t="shared" si="1"/>
        <v>21000</v>
      </c>
      <c r="F25" s="13">
        <f t="shared" si="2"/>
        <v>1071</v>
      </c>
    </row>
    <row r="26" s="1" customFormat="1" spans="1:6">
      <c r="A26" s="9">
        <v>20</v>
      </c>
      <c r="B26" s="10" t="s">
        <v>29</v>
      </c>
      <c r="C26" s="22">
        <v>70</v>
      </c>
      <c r="D26" s="11">
        <f t="shared" si="0"/>
        <v>499.8</v>
      </c>
      <c r="E26" s="12">
        <f t="shared" si="1"/>
        <v>49000</v>
      </c>
      <c r="F26" s="13">
        <f t="shared" si="2"/>
        <v>2499</v>
      </c>
    </row>
    <row r="27" s="1" customFormat="1" spans="1:6">
      <c r="A27" s="9">
        <v>21</v>
      </c>
      <c r="B27" s="10" t="s">
        <v>30</v>
      </c>
      <c r="C27" s="22">
        <v>17</v>
      </c>
      <c r="D27" s="11">
        <f t="shared" si="0"/>
        <v>121.38</v>
      </c>
      <c r="E27" s="12">
        <f t="shared" si="1"/>
        <v>11900</v>
      </c>
      <c r="F27" s="13">
        <f t="shared" si="2"/>
        <v>606.9</v>
      </c>
    </row>
    <row r="28" s="1" customFormat="1" spans="1:6">
      <c r="A28" s="9">
        <v>22</v>
      </c>
      <c r="B28" s="10" t="s">
        <v>31</v>
      </c>
      <c r="C28" s="22">
        <v>20</v>
      </c>
      <c r="D28" s="11">
        <f t="shared" si="0"/>
        <v>142.8</v>
      </c>
      <c r="E28" s="12">
        <f t="shared" si="1"/>
        <v>14000</v>
      </c>
      <c r="F28" s="13">
        <f t="shared" si="2"/>
        <v>714</v>
      </c>
    </row>
    <row r="29" s="1" customFormat="1" spans="1:6">
      <c r="A29" s="9">
        <v>23</v>
      </c>
      <c r="B29" s="10" t="s">
        <v>32</v>
      </c>
      <c r="C29" s="22">
        <v>40</v>
      </c>
      <c r="D29" s="11">
        <f t="shared" si="0"/>
        <v>285.6</v>
      </c>
      <c r="E29" s="12">
        <f t="shared" si="1"/>
        <v>28000</v>
      </c>
      <c r="F29" s="13">
        <f t="shared" si="2"/>
        <v>1428</v>
      </c>
    </row>
    <row r="30" s="1" customFormat="1" spans="1:6">
      <c r="A30" s="9">
        <v>24</v>
      </c>
      <c r="B30" s="10" t="s">
        <v>33</v>
      </c>
      <c r="C30" s="22">
        <v>28</v>
      </c>
      <c r="D30" s="11">
        <f t="shared" si="0"/>
        <v>199.92</v>
      </c>
      <c r="E30" s="12">
        <f t="shared" si="1"/>
        <v>19600</v>
      </c>
      <c r="F30" s="13">
        <f t="shared" si="2"/>
        <v>999.6</v>
      </c>
    </row>
    <row r="31" s="1" customFormat="1" spans="1:6">
      <c r="A31" s="9">
        <v>25</v>
      </c>
      <c r="B31" s="10" t="s">
        <v>34</v>
      </c>
      <c r="C31" s="22">
        <v>42</v>
      </c>
      <c r="D31" s="11">
        <f t="shared" si="0"/>
        <v>299.88</v>
      </c>
      <c r="E31" s="12">
        <f t="shared" si="1"/>
        <v>29400</v>
      </c>
      <c r="F31" s="13">
        <f t="shared" si="2"/>
        <v>1499.4</v>
      </c>
    </row>
    <row r="32" s="1" customFormat="1" spans="1:6">
      <c r="A32" s="9">
        <v>26</v>
      </c>
      <c r="B32" s="10" t="s">
        <v>35</v>
      </c>
      <c r="C32" s="22">
        <v>28</v>
      </c>
      <c r="D32" s="11">
        <f t="shared" si="0"/>
        <v>199.92</v>
      </c>
      <c r="E32" s="12">
        <f t="shared" si="1"/>
        <v>19600</v>
      </c>
      <c r="F32" s="13">
        <f t="shared" si="2"/>
        <v>999.6</v>
      </c>
    </row>
    <row r="33" s="1" customFormat="1" spans="1:6">
      <c r="A33" s="9">
        <v>27</v>
      </c>
      <c r="B33" s="10" t="s">
        <v>36</v>
      </c>
      <c r="C33" s="22">
        <v>30</v>
      </c>
      <c r="D33" s="11">
        <f t="shared" si="0"/>
        <v>214.2</v>
      </c>
      <c r="E33" s="12">
        <f t="shared" si="1"/>
        <v>21000</v>
      </c>
      <c r="F33" s="13">
        <f t="shared" si="2"/>
        <v>1071</v>
      </c>
    </row>
    <row r="34" s="1" customFormat="1" spans="1:6">
      <c r="A34" s="9">
        <v>28</v>
      </c>
      <c r="B34" s="10" t="s">
        <v>37</v>
      </c>
      <c r="C34" s="22">
        <v>40</v>
      </c>
      <c r="D34" s="11">
        <f t="shared" si="0"/>
        <v>285.6</v>
      </c>
      <c r="E34" s="12">
        <f t="shared" si="1"/>
        <v>28000</v>
      </c>
      <c r="F34" s="13">
        <f t="shared" si="2"/>
        <v>1428</v>
      </c>
    </row>
    <row r="35" s="1" customFormat="1" spans="1:6">
      <c r="A35" s="9">
        <v>29</v>
      </c>
      <c r="B35" s="10" t="s">
        <v>38</v>
      </c>
      <c r="C35" s="22">
        <v>42</v>
      </c>
      <c r="D35" s="11">
        <f t="shared" si="0"/>
        <v>299.88</v>
      </c>
      <c r="E35" s="12">
        <f t="shared" si="1"/>
        <v>29400</v>
      </c>
      <c r="F35" s="13">
        <f t="shared" si="2"/>
        <v>1499.4</v>
      </c>
    </row>
    <row r="36" s="1" customFormat="1" spans="1:6">
      <c r="A36" s="9">
        <v>30</v>
      </c>
      <c r="B36" s="10" t="s">
        <v>39</v>
      </c>
      <c r="C36" s="22">
        <v>28</v>
      </c>
      <c r="D36" s="11">
        <f t="shared" si="0"/>
        <v>199.92</v>
      </c>
      <c r="E36" s="12">
        <f t="shared" si="1"/>
        <v>19600</v>
      </c>
      <c r="F36" s="13">
        <f t="shared" si="2"/>
        <v>999.6</v>
      </c>
    </row>
    <row r="37" s="1" customFormat="1" spans="1:6">
      <c r="A37" s="9">
        <v>31</v>
      </c>
      <c r="B37" s="10" t="s">
        <v>40</v>
      </c>
      <c r="C37" s="22">
        <v>28</v>
      </c>
      <c r="D37" s="11">
        <f t="shared" si="0"/>
        <v>199.92</v>
      </c>
      <c r="E37" s="12">
        <f t="shared" si="1"/>
        <v>19600</v>
      </c>
      <c r="F37" s="13">
        <f t="shared" si="2"/>
        <v>999.6</v>
      </c>
    </row>
    <row r="38" s="1" customFormat="1" spans="1:6">
      <c r="A38" s="9">
        <v>32</v>
      </c>
      <c r="B38" s="10" t="s">
        <v>41</v>
      </c>
      <c r="C38" s="22">
        <v>50</v>
      </c>
      <c r="D38" s="11">
        <f t="shared" si="0"/>
        <v>357</v>
      </c>
      <c r="E38" s="12">
        <f t="shared" si="1"/>
        <v>35000</v>
      </c>
      <c r="F38" s="13">
        <f t="shared" si="2"/>
        <v>1785</v>
      </c>
    </row>
    <row r="39" s="1" customFormat="1" spans="1:6">
      <c r="A39" s="9">
        <v>33</v>
      </c>
      <c r="B39" s="10" t="s">
        <v>42</v>
      </c>
      <c r="C39" s="22">
        <v>14</v>
      </c>
      <c r="D39" s="11">
        <f t="shared" si="0"/>
        <v>99.96</v>
      </c>
      <c r="E39" s="12">
        <f t="shared" si="1"/>
        <v>9800</v>
      </c>
      <c r="F39" s="13">
        <f t="shared" si="2"/>
        <v>499.8</v>
      </c>
    </row>
    <row r="40" s="1" customFormat="1" spans="1:6">
      <c r="A40" s="9">
        <v>34</v>
      </c>
      <c r="B40" s="10" t="s">
        <v>43</v>
      </c>
      <c r="C40" s="22">
        <v>20</v>
      </c>
      <c r="D40" s="11">
        <f t="shared" si="0"/>
        <v>142.8</v>
      </c>
      <c r="E40" s="12">
        <f t="shared" si="1"/>
        <v>14000</v>
      </c>
      <c r="F40" s="13">
        <f t="shared" si="2"/>
        <v>714</v>
      </c>
    </row>
    <row r="41" s="1" customFormat="1" spans="1:6">
      <c r="A41" s="9">
        <v>35</v>
      </c>
      <c r="B41" s="10" t="s">
        <v>44</v>
      </c>
      <c r="C41" s="22">
        <v>30</v>
      </c>
      <c r="D41" s="11">
        <f t="shared" si="0"/>
        <v>214.2</v>
      </c>
      <c r="E41" s="12">
        <f t="shared" si="1"/>
        <v>21000</v>
      </c>
      <c r="F41" s="13">
        <f t="shared" si="2"/>
        <v>1071</v>
      </c>
    </row>
    <row r="42" s="1" customFormat="1" spans="1:6">
      <c r="A42" s="9">
        <v>36</v>
      </c>
      <c r="B42" s="10" t="s">
        <v>45</v>
      </c>
      <c r="C42" s="22">
        <v>20</v>
      </c>
      <c r="D42" s="11">
        <f t="shared" si="0"/>
        <v>142.8</v>
      </c>
      <c r="E42" s="12">
        <f t="shared" si="1"/>
        <v>14000</v>
      </c>
      <c r="F42" s="13">
        <f t="shared" si="2"/>
        <v>714</v>
      </c>
    </row>
    <row r="43" s="1" customFormat="1" spans="1:6">
      <c r="A43" s="9">
        <v>37</v>
      </c>
      <c r="B43" s="10" t="s">
        <v>46</v>
      </c>
      <c r="C43" s="22">
        <v>42</v>
      </c>
      <c r="D43" s="11">
        <f t="shared" si="0"/>
        <v>299.88</v>
      </c>
      <c r="E43" s="12">
        <f t="shared" si="1"/>
        <v>29400</v>
      </c>
      <c r="F43" s="13">
        <f t="shared" si="2"/>
        <v>1499.4</v>
      </c>
    </row>
    <row r="44" s="1" customFormat="1" spans="1:6">
      <c r="A44" s="9">
        <v>38</v>
      </c>
      <c r="B44" s="10" t="s">
        <v>47</v>
      </c>
      <c r="C44" s="22">
        <v>15</v>
      </c>
      <c r="D44" s="11">
        <f t="shared" ref="D44:D75" si="3">C44*7.14</f>
        <v>107.1</v>
      </c>
      <c r="E44" s="12">
        <f t="shared" ref="E44:E75" si="4">C44*700</f>
        <v>10500</v>
      </c>
      <c r="F44" s="13">
        <f t="shared" ref="F44:F75" si="5">C44*35.7</f>
        <v>535.5</v>
      </c>
    </row>
    <row r="45" s="1" customFormat="1" spans="1:6">
      <c r="A45" s="9">
        <v>39</v>
      </c>
      <c r="B45" s="10" t="s">
        <v>48</v>
      </c>
      <c r="C45" s="22">
        <v>20</v>
      </c>
      <c r="D45" s="11">
        <f t="shared" si="3"/>
        <v>142.8</v>
      </c>
      <c r="E45" s="12">
        <f t="shared" si="4"/>
        <v>14000</v>
      </c>
      <c r="F45" s="13">
        <f t="shared" si="5"/>
        <v>714</v>
      </c>
    </row>
    <row r="46" s="1" customFormat="1" spans="1:6">
      <c r="A46" s="9">
        <v>40</v>
      </c>
      <c r="B46" s="10" t="s">
        <v>49</v>
      </c>
      <c r="C46" s="22">
        <v>30</v>
      </c>
      <c r="D46" s="11">
        <f t="shared" si="3"/>
        <v>214.2</v>
      </c>
      <c r="E46" s="12">
        <f t="shared" si="4"/>
        <v>21000</v>
      </c>
      <c r="F46" s="13">
        <f t="shared" si="5"/>
        <v>1071</v>
      </c>
    </row>
    <row r="47" s="1" customFormat="1" spans="1:6">
      <c r="A47" s="9">
        <v>41</v>
      </c>
      <c r="B47" s="10" t="s">
        <v>50</v>
      </c>
      <c r="C47" s="22">
        <v>30</v>
      </c>
      <c r="D47" s="11">
        <f t="shared" si="3"/>
        <v>214.2</v>
      </c>
      <c r="E47" s="12">
        <f t="shared" si="4"/>
        <v>21000</v>
      </c>
      <c r="F47" s="13">
        <f t="shared" si="5"/>
        <v>1071</v>
      </c>
    </row>
    <row r="48" s="1" customFormat="1" spans="1:6">
      <c r="A48" s="9">
        <v>42</v>
      </c>
      <c r="B48" s="10" t="s">
        <v>51</v>
      </c>
      <c r="C48" s="22">
        <v>42</v>
      </c>
      <c r="D48" s="11">
        <f t="shared" si="3"/>
        <v>299.88</v>
      </c>
      <c r="E48" s="12">
        <f t="shared" si="4"/>
        <v>29400</v>
      </c>
      <c r="F48" s="13">
        <f t="shared" si="5"/>
        <v>1499.4</v>
      </c>
    </row>
    <row r="49" s="1" customFormat="1" spans="1:6">
      <c r="A49" s="9">
        <v>43</v>
      </c>
      <c r="B49" s="10" t="s">
        <v>52</v>
      </c>
      <c r="C49" s="22">
        <v>70</v>
      </c>
      <c r="D49" s="11">
        <f t="shared" si="3"/>
        <v>499.8</v>
      </c>
      <c r="E49" s="12">
        <f t="shared" si="4"/>
        <v>49000</v>
      </c>
      <c r="F49" s="13">
        <f t="shared" si="5"/>
        <v>2499</v>
      </c>
    </row>
    <row r="50" s="1" customFormat="1" spans="1:6">
      <c r="A50" s="9">
        <v>44</v>
      </c>
      <c r="B50" s="10" t="s">
        <v>53</v>
      </c>
      <c r="C50" s="22">
        <v>20</v>
      </c>
      <c r="D50" s="11">
        <f t="shared" si="3"/>
        <v>142.8</v>
      </c>
      <c r="E50" s="12">
        <f t="shared" si="4"/>
        <v>14000</v>
      </c>
      <c r="F50" s="13">
        <f t="shared" si="5"/>
        <v>714</v>
      </c>
    </row>
    <row r="51" s="1" customFormat="1" spans="1:6">
      <c r="A51" s="9">
        <v>45</v>
      </c>
      <c r="B51" s="10" t="s">
        <v>54</v>
      </c>
      <c r="C51" s="22">
        <v>70</v>
      </c>
      <c r="D51" s="11">
        <f t="shared" si="3"/>
        <v>499.8</v>
      </c>
      <c r="E51" s="12">
        <f t="shared" si="4"/>
        <v>49000</v>
      </c>
      <c r="F51" s="13">
        <f t="shared" si="5"/>
        <v>2499</v>
      </c>
    </row>
    <row r="52" s="1" customFormat="1" spans="1:6">
      <c r="A52" s="9">
        <v>46</v>
      </c>
      <c r="B52" s="10" t="s">
        <v>55</v>
      </c>
      <c r="C52" s="22">
        <v>50</v>
      </c>
      <c r="D52" s="11">
        <f t="shared" si="3"/>
        <v>357</v>
      </c>
      <c r="E52" s="12">
        <f t="shared" si="4"/>
        <v>35000</v>
      </c>
      <c r="F52" s="13">
        <f t="shared" si="5"/>
        <v>1785</v>
      </c>
    </row>
    <row r="53" s="1" customFormat="1" spans="1:6">
      <c r="A53" s="9">
        <v>47</v>
      </c>
      <c r="B53" s="10" t="s">
        <v>56</v>
      </c>
      <c r="C53" s="22">
        <v>50</v>
      </c>
      <c r="D53" s="11">
        <f t="shared" si="3"/>
        <v>357</v>
      </c>
      <c r="E53" s="12">
        <f t="shared" si="4"/>
        <v>35000</v>
      </c>
      <c r="F53" s="13">
        <f t="shared" si="5"/>
        <v>1785</v>
      </c>
    </row>
    <row r="54" s="1" customFormat="1" spans="1:6">
      <c r="A54" s="9">
        <v>48</v>
      </c>
      <c r="B54" s="10" t="s">
        <v>57</v>
      </c>
      <c r="C54" s="22">
        <v>70</v>
      </c>
      <c r="D54" s="11">
        <f t="shared" si="3"/>
        <v>499.8</v>
      </c>
      <c r="E54" s="12">
        <f t="shared" si="4"/>
        <v>49000</v>
      </c>
      <c r="F54" s="13">
        <f t="shared" si="5"/>
        <v>2499</v>
      </c>
    </row>
    <row r="55" s="1" customFormat="1" spans="1:6">
      <c r="A55" s="9">
        <v>49</v>
      </c>
      <c r="B55" s="10" t="s">
        <v>58</v>
      </c>
      <c r="C55" s="22">
        <v>14</v>
      </c>
      <c r="D55" s="11">
        <f t="shared" si="3"/>
        <v>99.96</v>
      </c>
      <c r="E55" s="12">
        <f t="shared" si="4"/>
        <v>9800</v>
      </c>
      <c r="F55" s="13">
        <f t="shared" si="5"/>
        <v>499.8</v>
      </c>
    </row>
    <row r="56" s="1" customFormat="1" spans="1:6">
      <c r="A56" s="9">
        <v>50</v>
      </c>
      <c r="B56" s="10" t="s">
        <v>59</v>
      </c>
      <c r="C56" s="22">
        <v>30</v>
      </c>
      <c r="D56" s="11">
        <f t="shared" si="3"/>
        <v>214.2</v>
      </c>
      <c r="E56" s="12">
        <f t="shared" si="4"/>
        <v>21000</v>
      </c>
      <c r="F56" s="13">
        <f t="shared" si="5"/>
        <v>1071</v>
      </c>
    </row>
    <row r="57" s="1" customFormat="1" spans="1:6">
      <c r="A57" s="9">
        <v>51</v>
      </c>
      <c r="B57" s="10" t="s">
        <v>60</v>
      </c>
      <c r="C57" s="22">
        <v>50</v>
      </c>
      <c r="D57" s="11">
        <f t="shared" si="3"/>
        <v>357</v>
      </c>
      <c r="E57" s="12">
        <f t="shared" si="4"/>
        <v>35000</v>
      </c>
      <c r="F57" s="13">
        <f t="shared" si="5"/>
        <v>1785</v>
      </c>
    </row>
    <row r="58" s="1" customFormat="1" spans="1:6">
      <c r="A58" s="9">
        <v>52</v>
      </c>
      <c r="B58" s="10" t="s">
        <v>61</v>
      </c>
      <c r="C58" s="22">
        <v>45</v>
      </c>
      <c r="D58" s="11">
        <f t="shared" si="3"/>
        <v>321.3</v>
      </c>
      <c r="E58" s="12">
        <f t="shared" si="4"/>
        <v>31500</v>
      </c>
      <c r="F58" s="13">
        <f t="shared" si="5"/>
        <v>1606.5</v>
      </c>
    </row>
    <row r="59" s="1" customFormat="1" spans="1:6">
      <c r="A59" s="9">
        <v>53</v>
      </c>
      <c r="B59" s="10" t="s">
        <v>62</v>
      </c>
      <c r="C59" s="22">
        <v>60</v>
      </c>
      <c r="D59" s="11">
        <f t="shared" si="3"/>
        <v>428.4</v>
      </c>
      <c r="E59" s="12">
        <f t="shared" si="4"/>
        <v>42000</v>
      </c>
      <c r="F59" s="13">
        <f t="shared" si="5"/>
        <v>2142</v>
      </c>
    </row>
    <row r="60" s="1" customFormat="1" spans="1:6">
      <c r="A60" s="9">
        <v>54</v>
      </c>
      <c r="B60" s="10" t="s">
        <v>63</v>
      </c>
      <c r="C60" s="22">
        <v>30</v>
      </c>
      <c r="D60" s="11">
        <f t="shared" si="3"/>
        <v>214.2</v>
      </c>
      <c r="E60" s="12">
        <f t="shared" si="4"/>
        <v>21000</v>
      </c>
      <c r="F60" s="13">
        <f t="shared" si="5"/>
        <v>1071</v>
      </c>
    </row>
    <row r="61" s="1" customFormat="1" spans="1:6">
      <c r="A61" s="9">
        <v>55</v>
      </c>
      <c r="B61" s="10" t="s">
        <v>64</v>
      </c>
      <c r="C61" s="22">
        <v>30</v>
      </c>
      <c r="D61" s="11">
        <f t="shared" si="3"/>
        <v>214.2</v>
      </c>
      <c r="E61" s="12">
        <f t="shared" si="4"/>
        <v>21000</v>
      </c>
      <c r="F61" s="13">
        <f t="shared" si="5"/>
        <v>1071</v>
      </c>
    </row>
    <row r="62" s="1" customFormat="1" spans="1:6">
      <c r="A62" s="9">
        <v>56</v>
      </c>
      <c r="B62" s="10" t="s">
        <v>65</v>
      </c>
      <c r="C62" s="22">
        <v>20</v>
      </c>
      <c r="D62" s="11">
        <f t="shared" si="3"/>
        <v>142.8</v>
      </c>
      <c r="E62" s="12">
        <f t="shared" si="4"/>
        <v>14000</v>
      </c>
      <c r="F62" s="13">
        <f t="shared" si="5"/>
        <v>714</v>
      </c>
    </row>
    <row r="63" s="1" customFormat="1" spans="1:6">
      <c r="A63" s="9">
        <v>57</v>
      </c>
      <c r="B63" s="10" t="s">
        <v>66</v>
      </c>
      <c r="C63" s="22">
        <v>28</v>
      </c>
      <c r="D63" s="11">
        <f t="shared" si="3"/>
        <v>199.92</v>
      </c>
      <c r="E63" s="12">
        <f t="shared" si="4"/>
        <v>19600</v>
      </c>
      <c r="F63" s="13">
        <f t="shared" si="5"/>
        <v>999.6</v>
      </c>
    </row>
    <row r="64" s="1" customFormat="1" spans="1:6">
      <c r="A64" s="9">
        <v>58</v>
      </c>
      <c r="B64" s="10" t="s">
        <v>67</v>
      </c>
      <c r="C64" s="22">
        <v>28</v>
      </c>
      <c r="D64" s="11">
        <f t="shared" si="3"/>
        <v>199.92</v>
      </c>
      <c r="E64" s="12">
        <f t="shared" si="4"/>
        <v>19600</v>
      </c>
      <c r="F64" s="13">
        <f t="shared" si="5"/>
        <v>999.6</v>
      </c>
    </row>
    <row r="65" s="1" customFormat="1" spans="1:6">
      <c r="A65" s="9">
        <v>59</v>
      </c>
      <c r="B65" s="10" t="s">
        <v>68</v>
      </c>
      <c r="C65" s="22">
        <v>40</v>
      </c>
      <c r="D65" s="11">
        <f t="shared" si="3"/>
        <v>285.6</v>
      </c>
      <c r="E65" s="12">
        <f t="shared" si="4"/>
        <v>28000</v>
      </c>
      <c r="F65" s="13">
        <f t="shared" si="5"/>
        <v>1428</v>
      </c>
    </row>
    <row r="66" s="1" customFormat="1" spans="1:6">
      <c r="A66" s="9">
        <v>60</v>
      </c>
      <c r="B66" s="10" t="s">
        <v>69</v>
      </c>
      <c r="C66" s="22">
        <v>14</v>
      </c>
      <c r="D66" s="11">
        <f t="shared" si="3"/>
        <v>99.96</v>
      </c>
      <c r="E66" s="12">
        <f t="shared" si="4"/>
        <v>9800</v>
      </c>
      <c r="F66" s="13">
        <f t="shared" si="5"/>
        <v>499.8</v>
      </c>
    </row>
    <row r="67" s="1" customFormat="1" spans="1:6">
      <c r="A67" s="9">
        <v>61</v>
      </c>
      <c r="B67" s="10" t="s">
        <v>70</v>
      </c>
      <c r="C67" s="22">
        <v>28</v>
      </c>
      <c r="D67" s="11">
        <f t="shared" si="3"/>
        <v>199.92</v>
      </c>
      <c r="E67" s="12">
        <f t="shared" si="4"/>
        <v>19600</v>
      </c>
      <c r="F67" s="13">
        <f t="shared" si="5"/>
        <v>999.6</v>
      </c>
    </row>
    <row r="68" s="1" customFormat="1" spans="1:6">
      <c r="A68" s="9">
        <v>62</v>
      </c>
      <c r="B68" s="10" t="s">
        <v>71</v>
      </c>
      <c r="C68" s="22">
        <v>14</v>
      </c>
      <c r="D68" s="11">
        <f t="shared" si="3"/>
        <v>99.96</v>
      </c>
      <c r="E68" s="12">
        <f t="shared" si="4"/>
        <v>9800</v>
      </c>
      <c r="F68" s="13">
        <f t="shared" si="5"/>
        <v>499.8</v>
      </c>
    </row>
    <row r="69" s="1" customFormat="1" spans="1:6">
      <c r="A69" s="9">
        <v>63</v>
      </c>
      <c r="B69" s="10" t="s">
        <v>72</v>
      </c>
      <c r="C69" s="22">
        <v>28</v>
      </c>
      <c r="D69" s="11">
        <f t="shared" si="3"/>
        <v>199.92</v>
      </c>
      <c r="E69" s="12">
        <f t="shared" si="4"/>
        <v>19600</v>
      </c>
      <c r="F69" s="13">
        <f t="shared" si="5"/>
        <v>999.6</v>
      </c>
    </row>
    <row r="70" s="1" customFormat="1" spans="1:6">
      <c r="A70" s="9">
        <v>64</v>
      </c>
      <c r="B70" s="10" t="s">
        <v>73</v>
      </c>
      <c r="C70" s="22">
        <v>21</v>
      </c>
      <c r="D70" s="11">
        <f t="shared" si="3"/>
        <v>149.94</v>
      </c>
      <c r="E70" s="12">
        <f t="shared" si="4"/>
        <v>14700</v>
      </c>
      <c r="F70" s="13">
        <f t="shared" si="5"/>
        <v>749.7</v>
      </c>
    </row>
    <row r="71" s="1" customFormat="1" spans="1:6">
      <c r="A71" s="9">
        <v>65</v>
      </c>
      <c r="B71" s="10" t="s">
        <v>74</v>
      </c>
      <c r="C71" s="22">
        <v>50</v>
      </c>
      <c r="D71" s="11">
        <f t="shared" si="3"/>
        <v>357</v>
      </c>
      <c r="E71" s="12">
        <f t="shared" si="4"/>
        <v>35000</v>
      </c>
      <c r="F71" s="13">
        <f t="shared" si="5"/>
        <v>1785</v>
      </c>
    </row>
    <row r="72" s="1" customFormat="1" spans="1:6">
      <c r="A72" s="9">
        <v>66</v>
      </c>
      <c r="B72" s="10" t="s">
        <v>75</v>
      </c>
      <c r="C72" s="22">
        <v>28</v>
      </c>
      <c r="D72" s="11">
        <f t="shared" si="3"/>
        <v>199.92</v>
      </c>
      <c r="E72" s="12">
        <f t="shared" si="4"/>
        <v>19600</v>
      </c>
      <c r="F72" s="13">
        <f t="shared" si="5"/>
        <v>999.6</v>
      </c>
    </row>
    <row r="73" s="1" customFormat="1" spans="1:6">
      <c r="A73" s="9">
        <v>67</v>
      </c>
      <c r="B73" s="10" t="s">
        <v>76</v>
      </c>
      <c r="C73" s="22">
        <v>70</v>
      </c>
      <c r="D73" s="11">
        <f t="shared" si="3"/>
        <v>499.8</v>
      </c>
      <c r="E73" s="12">
        <f t="shared" si="4"/>
        <v>49000</v>
      </c>
      <c r="F73" s="13">
        <f t="shared" si="5"/>
        <v>2499</v>
      </c>
    </row>
    <row r="74" s="1" customFormat="1" spans="1:6">
      <c r="A74" s="9">
        <v>68</v>
      </c>
      <c r="B74" s="10" t="s">
        <v>77</v>
      </c>
      <c r="C74" s="22">
        <v>20</v>
      </c>
      <c r="D74" s="11">
        <f t="shared" si="3"/>
        <v>142.8</v>
      </c>
      <c r="E74" s="12">
        <f t="shared" si="4"/>
        <v>14000</v>
      </c>
      <c r="F74" s="13">
        <f t="shared" si="5"/>
        <v>714</v>
      </c>
    </row>
    <row r="75" s="1" customFormat="1" spans="1:6">
      <c r="A75" s="9">
        <v>69</v>
      </c>
      <c r="B75" s="10" t="s">
        <v>78</v>
      </c>
      <c r="C75" s="22">
        <v>14</v>
      </c>
      <c r="D75" s="11">
        <f t="shared" si="3"/>
        <v>99.96</v>
      </c>
      <c r="E75" s="12">
        <f t="shared" si="4"/>
        <v>9800</v>
      </c>
      <c r="F75" s="13">
        <f t="shared" si="5"/>
        <v>499.8</v>
      </c>
    </row>
    <row r="76" s="1" customFormat="1" spans="1:6">
      <c r="A76" s="9">
        <v>70</v>
      </c>
      <c r="B76" s="10" t="s">
        <v>79</v>
      </c>
      <c r="C76" s="22">
        <v>20</v>
      </c>
      <c r="D76" s="11">
        <f t="shared" ref="D76:D107" si="6">C76*7.14</f>
        <v>142.8</v>
      </c>
      <c r="E76" s="12">
        <f t="shared" ref="E76:E107" si="7">C76*700</f>
        <v>14000</v>
      </c>
      <c r="F76" s="13">
        <f t="shared" ref="F76:F107" si="8">C76*35.7</f>
        <v>714</v>
      </c>
    </row>
    <row r="77" s="1" customFormat="1" spans="1:6">
      <c r="A77" s="9">
        <v>71</v>
      </c>
      <c r="B77" s="10" t="s">
        <v>80</v>
      </c>
      <c r="C77" s="22">
        <v>42</v>
      </c>
      <c r="D77" s="11">
        <f t="shared" si="6"/>
        <v>299.88</v>
      </c>
      <c r="E77" s="12">
        <f t="shared" si="7"/>
        <v>29400</v>
      </c>
      <c r="F77" s="13">
        <f t="shared" si="8"/>
        <v>1499.4</v>
      </c>
    </row>
    <row r="78" s="1" customFormat="1" spans="1:6">
      <c r="A78" s="9">
        <v>72</v>
      </c>
      <c r="B78" s="10" t="s">
        <v>81</v>
      </c>
      <c r="C78" s="22">
        <v>14</v>
      </c>
      <c r="D78" s="11">
        <f t="shared" si="6"/>
        <v>99.96</v>
      </c>
      <c r="E78" s="12">
        <f t="shared" si="7"/>
        <v>9800</v>
      </c>
      <c r="F78" s="13">
        <f t="shared" si="8"/>
        <v>499.8</v>
      </c>
    </row>
    <row r="79" s="1" customFormat="1" spans="1:6">
      <c r="A79" s="9">
        <v>73</v>
      </c>
      <c r="B79" s="10" t="s">
        <v>82</v>
      </c>
      <c r="C79" s="22">
        <v>28</v>
      </c>
      <c r="D79" s="11">
        <f t="shared" si="6"/>
        <v>199.92</v>
      </c>
      <c r="E79" s="12">
        <f t="shared" si="7"/>
        <v>19600</v>
      </c>
      <c r="F79" s="13">
        <f t="shared" si="8"/>
        <v>999.6</v>
      </c>
    </row>
    <row r="80" s="1" customFormat="1" spans="1:6">
      <c r="A80" s="9">
        <v>74</v>
      </c>
      <c r="B80" s="10" t="s">
        <v>83</v>
      </c>
      <c r="C80" s="22">
        <v>70</v>
      </c>
      <c r="D80" s="11">
        <f t="shared" si="6"/>
        <v>499.8</v>
      </c>
      <c r="E80" s="12">
        <f t="shared" si="7"/>
        <v>49000</v>
      </c>
      <c r="F80" s="13">
        <f t="shared" si="8"/>
        <v>2499</v>
      </c>
    </row>
    <row r="81" s="1" customFormat="1" spans="1:6">
      <c r="A81" s="9">
        <v>75</v>
      </c>
      <c r="B81" s="10" t="s">
        <v>84</v>
      </c>
      <c r="C81" s="22">
        <v>28</v>
      </c>
      <c r="D81" s="11">
        <f t="shared" si="6"/>
        <v>199.92</v>
      </c>
      <c r="E81" s="12">
        <f t="shared" si="7"/>
        <v>19600</v>
      </c>
      <c r="F81" s="13">
        <f t="shared" si="8"/>
        <v>999.6</v>
      </c>
    </row>
    <row r="82" s="1" customFormat="1" spans="1:6">
      <c r="A82" s="9">
        <v>76</v>
      </c>
      <c r="B82" s="10" t="s">
        <v>85</v>
      </c>
      <c r="C82" s="22">
        <v>30</v>
      </c>
      <c r="D82" s="11">
        <f t="shared" si="6"/>
        <v>214.2</v>
      </c>
      <c r="E82" s="12">
        <f t="shared" si="7"/>
        <v>21000</v>
      </c>
      <c r="F82" s="13">
        <f t="shared" si="8"/>
        <v>1071</v>
      </c>
    </row>
    <row r="83" s="1" customFormat="1" spans="1:6">
      <c r="A83" s="9">
        <v>77</v>
      </c>
      <c r="B83" s="10" t="s">
        <v>86</v>
      </c>
      <c r="C83" s="22">
        <v>28</v>
      </c>
      <c r="D83" s="11">
        <f t="shared" si="6"/>
        <v>199.92</v>
      </c>
      <c r="E83" s="12">
        <f t="shared" si="7"/>
        <v>19600</v>
      </c>
      <c r="F83" s="13">
        <f t="shared" si="8"/>
        <v>999.6</v>
      </c>
    </row>
    <row r="84" s="1" customFormat="1" spans="1:6">
      <c r="A84" s="9">
        <v>78</v>
      </c>
      <c r="B84" s="10" t="s">
        <v>87</v>
      </c>
      <c r="C84" s="22">
        <v>20</v>
      </c>
      <c r="D84" s="11">
        <f t="shared" si="6"/>
        <v>142.8</v>
      </c>
      <c r="E84" s="12">
        <f t="shared" si="7"/>
        <v>14000</v>
      </c>
      <c r="F84" s="13">
        <f t="shared" si="8"/>
        <v>714</v>
      </c>
    </row>
    <row r="85" s="1" customFormat="1" spans="1:6">
      <c r="A85" s="9">
        <v>79</v>
      </c>
      <c r="B85" s="10" t="s">
        <v>88</v>
      </c>
      <c r="C85" s="22">
        <v>14</v>
      </c>
      <c r="D85" s="11">
        <f t="shared" si="6"/>
        <v>99.96</v>
      </c>
      <c r="E85" s="12">
        <f t="shared" si="7"/>
        <v>9800</v>
      </c>
      <c r="F85" s="13">
        <f t="shared" si="8"/>
        <v>499.8</v>
      </c>
    </row>
    <row r="86" s="1" customFormat="1" spans="1:6">
      <c r="A86" s="9">
        <v>80</v>
      </c>
      <c r="B86" s="10" t="s">
        <v>89</v>
      </c>
      <c r="C86" s="22">
        <v>30</v>
      </c>
      <c r="D86" s="11">
        <f t="shared" si="6"/>
        <v>214.2</v>
      </c>
      <c r="E86" s="12">
        <f t="shared" si="7"/>
        <v>21000</v>
      </c>
      <c r="F86" s="13">
        <f t="shared" si="8"/>
        <v>1071</v>
      </c>
    </row>
    <row r="87" s="1" customFormat="1" spans="1:6">
      <c r="A87" s="9">
        <v>81</v>
      </c>
      <c r="B87" s="10" t="s">
        <v>90</v>
      </c>
      <c r="C87" s="22">
        <v>20</v>
      </c>
      <c r="D87" s="11">
        <f t="shared" si="6"/>
        <v>142.8</v>
      </c>
      <c r="E87" s="12">
        <f t="shared" si="7"/>
        <v>14000</v>
      </c>
      <c r="F87" s="13">
        <f t="shared" si="8"/>
        <v>714</v>
      </c>
    </row>
    <row r="88" s="1" customFormat="1" spans="1:6">
      <c r="A88" s="9">
        <v>82</v>
      </c>
      <c r="B88" s="10" t="s">
        <v>91</v>
      </c>
      <c r="C88" s="22">
        <v>50</v>
      </c>
      <c r="D88" s="11">
        <f t="shared" si="6"/>
        <v>357</v>
      </c>
      <c r="E88" s="12">
        <f t="shared" si="7"/>
        <v>35000</v>
      </c>
      <c r="F88" s="13">
        <f t="shared" si="8"/>
        <v>1785</v>
      </c>
    </row>
    <row r="89" s="1" customFormat="1" spans="1:6">
      <c r="A89" s="9">
        <v>83</v>
      </c>
      <c r="B89" s="10" t="s">
        <v>92</v>
      </c>
      <c r="C89" s="22">
        <v>30</v>
      </c>
      <c r="D89" s="11">
        <f t="shared" si="6"/>
        <v>214.2</v>
      </c>
      <c r="E89" s="12">
        <f t="shared" si="7"/>
        <v>21000</v>
      </c>
      <c r="F89" s="13">
        <f t="shared" si="8"/>
        <v>1071</v>
      </c>
    </row>
    <row r="90" s="1" customFormat="1" spans="1:6">
      <c r="A90" s="9">
        <v>84</v>
      </c>
      <c r="B90" s="10" t="s">
        <v>93</v>
      </c>
      <c r="C90" s="22">
        <v>20</v>
      </c>
      <c r="D90" s="11">
        <f t="shared" si="6"/>
        <v>142.8</v>
      </c>
      <c r="E90" s="12">
        <f t="shared" si="7"/>
        <v>14000</v>
      </c>
      <c r="F90" s="13">
        <f t="shared" si="8"/>
        <v>714</v>
      </c>
    </row>
    <row r="91" s="1" customFormat="1" spans="1:6">
      <c r="A91" s="9">
        <v>85</v>
      </c>
      <c r="B91" s="10" t="s">
        <v>94</v>
      </c>
      <c r="C91" s="22">
        <v>7</v>
      </c>
      <c r="D91" s="11">
        <f t="shared" si="6"/>
        <v>49.98</v>
      </c>
      <c r="E91" s="12">
        <f t="shared" si="7"/>
        <v>4900</v>
      </c>
      <c r="F91" s="13">
        <f t="shared" si="8"/>
        <v>249.9</v>
      </c>
    </row>
    <row r="92" s="1" customFormat="1" spans="1:6">
      <c r="A92" s="9">
        <v>86</v>
      </c>
      <c r="B92" s="10" t="s">
        <v>95</v>
      </c>
      <c r="C92" s="22">
        <v>20</v>
      </c>
      <c r="D92" s="11">
        <f t="shared" si="6"/>
        <v>142.8</v>
      </c>
      <c r="E92" s="12">
        <f t="shared" si="7"/>
        <v>14000</v>
      </c>
      <c r="F92" s="13">
        <f t="shared" si="8"/>
        <v>714</v>
      </c>
    </row>
    <row r="93" s="1" customFormat="1" spans="1:6">
      <c r="A93" s="9">
        <v>87</v>
      </c>
      <c r="B93" s="10" t="s">
        <v>44</v>
      </c>
      <c r="C93" s="22">
        <v>10</v>
      </c>
      <c r="D93" s="11">
        <f t="shared" si="6"/>
        <v>71.4</v>
      </c>
      <c r="E93" s="12">
        <f t="shared" si="7"/>
        <v>7000</v>
      </c>
      <c r="F93" s="13">
        <f t="shared" si="8"/>
        <v>357</v>
      </c>
    </row>
    <row r="94" s="1" customFormat="1" spans="1:6">
      <c r="A94" s="9">
        <v>88</v>
      </c>
      <c r="B94" s="10" t="s">
        <v>96</v>
      </c>
      <c r="C94" s="22">
        <v>42</v>
      </c>
      <c r="D94" s="11">
        <f t="shared" si="6"/>
        <v>299.88</v>
      </c>
      <c r="E94" s="12">
        <f t="shared" si="7"/>
        <v>29400</v>
      </c>
      <c r="F94" s="13">
        <f t="shared" si="8"/>
        <v>1499.4</v>
      </c>
    </row>
    <row r="95" s="1" customFormat="1" spans="1:6">
      <c r="A95" s="9">
        <v>89</v>
      </c>
      <c r="B95" s="10" t="s">
        <v>97</v>
      </c>
      <c r="C95" s="22">
        <v>20</v>
      </c>
      <c r="D95" s="11">
        <f t="shared" si="6"/>
        <v>142.8</v>
      </c>
      <c r="E95" s="12">
        <f t="shared" si="7"/>
        <v>14000</v>
      </c>
      <c r="F95" s="13">
        <f t="shared" si="8"/>
        <v>714</v>
      </c>
    </row>
    <row r="96" s="1" customFormat="1" spans="1:6">
      <c r="A96" s="9">
        <v>90</v>
      </c>
      <c r="B96" s="10" t="s">
        <v>98</v>
      </c>
      <c r="C96" s="22">
        <v>20</v>
      </c>
      <c r="D96" s="11">
        <f t="shared" si="6"/>
        <v>142.8</v>
      </c>
      <c r="E96" s="12">
        <f t="shared" si="7"/>
        <v>14000</v>
      </c>
      <c r="F96" s="13">
        <f t="shared" si="8"/>
        <v>714</v>
      </c>
    </row>
    <row r="97" s="1" customFormat="1" spans="1:6">
      <c r="A97" s="9">
        <v>91</v>
      </c>
      <c r="B97" s="10" t="s">
        <v>99</v>
      </c>
      <c r="C97" s="22">
        <v>70</v>
      </c>
      <c r="D97" s="11">
        <f t="shared" si="6"/>
        <v>499.8</v>
      </c>
      <c r="E97" s="12">
        <f t="shared" si="7"/>
        <v>49000</v>
      </c>
      <c r="F97" s="13">
        <f t="shared" si="8"/>
        <v>2499</v>
      </c>
    </row>
    <row r="98" s="1" customFormat="1" spans="1:6">
      <c r="A98" s="9">
        <v>92</v>
      </c>
      <c r="B98" s="10" t="s">
        <v>100</v>
      </c>
      <c r="C98" s="22">
        <v>30</v>
      </c>
      <c r="D98" s="11">
        <f t="shared" si="6"/>
        <v>214.2</v>
      </c>
      <c r="E98" s="12">
        <f t="shared" si="7"/>
        <v>21000</v>
      </c>
      <c r="F98" s="13">
        <f t="shared" si="8"/>
        <v>1071</v>
      </c>
    </row>
    <row r="99" s="1" customFormat="1" spans="1:6">
      <c r="A99" s="9">
        <v>93</v>
      </c>
      <c r="B99" s="10" t="s">
        <v>101</v>
      </c>
      <c r="C99" s="22">
        <v>7</v>
      </c>
      <c r="D99" s="11">
        <f t="shared" si="6"/>
        <v>49.98</v>
      </c>
      <c r="E99" s="12">
        <f t="shared" si="7"/>
        <v>4900</v>
      </c>
      <c r="F99" s="13">
        <f t="shared" si="8"/>
        <v>249.9</v>
      </c>
    </row>
    <row r="100" s="1" customFormat="1" spans="1:6">
      <c r="A100" s="9">
        <v>94</v>
      </c>
      <c r="B100" s="10" t="s">
        <v>102</v>
      </c>
      <c r="C100" s="22">
        <v>30</v>
      </c>
      <c r="D100" s="11">
        <f t="shared" si="6"/>
        <v>214.2</v>
      </c>
      <c r="E100" s="12">
        <f t="shared" si="7"/>
        <v>21000</v>
      </c>
      <c r="F100" s="13">
        <f t="shared" si="8"/>
        <v>1071</v>
      </c>
    </row>
    <row r="101" s="1" customFormat="1" spans="1:6">
      <c r="A101" s="9">
        <v>95</v>
      </c>
      <c r="B101" s="10" t="s">
        <v>103</v>
      </c>
      <c r="C101" s="22">
        <v>20</v>
      </c>
      <c r="D101" s="11">
        <f t="shared" si="6"/>
        <v>142.8</v>
      </c>
      <c r="E101" s="12">
        <f t="shared" si="7"/>
        <v>14000</v>
      </c>
      <c r="F101" s="13">
        <f t="shared" si="8"/>
        <v>714</v>
      </c>
    </row>
    <row r="102" s="1" customFormat="1" spans="1:6">
      <c r="A102" s="9">
        <v>96</v>
      </c>
      <c r="B102" s="10" t="s">
        <v>104</v>
      </c>
      <c r="C102" s="22">
        <v>10</v>
      </c>
      <c r="D102" s="11">
        <f t="shared" si="6"/>
        <v>71.4</v>
      </c>
      <c r="E102" s="12">
        <f t="shared" si="7"/>
        <v>7000</v>
      </c>
      <c r="F102" s="13">
        <f t="shared" si="8"/>
        <v>357</v>
      </c>
    </row>
    <row r="103" s="1" customFormat="1" spans="1:6">
      <c r="A103" s="9">
        <v>97</v>
      </c>
      <c r="B103" s="10" t="s">
        <v>105</v>
      </c>
      <c r="C103" s="22">
        <v>20</v>
      </c>
      <c r="D103" s="11">
        <f t="shared" si="6"/>
        <v>142.8</v>
      </c>
      <c r="E103" s="12">
        <f t="shared" si="7"/>
        <v>14000</v>
      </c>
      <c r="F103" s="13">
        <f t="shared" si="8"/>
        <v>714</v>
      </c>
    </row>
    <row r="104" s="1" customFormat="1" spans="1:6">
      <c r="A104" s="9">
        <v>98</v>
      </c>
      <c r="B104" s="10" t="s">
        <v>106</v>
      </c>
      <c r="C104" s="22">
        <v>14</v>
      </c>
      <c r="D104" s="11">
        <f t="shared" si="6"/>
        <v>99.96</v>
      </c>
      <c r="E104" s="12">
        <f t="shared" si="7"/>
        <v>9800</v>
      </c>
      <c r="F104" s="13">
        <f t="shared" si="8"/>
        <v>499.8</v>
      </c>
    </row>
    <row r="105" s="1" customFormat="1" spans="1:6">
      <c r="A105" s="9">
        <v>99</v>
      </c>
      <c r="B105" s="10" t="s">
        <v>107</v>
      </c>
      <c r="C105" s="22">
        <v>50</v>
      </c>
      <c r="D105" s="11">
        <f t="shared" si="6"/>
        <v>357</v>
      </c>
      <c r="E105" s="12">
        <f t="shared" si="7"/>
        <v>35000</v>
      </c>
      <c r="F105" s="13">
        <f t="shared" si="8"/>
        <v>1785</v>
      </c>
    </row>
    <row r="106" s="1" customFormat="1" spans="1:6">
      <c r="A106" s="9">
        <v>100</v>
      </c>
      <c r="B106" s="10" t="s">
        <v>108</v>
      </c>
      <c r="C106" s="22">
        <v>30</v>
      </c>
      <c r="D106" s="11">
        <f t="shared" si="6"/>
        <v>214.2</v>
      </c>
      <c r="E106" s="12">
        <f t="shared" si="7"/>
        <v>21000</v>
      </c>
      <c r="F106" s="13">
        <f t="shared" si="8"/>
        <v>1071</v>
      </c>
    </row>
    <row r="107" s="1" customFormat="1" spans="1:6">
      <c r="A107" s="9">
        <v>101</v>
      </c>
      <c r="B107" s="10" t="s">
        <v>109</v>
      </c>
      <c r="C107" s="22">
        <v>20</v>
      </c>
      <c r="D107" s="11">
        <f t="shared" si="6"/>
        <v>142.8</v>
      </c>
      <c r="E107" s="12">
        <f t="shared" si="7"/>
        <v>14000</v>
      </c>
      <c r="F107" s="13">
        <f t="shared" si="8"/>
        <v>714</v>
      </c>
    </row>
    <row r="108" s="1" customFormat="1" spans="1:6">
      <c r="A108" s="9">
        <v>102</v>
      </c>
      <c r="B108" s="10" t="s">
        <v>110</v>
      </c>
      <c r="C108" s="22">
        <v>50</v>
      </c>
      <c r="D108" s="11">
        <f t="shared" ref="D108:D124" si="9">C108*7.14</f>
        <v>357</v>
      </c>
      <c r="E108" s="12">
        <f t="shared" ref="E108:E124" si="10">C108*700</f>
        <v>35000</v>
      </c>
      <c r="F108" s="13">
        <f t="shared" ref="F108:F124" si="11">C108*35.7</f>
        <v>1785</v>
      </c>
    </row>
    <row r="109" s="1" customFormat="1" spans="1:6">
      <c r="A109" s="9">
        <v>103</v>
      </c>
      <c r="B109" s="10" t="s">
        <v>111</v>
      </c>
      <c r="C109" s="22">
        <v>35</v>
      </c>
      <c r="D109" s="11">
        <f t="shared" si="9"/>
        <v>249.9</v>
      </c>
      <c r="E109" s="12">
        <f t="shared" si="10"/>
        <v>24500</v>
      </c>
      <c r="F109" s="13">
        <f t="shared" si="11"/>
        <v>1249.5</v>
      </c>
    </row>
    <row r="110" s="1" customFormat="1" spans="1:6">
      <c r="A110" s="9">
        <v>104</v>
      </c>
      <c r="B110" s="10" t="s">
        <v>112</v>
      </c>
      <c r="C110" s="22">
        <v>14</v>
      </c>
      <c r="D110" s="11">
        <f t="shared" si="9"/>
        <v>99.96</v>
      </c>
      <c r="E110" s="12">
        <f t="shared" si="10"/>
        <v>9800</v>
      </c>
      <c r="F110" s="13">
        <f t="shared" si="11"/>
        <v>499.8</v>
      </c>
    </row>
    <row r="111" s="1" customFormat="1" spans="1:6">
      <c r="A111" s="9">
        <v>105</v>
      </c>
      <c r="B111" s="10" t="s">
        <v>113</v>
      </c>
      <c r="C111" s="22">
        <v>14</v>
      </c>
      <c r="D111" s="11">
        <f t="shared" si="9"/>
        <v>99.96</v>
      </c>
      <c r="E111" s="12">
        <f t="shared" si="10"/>
        <v>9800</v>
      </c>
      <c r="F111" s="13">
        <f t="shared" si="11"/>
        <v>499.8</v>
      </c>
    </row>
    <row r="112" s="1" customFormat="1" spans="1:6">
      <c r="A112" s="9">
        <v>106</v>
      </c>
      <c r="B112" s="10" t="s">
        <v>114</v>
      </c>
      <c r="C112" s="22">
        <v>30</v>
      </c>
      <c r="D112" s="11">
        <f t="shared" si="9"/>
        <v>214.2</v>
      </c>
      <c r="E112" s="12">
        <f t="shared" si="10"/>
        <v>21000</v>
      </c>
      <c r="F112" s="13">
        <f t="shared" si="11"/>
        <v>1071</v>
      </c>
    </row>
    <row r="113" s="1" customFormat="1" spans="1:6">
      <c r="A113" s="9">
        <v>107</v>
      </c>
      <c r="B113" s="10" t="s">
        <v>115</v>
      </c>
      <c r="C113" s="23">
        <v>14</v>
      </c>
      <c r="D113" s="11">
        <f t="shared" si="9"/>
        <v>99.96</v>
      </c>
      <c r="E113" s="12">
        <f t="shared" si="10"/>
        <v>9800</v>
      </c>
      <c r="F113" s="13">
        <f t="shared" si="11"/>
        <v>499.8</v>
      </c>
    </row>
    <row r="114" s="1" customFormat="1" spans="1:6">
      <c r="A114" s="9">
        <v>108</v>
      </c>
      <c r="B114" s="10" t="s">
        <v>116</v>
      </c>
      <c r="C114" s="23">
        <v>20</v>
      </c>
      <c r="D114" s="11">
        <f t="shared" si="9"/>
        <v>142.8</v>
      </c>
      <c r="E114" s="12">
        <f t="shared" si="10"/>
        <v>14000</v>
      </c>
      <c r="F114" s="13">
        <f t="shared" si="11"/>
        <v>714</v>
      </c>
    </row>
    <row r="115" s="1" customFormat="1" spans="1:6">
      <c r="A115" s="9">
        <v>109</v>
      </c>
      <c r="B115" s="10" t="s">
        <v>117</v>
      </c>
      <c r="C115" s="23">
        <v>14</v>
      </c>
      <c r="D115" s="11">
        <f t="shared" si="9"/>
        <v>99.96</v>
      </c>
      <c r="E115" s="12">
        <f t="shared" si="10"/>
        <v>9800</v>
      </c>
      <c r="F115" s="13">
        <f t="shared" si="11"/>
        <v>499.8</v>
      </c>
    </row>
    <row r="116" s="1" customFormat="1" spans="1:6">
      <c r="A116" s="9">
        <v>110</v>
      </c>
      <c r="B116" s="10" t="s">
        <v>118</v>
      </c>
      <c r="C116" s="23">
        <v>20</v>
      </c>
      <c r="D116" s="11">
        <f t="shared" si="9"/>
        <v>142.8</v>
      </c>
      <c r="E116" s="12">
        <f t="shared" si="10"/>
        <v>14000</v>
      </c>
      <c r="F116" s="13">
        <f t="shared" si="11"/>
        <v>714</v>
      </c>
    </row>
    <row r="117" s="1" customFormat="1" spans="1:6">
      <c r="A117" s="9">
        <v>111</v>
      </c>
      <c r="B117" s="10" t="s">
        <v>119</v>
      </c>
      <c r="C117" s="23">
        <v>30</v>
      </c>
      <c r="D117" s="11">
        <f t="shared" si="9"/>
        <v>214.2</v>
      </c>
      <c r="E117" s="12">
        <f t="shared" si="10"/>
        <v>21000</v>
      </c>
      <c r="F117" s="13">
        <f t="shared" si="11"/>
        <v>1071</v>
      </c>
    </row>
    <row r="118" s="1" customFormat="1" spans="1:6">
      <c r="A118" s="9">
        <v>112</v>
      </c>
      <c r="B118" s="10" t="s">
        <v>120</v>
      </c>
      <c r="C118" s="23">
        <v>30</v>
      </c>
      <c r="D118" s="11">
        <f t="shared" si="9"/>
        <v>214.2</v>
      </c>
      <c r="E118" s="12">
        <f t="shared" si="10"/>
        <v>21000</v>
      </c>
      <c r="F118" s="13">
        <f t="shared" si="11"/>
        <v>1071</v>
      </c>
    </row>
    <row r="119" s="1" customFormat="1" spans="1:6">
      <c r="A119" s="9">
        <v>113</v>
      </c>
      <c r="B119" s="10" t="s">
        <v>121</v>
      </c>
      <c r="C119" s="23">
        <v>10</v>
      </c>
      <c r="D119" s="11">
        <f t="shared" si="9"/>
        <v>71.4</v>
      </c>
      <c r="E119" s="12">
        <f t="shared" si="10"/>
        <v>7000</v>
      </c>
      <c r="F119" s="13">
        <f t="shared" si="11"/>
        <v>357</v>
      </c>
    </row>
    <row r="120" s="1" customFormat="1" spans="1:6">
      <c r="A120" s="9">
        <v>114</v>
      </c>
      <c r="B120" s="10" t="s">
        <v>122</v>
      </c>
      <c r="C120" s="23">
        <v>49</v>
      </c>
      <c r="D120" s="11">
        <f t="shared" si="9"/>
        <v>349.86</v>
      </c>
      <c r="E120" s="12">
        <f t="shared" si="10"/>
        <v>34300</v>
      </c>
      <c r="F120" s="13">
        <f t="shared" si="11"/>
        <v>1749.3</v>
      </c>
    </row>
    <row r="121" s="1" customFormat="1" spans="1:6">
      <c r="A121" s="9">
        <v>115</v>
      </c>
      <c r="B121" s="10" t="s">
        <v>123</v>
      </c>
      <c r="C121" s="23">
        <v>50</v>
      </c>
      <c r="D121" s="11">
        <f t="shared" si="9"/>
        <v>357</v>
      </c>
      <c r="E121" s="12">
        <f t="shared" si="10"/>
        <v>35000</v>
      </c>
      <c r="F121" s="13">
        <f t="shared" si="11"/>
        <v>1785</v>
      </c>
    </row>
    <row r="122" s="1" customFormat="1" spans="1:6">
      <c r="A122" s="9">
        <v>116</v>
      </c>
      <c r="B122" s="10" t="s">
        <v>99</v>
      </c>
      <c r="C122" s="23">
        <v>20</v>
      </c>
      <c r="D122" s="11">
        <f t="shared" si="9"/>
        <v>142.8</v>
      </c>
      <c r="E122" s="12">
        <f t="shared" si="10"/>
        <v>14000</v>
      </c>
      <c r="F122" s="13">
        <f t="shared" si="11"/>
        <v>714</v>
      </c>
    </row>
    <row r="123" s="1" customFormat="1" spans="1:6">
      <c r="A123" s="9">
        <v>117</v>
      </c>
      <c r="B123" s="10" t="s">
        <v>124</v>
      </c>
      <c r="C123" s="23">
        <v>30</v>
      </c>
      <c r="D123" s="11">
        <f t="shared" si="9"/>
        <v>214.2</v>
      </c>
      <c r="E123" s="12">
        <f t="shared" si="10"/>
        <v>21000</v>
      </c>
      <c r="F123" s="13">
        <f t="shared" si="11"/>
        <v>1071</v>
      </c>
    </row>
    <row r="124" s="1" customFormat="1" spans="1:6">
      <c r="A124" s="9">
        <v>118</v>
      </c>
      <c r="B124" s="10" t="s">
        <v>125</v>
      </c>
      <c r="C124" s="23">
        <v>14</v>
      </c>
      <c r="D124" s="11">
        <f t="shared" si="9"/>
        <v>99.96</v>
      </c>
      <c r="E124" s="12">
        <f t="shared" si="10"/>
        <v>9800</v>
      </c>
      <c r="F124" s="13">
        <f t="shared" si="11"/>
        <v>499.8</v>
      </c>
    </row>
    <row r="125" s="1" customFormat="1" spans="1:6">
      <c r="A125" s="9"/>
      <c r="B125" s="10"/>
      <c r="C125" s="23"/>
      <c r="D125" s="11"/>
      <c r="E125" s="11"/>
      <c r="F125" s="13"/>
    </row>
    <row r="126" s="1" customFormat="1" spans="1:6">
      <c r="A126" s="14" t="s">
        <v>126</v>
      </c>
      <c r="B126" s="15"/>
      <c r="C126" s="24">
        <f>SUM(C7:C125)</f>
        <v>3513</v>
      </c>
      <c r="D126" s="24">
        <f>SUM(D7:D125)</f>
        <v>25082.82</v>
      </c>
      <c r="E126" s="24">
        <f>SUM(E7:E125)</f>
        <v>2459100</v>
      </c>
      <c r="F126" s="24">
        <f>SUM(F7:F125)</f>
        <v>125414.1</v>
      </c>
    </row>
  </sheetData>
  <mergeCells count="11">
    <mergeCell ref="A1:F1"/>
    <mergeCell ref="A2:F2"/>
    <mergeCell ref="A3:F3"/>
    <mergeCell ref="A4:F4"/>
    <mergeCell ref="A126:B12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zoomScale="90" zoomScaleNormal="90" topLeftCell="A40" workbookViewId="0">
      <selection activeCell="A52" sqref="A52:A7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127</v>
      </c>
      <c r="B3" s="4"/>
      <c r="C3" s="4"/>
      <c r="D3" s="4"/>
      <c r="E3" s="4"/>
      <c r="F3" s="4"/>
    </row>
    <row r="4" ht="15" customHeight="1" spans="1:6">
      <c r="A4" s="4" t="s">
        <v>128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129</v>
      </c>
      <c r="C7" s="16">
        <v>40</v>
      </c>
      <c r="D7" s="11">
        <f>C7*7.14</f>
        <v>285.6</v>
      </c>
      <c r="E7" s="12">
        <f>C7*700</f>
        <v>28000</v>
      </c>
      <c r="F7" s="13">
        <f>C7*35.7</f>
        <v>1428</v>
      </c>
    </row>
    <row r="8" s="1" customFormat="1" spans="1:6">
      <c r="A8" s="9">
        <v>2</v>
      </c>
      <c r="B8" s="10" t="s">
        <v>130</v>
      </c>
      <c r="C8" s="16">
        <v>20</v>
      </c>
      <c r="D8" s="11">
        <f t="shared" ref="D8:D52" si="0">C8*7.14</f>
        <v>142.8</v>
      </c>
      <c r="E8" s="12">
        <f t="shared" ref="E8:E52" si="1">C8*700</f>
        <v>14000</v>
      </c>
      <c r="F8" s="13">
        <f t="shared" ref="F8:F52" si="2">C8*35.7</f>
        <v>714</v>
      </c>
    </row>
    <row r="9" s="1" customFormat="1" spans="1:6">
      <c r="A9" s="9">
        <v>3</v>
      </c>
      <c r="B9" s="10" t="s">
        <v>131</v>
      </c>
      <c r="C9" s="16">
        <v>10</v>
      </c>
      <c r="D9" s="11">
        <f t="shared" si="0"/>
        <v>71.4</v>
      </c>
      <c r="E9" s="12">
        <f t="shared" si="1"/>
        <v>7000</v>
      </c>
      <c r="F9" s="13">
        <f t="shared" si="2"/>
        <v>357</v>
      </c>
    </row>
    <row r="10" s="1" customFormat="1" spans="1:6">
      <c r="A10" s="9">
        <v>4</v>
      </c>
      <c r="B10" s="10" t="s">
        <v>132</v>
      </c>
      <c r="C10" s="16">
        <v>10</v>
      </c>
      <c r="D10" s="11">
        <f t="shared" si="0"/>
        <v>71.4</v>
      </c>
      <c r="E10" s="12">
        <f t="shared" si="1"/>
        <v>7000</v>
      </c>
      <c r="F10" s="13">
        <f t="shared" si="2"/>
        <v>357</v>
      </c>
    </row>
    <row r="11" s="1" customFormat="1" spans="1:6">
      <c r="A11" s="9">
        <v>5</v>
      </c>
      <c r="B11" s="10" t="s">
        <v>133</v>
      </c>
      <c r="C11" s="16">
        <v>10</v>
      </c>
      <c r="D11" s="11">
        <f t="shared" si="0"/>
        <v>71.4</v>
      </c>
      <c r="E11" s="12">
        <f t="shared" si="1"/>
        <v>7000</v>
      </c>
      <c r="F11" s="13">
        <f t="shared" si="2"/>
        <v>357</v>
      </c>
    </row>
    <row r="12" s="1" customFormat="1" spans="1:6">
      <c r="A12" s="9">
        <v>6</v>
      </c>
      <c r="B12" s="10" t="s">
        <v>134</v>
      </c>
      <c r="C12" s="16">
        <v>50</v>
      </c>
      <c r="D12" s="11">
        <f t="shared" si="0"/>
        <v>357</v>
      </c>
      <c r="E12" s="12">
        <f t="shared" si="1"/>
        <v>35000</v>
      </c>
      <c r="F12" s="13">
        <f t="shared" si="2"/>
        <v>1785</v>
      </c>
    </row>
    <row r="13" s="1" customFormat="1" spans="1:6">
      <c r="A13" s="9">
        <v>7</v>
      </c>
      <c r="B13" s="10" t="s">
        <v>135</v>
      </c>
      <c r="C13" s="16">
        <v>20</v>
      </c>
      <c r="D13" s="11">
        <f t="shared" si="0"/>
        <v>142.8</v>
      </c>
      <c r="E13" s="12">
        <f t="shared" si="1"/>
        <v>14000</v>
      </c>
      <c r="F13" s="13">
        <f t="shared" si="2"/>
        <v>714</v>
      </c>
    </row>
    <row r="14" s="1" customFormat="1" spans="1:6">
      <c r="A14" s="9">
        <v>8</v>
      </c>
      <c r="B14" s="10" t="s">
        <v>136</v>
      </c>
      <c r="C14" s="16">
        <v>95</v>
      </c>
      <c r="D14" s="11">
        <f t="shared" si="0"/>
        <v>678.3</v>
      </c>
      <c r="E14" s="12">
        <f t="shared" si="1"/>
        <v>66500</v>
      </c>
      <c r="F14" s="13">
        <f t="shared" si="2"/>
        <v>3391.5</v>
      </c>
    </row>
    <row r="15" s="1" customFormat="1" spans="1:6">
      <c r="A15" s="9">
        <v>9</v>
      </c>
      <c r="B15" s="10" t="s">
        <v>137</v>
      </c>
      <c r="C15" s="16">
        <v>95</v>
      </c>
      <c r="D15" s="11">
        <f t="shared" si="0"/>
        <v>678.3</v>
      </c>
      <c r="E15" s="12">
        <f t="shared" si="1"/>
        <v>66500</v>
      </c>
      <c r="F15" s="13">
        <f t="shared" si="2"/>
        <v>3391.5</v>
      </c>
    </row>
    <row r="16" s="1" customFormat="1" spans="1:6">
      <c r="A16" s="9">
        <v>10</v>
      </c>
      <c r="B16" s="10" t="s">
        <v>138</v>
      </c>
      <c r="C16" s="16">
        <v>90</v>
      </c>
      <c r="D16" s="11">
        <f t="shared" si="0"/>
        <v>642.6</v>
      </c>
      <c r="E16" s="12">
        <f t="shared" si="1"/>
        <v>63000</v>
      </c>
      <c r="F16" s="13">
        <f t="shared" si="2"/>
        <v>3213</v>
      </c>
    </row>
    <row r="17" s="1" customFormat="1" spans="1:6">
      <c r="A17" s="9">
        <v>11</v>
      </c>
      <c r="B17" s="10" t="s">
        <v>139</v>
      </c>
      <c r="C17" s="16">
        <v>90</v>
      </c>
      <c r="D17" s="11">
        <f t="shared" si="0"/>
        <v>642.6</v>
      </c>
      <c r="E17" s="12">
        <f t="shared" si="1"/>
        <v>63000</v>
      </c>
      <c r="F17" s="13">
        <f t="shared" si="2"/>
        <v>3213</v>
      </c>
    </row>
    <row r="18" s="1" customFormat="1" spans="1:6">
      <c r="A18" s="9">
        <v>12</v>
      </c>
      <c r="B18" s="10" t="s">
        <v>140</v>
      </c>
      <c r="C18" s="16">
        <v>50</v>
      </c>
      <c r="D18" s="11">
        <f t="shared" si="0"/>
        <v>357</v>
      </c>
      <c r="E18" s="12">
        <f t="shared" si="1"/>
        <v>35000</v>
      </c>
      <c r="F18" s="13">
        <f t="shared" si="2"/>
        <v>1785</v>
      </c>
    </row>
    <row r="19" s="1" customFormat="1" spans="1:6">
      <c r="A19" s="9">
        <v>13</v>
      </c>
      <c r="B19" s="10" t="s">
        <v>141</v>
      </c>
      <c r="C19" s="16">
        <v>50</v>
      </c>
      <c r="D19" s="11">
        <f t="shared" si="0"/>
        <v>357</v>
      </c>
      <c r="E19" s="12">
        <f t="shared" si="1"/>
        <v>35000</v>
      </c>
      <c r="F19" s="13">
        <f t="shared" si="2"/>
        <v>1785</v>
      </c>
    </row>
    <row r="20" s="1" customFormat="1" spans="1:6">
      <c r="A20" s="9">
        <v>14</v>
      </c>
      <c r="B20" s="10" t="s">
        <v>142</v>
      </c>
      <c r="C20" s="16">
        <v>70</v>
      </c>
      <c r="D20" s="11">
        <f t="shared" si="0"/>
        <v>499.8</v>
      </c>
      <c r="E20" s="12">
        <f t="shared" si="1"/>
        <v>49000</v>
      </c>
      <c r="F20" s="13">
        <f t="shared" si="2"/>
        <v>2499</v>
      </c>
    </row>
    <row r="21" s="1" customFormat="1" spans="1:6">
      <c r="A21" s="9">
        <v>15</v>
      </c>
      <c r="B21" s="10" t="s">
        <v>143</v>
      </c>
      <c r="C21" s="16">
        <v>70</v>
      </c>
      <c r="D21" s="11">
        <f t="shared" si="0"/>
        <v>499.8</v>
      </c>
      <c r="E21" s="12">
        <f t="shared" si="1"/>
        <v>49000</v>
      </c>
      <c r="F21" s="13">
        <f t="shared" si="2"/>
        <v>2499</v>
      </c>
    </row>
    <row r="22" s="1" customFormat="1" spans="1:6">
      <c r="A22" s="9">
        <v>16</v>
      </c>
      <c r="B22" s="10" t="s">
        <v>144</v>
      </c>
      <c r="C22" s="16">
        <v>50</v>
      </c>
      <c r="D22" s="11">
        <f t="shared" si="0"/>
        <v>357</v>
      </c>
      <c r="E22" s="12">
        <f t="shared" si="1"/>
        <v>35000</v>
      </c>
      <c r="F22" s="13">
        <f t="shared" si="2"/>
        <v>1785</v>
      </c>
    </row>
    <row r="23" s="1" customFormat="1" spans="1:6">
      <c r="A23" s="9">
        <v>17</v>
      </c>
      <c r="B23" s="10" t="s">
        <v>145</v>
      </c>
      <c r="C23" s="16">
        <v>50</v>
      </c>
      <c r="D23" s="11">
        <f t="shared" si="0"/>
        <v>357</v>
      </c>
      <c r="E23" s="12">
        <f t="shared" si="1"/>
        <v>35000</v>
      </c>
      <c r="F23" s="13">
        <f t="shared" si="2"/>
        <v>1785</v>
      </c>
    </row>
    <row r="24" s="1" customFormat="1" spans="1:6">
      <c r="A24" s="9">
        <v>18</v>
      </c>
      <c r="B24" s="10" t="s">
        <v>146</v>
      </c>
      <c r="C24" s="16">
        <v>90</v>
      </c>
      <c r="D24" s="11">
        <f t="shared" si="0"/>
        <v>642.6</v>
      </c>
      <c r="E24" s="12">
        <f t="shared" si="1"/>
        <v>63000</v>
      </c>
      <c r="F24" s="13">
        <f t="shared" si="2"/>
        <v>3213</v>
      </c>
    </row>
    <row r="25" s="1" customFormat="1" spans="1:6">
      <c r="A25" s="9">
        <v>19</v>
      </c>
      <c r="B25" s="10" t="s">
        <v>147</v>
      </c>
      <c r="C25" s="16">
        <v>15</v>
      </c>
      <c r="D25" s="11">
        <f t="shared" si="0"/>
        <v>107.1</v>
      </c>
      <c r="E25" s="12">
        <f t="shared" si="1"/>
        <v>10500</v>
      </c>
      <c r="F25" s="13">
        <f t="shared" si="2"/>
        <v>535.5</v>
      </c>
    </row>
    <row r="26" s="1" customFormat="1" spans="1:6">
      <c r="A26" s="9">
        <v>20</v>
      </c>
      <c r="B26" s="10" t="s">
        <v>148</v>
      </c>
      <c r="C26" s="16">
        <v>20</v>
      </c>
      <c r="D26" s="11">
        <f t="shared" si="0"/>
        <v>142.8</v>
      </c>
      <c r="E26" s="12">
        <f t="shared" si="1"/>
        <v>14000</v>
      </c>
      <c r="F26" s="13">
        <f t="shared" si="2"/>
        <v>714</v>
      </c>
    </row>
    <row r="27" s="1" customFormat="1" spans="1:6">
      <c r="A27" s="9">
        <v>21</v>
      </c>
      <c r="B27" s="10" t="s">
        <v>149</v>
      </c>
      <c r="C27" s="16">
        <v>10</v>
      </c>
      <c r="D27" s="11">
        <f t="shared" si="0"/>
        <v>71.4</v>
      </c>
      <c r="E27" s="12">
        <f t="shared" si="1"/>
        <v>7000</v>
      </c>
      <c r="F27" s="13">
        <f t="shared" si="2"/>
        <v>357</v>
      </c>
    </row>
    <row r="28" s="1" customFormat="1" spans="1:6">
      <c r="A28" s="9">
        <v>22</v>
      </c>
      <c r="B28" s="10" t="s">
        <v>150</v>
      </c>
      <c r="C28" s="16">
        <v>25</v>
      </c>
      <c r="D28" s="11">
        <f t="shared" si="0"/>
        <v>178.5</v>
      </c>
      <c r="E28" s="12">
        <f t="shared" si="1"/>
        <v>17500</v>
      </c>
      <c r="F28" s="13">
        <f t="shared" si="2"/>
        <v>892.5</v>
      </c>
    </row>
    <row r="29" s="1" customFormat="1" spans="1:6">
      <c r="A29" s="9">
        <v>23</v>
      </c>
      <c r="B29" s="10" t="s">
        <v>151</v>
      </c>
      <c r="C29" s="16">
        <v>15</v>
      </c>
      <c r="D29" s="11">
        <f t="shared" si="0"/>
        <v>107.1</v>
      </c>
      <c r="E29" s="12">
        <f t="shared" si="1"/>
        <v>10500</v>
      </c>
      <c r="F29" s="13">
        <f t="shared" si="2"/>
        <v>535.5</v>
      </c>
    </row>
    <row r="30" s="1" customFormat="1" spans="1:6">
      <c r="A30" s="9">
        <v>24</v>
      </c>
      <c r="B30" s="10" t="s">
        <v>152</v>
      </c>
      <c r="C30" s="16">
        <v>4</v>
      </c>
      <c r="D30" s="11">
        <f t="shared" si="0"/>
        <v>28.56</v>
      </c>
      <c r="E30" s="12">
        <f t="shared" si="1"/>
        <v>2800</v>
      </c>
      <c r="F30" s="13">
        <f t="shared" si="2"/>
        <v>142.8</v>
      </c>
    </row>
    <row r="31" s="1" customFormat="1" spans="1:6">
      <c r="A31" s="9">
        <v>25</v>
      </c>
      <c r="B31" s="10" t="s">
        <v>153</v>
      </c>
      <c r="C31" s="16">
        <v>18</v>
      </c>
      <c r="D31" s="11">
        <f t="shared" si="0"/>
        <v>128.52</v>
      </c>
      <c r="E31" s="12">
        <f t="shared" si="1"/>
        <v>12600</v>
      </c>
      <c r="F31" s="13">
        <f t="shared" si="2"/>
        <v>642.6</v>
      </c>
    </row>
    <row r="32" s="1" customFormat="1" spans="1:6">
      <c r="A32" s="9">
        <v>26</v>
      </c>
      <c r="B32" s="10" t="s">
        <v>154</v>
      </c>
      <c r="C32" s="16">
        <v>7</v>
      </c>
      <c r="D32" s="11">
        <f t="shared" si="0"/>
        <v>49.98</v>
      </c>
      <c r="E32" s="12">
        <f t="shared" si="1"/>
        <v>4900</v>
      </c>
      <c r="F32" s="13">
        <f t="shared" si="2"/>
        <v>249.9</v>
      </c>
    </row>
    <row r="33" s="1" customFormat="1" spans="1:6">
      <c r="A33" s="9">
        <v>27</v>
      </c>
      <c r="B33" s="10" t="s">
        <v>155</v>
      </c>
      <c r="C33" s="16">
        <v>14</v>
      </c>
      <c r="D33" s="11">
        <f t="shared" si="0"/>
        <v>99.96</v>
      </c>
      <c r="E33" s="12">
        <f t="shared" si="1"/>
        <v>9800</v>
      </c>
      <c r="F33" s="13">
        <f t="shared" si="2"/>
        <v>499.8</v>
      </c>
    </row>
    <row r="34" s="1" customFormat="1" spans="1:6">
      <c r="A34" s="9">
        <v>28</v>
      </c>
      <c r="B34" s="10" t="s">
        <v>156</v>
      </c>
      <c r="C34" s="16">
        <v>3</v>
      </c>
      <c r="D34" s="11">
        <f t="shared" si="0"/>
        <v>21.42</v>
      </c>
      <c r="E34" s="12">
        <f t="shared" si="1"/>
        <v>2100</v>
      </c>
      <c r="F34" s="13">
        <f t="shared" si="2"/>
        <v>107.1</v>
      </c>
    </row>
    <row r="35" s="1" customFormat="1" spans="1:6">
      <c r="A35" s="9">
        <v>29</v>
      </c>
      <c r="B35" s="10" t="s">
        <v>157</v>
      </c>
      <c r="C35" s="16">
        <v>10</v>
      </c>
      <c r="D35" s="11">
        <f t="shared" si="0"/>
        <v>71.4</v>
      </c>
      <c r="E35" s="12">
        <f t="shared" si="1"/>
        <v>7000</v>
      </c>
      <c r="F35" s="13">
        <f t="shared" si="2"/>
        <v>357</v>
      </c>
    </row>
    <row r="36" s="1" customFormat="1" spans="1:6">
      <c r="A36" s="9">
        <v>30</v>
      </c>
      <c r="B36" s="10" t="s">
        <v>158</v>
      </c>
      <c r="C36" s="16">
        <v>6</v>
      </c>
      <c r="D36" s="11">
        <f t="shared" si="0"/>
        <v>42.84</v>
      </c>
      <c r="E36" s="12">
        <f t="shared" si="1"/>
        <v>4200</v>
      </c>
      <c r="F36" s="13">
        <f t="shared" si="2"/>
        <v>214.2</v>
      </c>
    </row>
    <row r="37" s="1" customFormat="1" spans="1:6">
      <c r="A37" s="9">
        <v>31</v>
      </c>
      <c r="B37" s="10" t="s">
        <v>159</v>
      </c>
      <c r="C37" s="16">
        <v>50</v>
      </c>
      <c r="D37" s="11">
        <f t="shared" si="0"/>
        <v>357</v>
      </c>
      <c r="E37" s="12">
        <f t="shared" si="1"/>
        <v>35000</v>
      </c>
      <c r="F37" s="13">
        <f t="shared" si="2"/>
        <v>1785</v>
      </c>
    </row>
    <row r="38" s="1" customFormat="1" spans="1:6">
      <c r="A38" s="9">
        <v>32</v>
      </c>
      <c r="B38" s="10" t="s">
        <v>160</v>
      </c>
      <c r="C38" s="16">
        <v>50</v>
      </c>
      <c r="D38" s="11">
        <f t="shared" si="0"/>
        <v>357</v>
      </c>
      <c r="E38" s="12">
        <f t="shared" si="1"/>
        <v>35000</v>
      </c>
      <c r="F38" s="13">
        <f t="shared" si="2"/>
        <v>1785</v>
      </c>
    </row>
    <row r="39" s="1" customFormat="1" spans="1:6">
      <c r="A39" s="9">
        <v>33</v>
      </c>
      <c r="B39" s="10" t="s">
        <v>161</v>
      </c>
      <c r="C39" s="16">
        <v>45</v>
      </c>
      <c r="D39" s="11">
        <f t="shared" si="0"/>
        <v>321.3</v>
      </c>
      <c r="E39" s="12">
        <f t="shared" si="1"/>
        <v>31500</v>
      </c>
      <c r="F39" s="13">
        <f t="shared" si="2"/>
        <v>1606.5</v>
      </c>
    </row>
    <row r="40" s="1" customFormat="1" spans="1:6">
      <c r="A40" s="9">
        <v>34</v>
      </c>
      <c r="B40" s="10" t="s">
        <v>162</v>
      </c>
      <c r="C40" s="16">
        <v>50</v>
      </c>
      <c r="D40" s="11">
        <f t="shared" si="0"/>
        <v>357</v>
      </c>
      <c r="E40" s="12">
        <f t="shared" si="1"/>
        <v>35000</v>
      </c>
      <c r="F40" s="13">
        <f t="shared" si="2"/>
        <v>1785</v>
      </c>
    </row>
    <row r="41" s="1" customFormat="1" spans="1:6">
      <c r="A41" s="9">
        <v>35</v>
      </c>
      <c r="B41" s="10" t="s">
        <v>163</v>
      </c>
      <c r="C41" s="16">
        <v>20</v>
      </c>
      <c r="D41" s="11">
        <f t="shared" si="0"/>
        <v>142.8</v>
      </c>
      <c r="E41" s="12">
        <f t="shared" si="1"/>
        <v>14000</v>
      </c>
      <c r="F41" s="13">
        <f t="shared" si="2"/>
        <v>714</v>
      </c>
    </row>
    <row r="42" s="1" customFormat="1" spans="1:6">
      <c r="A42" s="9">
        <v>36</v>
      </c>
      <c r="B42" s="10" t="s">
        <v>164</v>
      </c>
      <c r="C42" s="16">
        <v>30</v>
      </c>
      <c r="D42" s="11">
        <f t="shared" si="0"/>
        <v>214.2</v>
      </c>
      <c r="E42" s="12">
        <f t="shared" si="1"/>
        <v>21000</v>
      </c>
      <c r="F42" s="13">
        <f t="shared" si="2"/>
        <v>1071</v>
      </c>
    </row>
    <row r="43" s="1" customFormat="1" spans="1:6">
      <c r="A43" s="9">
        <v>37</v>
      </c>
      <c r="B43" s="10" t="s">
        <v>165</v>
      </c>
      <c r="C43" s="16">
        <v>50</v>
      </c>
      <c r="D43" s="11">
        <f t="shared" si="0"/>
        <v>357</v>
      </c>
      <c r="E43" s="12">
        <f t="shared" si="1"/>
        <v>35000</v>
      </c>
      <c r="F43" s="13">
        <f t="shared" si="2"/>
        <v>1785</v>
      </c>
    </row>
    <row r="44" s="1" customFormat="1" spans="1:6">
      <c r="A44" s="9">
        <v>38</v>
      </c>
      <c r="B44" s="10" t="s">
        <v>166</v>
      </c>
      <c r="C44" s="16">
        <v>30</v>
      </c>
      <c r="D44" s="11">
        <f t="shared" si="0"/>
        <v>214.2</v>
      </c>
      <c r="E44" s="12">
        <f t="shared" si="1"/>
        <v>21000</v>
      </c>
      <c r="F44" s="13">
        <f t="shared" si="2"/>
        <v>1071</v>
      </c>
    </row>
    <row r="45" s="1" customFormat="1" spans="1:6">
      <c r="A45" s="9">
        <v>39</v>
      </c>
      <c r="B45" s="10" t="s">
        <v>167</v>
      </c>
      <c r="C45" s="16">
        <v>60</v>
      </c>
      <c r="D45" s="11">
        <f t="shared" si="0"/>
        <v>428.4</v>
      </c>
      <c r="E45" s="12">
        <f t="shared" si="1"/>
        <v>42000</v>
      </c>
      <c r="F45" s="13">
        <f t="shared" si="2"/>
        <v>2142</v>
      </c>
    </row>
    <row r="46" s="1" customFormat="1" spans="1:6">
      <c r="A46" s="9">
        <v>40</v>
      </c>
      <c r="B46" s="10" t="s">
        <v>168</v>
      </c>
      <c r="C46" s="16">
        <v>50</v>
      </c>
      <c r="D46" s="11">
        <f t="shared" si="0"/>
        <v>357</v>
      </c>
      <c r="E46" s="12">
        <f t="shared" si="1"/>
        <v>35000</v>
      </c>
      <c r="F46" s="13">
        <f t="shared" si="2"/>
        <v>1785</v>
      </c>
    </row>
    <row r="47" s="1" customFormat="1" spans="1:6">
      <c r="A47" s="9">
        <v>41</v>
      </c>
      <c r="B47" s="10" t="s">
        <v>169</v>
      </c>
      <c r="C47" s="16">
        <v>40</v>
      </c>
      <c r="D47" s="11">
        <f t="shared" si="0"/>
        <v>285.6</v>
      </c>
      <c r="E47" s="12">
        <f t="shared" si="1"/>
        <v>28000</v>
      </c>
      <c r="F47" s="13">
        <f t="shared" si="2"/>
        <v>1428</v>
      </c>
    </row>
    <row r="48" s="1" customFormat="1" spans="1:6">
      <c r="A48" s="9">
        <v>42</v>
      </c>
      <c r="B48" s="10" t="s">
        <v>170</v>
      </c>
      <c r="C48" s="16">
        <v>40</v>
      </c>
      <c r="D48" s="11">
        <f t="shared" si="0"/>
        <v>285.6</v>
      </c>
      <c r="E48" s="12">
        <f t="shared" si="1"/>
        <v>28000</v>
      </c>
      <c r="F48" s="13">
        <f t="shared" si="2"/>
        <v>1428</v>
      </c>
    </row>
    <row r="49" s="1" customFormat="1" spans="1:6">
      <c r="A49" s="9">
        <v>43</v>
      </c>
      <c r="B49" s="10" t="s">
        <v>171</v>
      </c>
      <c r="C49" s="16">
        <v>35</v>
      </c>
      <c r="D49" s="11">
        <f t="shared" si="0"/>
        <v>249.9</v>
      </c>
      <c r="E49" s="12">
        <f t="shared" si="1"/>
        <v>24500</v>
      </c>
      <c r="F49" s="13">
        <f t="shared" si="2"/>
        <v>1249.5</v>
      </c>
    </row>
    <row r="50" s="1" customFormat="1" spans="1:6">
      <c r="A50" s="9">
        <v>44</v>
      </c>
      <c r="B50" s="10" t="s">
        <v>172</v>
      </c>
      <c r="C50" s="16">
        <v>40</v>
      </c>
      <c r="D50" s="11">
        <f t="shared" si="0"/>
        <v>285.6</v>
      </c>
      <c r="E50" s="12">
        <f t="shared" si="1"/>
        <v>28000</v>
      </c>
      <c r="F50" s="13">
        <f t="shared" si="2"/>
        <v>1428</v>
      </c>
    </row>
    <row r="51" s="1" customFormat="1" spans="1:6">
      <c r="A51" s="9">
        <v>45</v>
      </c>
      <c r="B51" s="10" t="s">
        <v>173</v>
      </c>
      <c r="C51" s="16">
        <v>35</v>
      </c>
      <c r="D51" s="11">
        <f t="shared" si="0"/>
        <v>249.9</v>
      </c>
      <c r="E51" s="12">
        <f t="shared" si="1"/>
        <v>24500</v>
      </c>
      <c r="F51" s="13">
        <f t="shared" si="2"/>
        <v>1249.5</v>
      </c>
    </row>
    <row r="52" s="1" customFormat="1" spans="1:6">
      <c r="A52" s="9">
        <v>46</v>
      </c>
      <c r="B52" s="10" t="s">
        <v>174</v>
      </c>
      <c r="C52" s="16">
        <v>40</v>
      </c>
      <c r="D52" s="11">
        <f t="shared" si="0"/>
        <v>285.6</v>
      </c>
      <c r="E52" s="12">
        <f t="shared" si="1"/>
        <v>28000</v>
      </c>
      <c r="F52" s="13">
        <f t="shared" si="2"/>
        <v>1428</v>
      </c>
    </row>
    <row r="53" s="1" customFormat="1" spans="1:6">
      <c r="A53" s="9">
        <v>47</v>
      </c>
      <c r="B53" s="10" t="s">
        <v>175</v>
      </c>
      <c r="C53" s="16">
        <v>30</v>
      </c>
      <c r="D53" s="11">
        <f t="shared" ref="D53:D77" si="3">C53*7.14</f>
        <v>214.2</v>
      </c>
      <c r="E53" s="12">
        <f t="shared" ref="E53:E77" si="4">C53*700</f>
        <v>21000</v>
      </c>
      <c r="F53" s="13">
        <f t="shared" ref="F53:F77" si="5">C53*35.7</f>
        <v>1071</v>
      </c>
    </row>
    <row r="54" s="1" customFormat="1" spans="1:6">
      <c r="A54" s="9">
        <v>48</v>
      </c>
      <c r="B54" s="10" t="s">
        <v>176</v>
      </c>
      <c r="C54" s="16">
        <v>20</v>
      </c>
      <c r="D54" s="11">
        <f t="shared" si="3"/>
        <v>142.8</v>
      </c>
      <c r="E54" s="12">
        <f t="shared" si="4"/>
        <v>14000</v>
      </c>
      <c r="F54" s="13">
        <f t="shared" si="5"/>
        <v>714</v>
      </c>
    </row>
    <row r="55" s="1" customFormat="1" spans="1:6">
      <c r="A55" s="9">
        <v>49</v>
      </c>
      <c r="B55" s="10" t="s">
        <v>177</v>
      </c>
      <c r="C55" s="16">
        <v>15</v>
      </c>
      <c r="D55" s="11">
        <f t="shared" si="3"/>
        <v>107.1</v>
      </c>
      <c r="E55" s="12">
        <f t="shared" si="4"/>
        <v>10500</v>
      </c>
      <c r="F55" s="13">
        <f t="shared" si="5"/>
        <v>535.5</v>
      </c>
    </row>
    <row r="56" s="1" customFormat="1" spans="1:6">
      <c r="A56" s="9">
        <v>50</v>
      </c>
      <c r="B56" s="10" t="s">
        <v>178</v>
      </c>
      <c r="C56" s="16">
        <v>25</v>
      </c>
      <c r="D56" s="11">
        <f t="shared" si="3"/>
        <v>178.5</v>
      </c>
      <c r="E56" s="12">
        <f t="shared" si="4"/>
        <v>17500</v>
      </c>
      <c r="F56" s="13">
        <f t="shared" si="5"/>
        <v>892.5</v>
      </c>
    </row>
    <row r="57" s="1" customFormat="1" spans="1:6">
      <c r="A57" s="9">
        <v>51</v>
      </c>
      <c r="B57" s="10" t="s">
        <v>179</v>
      </c>
      <c r="C57" s="16">
        <v>30</v>
      </c>
      <c r="D57" s="11">
        <f t="shared" si="3"/>
        <v>214.2</v>
      </c>
      <c r="E57" s="12">
        <f t="shared" si="4"/>
        <v>21000</v>
      </c>
      <c r="F57" s="13">
        <f t="shared" si="5"/>
        <v>1071</v>
      </c>
    </row>
    <row r="58" s="1" customFormat="1" spans="1:6">
      <c r="A58" s="9">
        <v>52</v>
      </c>
      <c r="B58" s="10" t="s">
        <v>180</v>
      </c>
      <c r="C58" s="16">
        <v>20</v>
      </c>
      <c r="D58" s="11">
        <f t="shared" si="3"/>
        <v>142.8</v>
      </c>
      <c r="E58" s="12">
        <f t="shared" si="4"/>
        <v>14000</v>
      </c>
      <c r="F58" s="13">
        <f t="shared" si="5"/>
        <v>714</v>
      </c>
    </row>
    <row r="59" s="1" customFormat="1" spans="1:6">
      <c r="A59" s="9">
        <v>53</v>
      </c>
      <c r="B59" s="10" t="s">
        <v>181</v>
      </c>
      <c r="C59" s="16">
        <v>13</v>
      </c>
      <c r="D59" s="11">
        <f t="shared" si="3"/>
        <v>92.82</v>
      </c>
      <c r="E59" s="12">
        <f t="shared" si="4"/>
        <v>9100</v>
      </c>
      <c r="F59" s="13">
        <f t="shared" si="5"/>
        <v>464.1</v>
      </c>
    </row>
    <row r="60" s="1" customFormat="1" spans="1:6">
      <c r="A60" s="9">
        <v>54</v>
      </c>
      <c r="B60" s="10" t="s">
        <v>153</v>
      </c>
      <c r="C60" s="16">
        <v>17</v>
      </c>
      <c r="D60" s="11">
        <f t="shared" si="3"/>
        <v>121.38</v>
      </c>
      <c r="E60" s="12">
        <f t="shared" si="4"/>
        <v>11900</v>
      </c>
      <c r="F60" s="13">
        <f t="shared" si="5"/>
        <v>606.9</v>
      </c>
    </row>
    <row r="61" s="1" customFormat="1" spans="1:6">
      <c r="A61" s="9">
        <v>55</v>
      </c>
      <c r="B61" s="10" t="s">
        <v>182</v>
      </c>
      <c r="C61" s="16">
        <v>20</v>
      </c>
      <c r="D61" s="11">
        <f t="shared" si="3"/>
        <v>142.8</v>
      </c>
      <c r="E61" s="12">
        <f t="shared" si="4"/>
        <v>14000</v>
      </c>
      <c r="F61" s="13">
        <f t="shared" si="5"/>
        <v>714</v>
      </c>
    </row>
    <row r="62" s="1" customFormat="1" spans="1:6">
      <c r="A62" s="9">
        <v>56</v>
      </c>
      <c r="B62" s="10" t="s">
        <v>110</v>
      </c>
      <c r="C62" s="16">
        <v>20</v>
      </c>
      <c r="D62" s="11">
        <f t="shared" si="3"/>
        <v>142.8</v>
      </c>
      <c r="E62" s="12">
        <f t="shared" si="4"/>
        <v>14000</v>
      </c>
      <c r="F62" s="13">
        <f t="shared" si="5"/>
        <v>714</v>
      </c>
    </row>
    <row r="63" s="1" customFormat="1" spans="1:6">
      <c r="A63" s="9">
        <v>57</v>
      </c>
      <c r="B63" s="10" t="s">
        <v>183</v>
      </c>
      <c r="C63" s="16">
        <v>20</v>
      </c>
      <c r="D63" s="11">
        <f t="shared" si="3"/>
        <v>142.8</v>
      </c>
      <c r="E63" s="12">
        <f t="shared" si="4"/>
        <v>14000</v>
      </c>
      <c r="F63" s="13">
        <f t="shared" si="5"/>
        <v>714</v>
      </c>
    </row>
    <row r="64" s="1" customFormat="1" spans="1:6">
      <c r="A64" s="9">
        <v>58</v>
      </c>
      <c r="B64" s="10" t="s">
        <v>184</v>
      </c>
      <c r="C64" s="16">
        <v>30</v>
      </c>
      <c r="D64" s="11">
        <f t="shared" si="3"/>
        <v>214.2</v>
      </c>
      <c r="E64" s="12">
        <f t="shared" si="4"/>
        <v>21000</v>
      </c>
      <c r="F64" s="13">
        <f t="shared" si="5"/>
        <v>1071</v>
      </c>
    </row>
    <row r="65" s="1" customFormat="1" spans="1:6">
      <c r="A65" s="9">
        <v>59</v>
      </c>
      <c r="B65" s="10" t="s">
        <v>185</v>
      </c>
      <c r="C65" s="16">
        <v>90</v>
      </c>
      <c r="D65" s="11">
        <f t="shared" si="3"/>
        <v>642.6</v>
      </c>
      <c r="E65" s="12">
        <f t="shared" si="4"/>
        <v>63000</v>
      </c>
      <c r="F65" s="13">
        <f t="shared" si="5"/>
        <v>3213</v>
      </c>
    </row>
    <row r="66" s="1" customFormat="1" spans="1:6">
      <c r="A66" s="9">
        <v>60</v>
      </c>
      <c r="B66" s="10" t="s">
        <v>186</v>
      </c>
      <c r="C66" s="16">
        <v>80</v>
      </c>
      <c r="D66" s="11">
        <f t="shared" si="3"/>
        <v>571.2</v>
      </c>
      <c r="E66" s="12">
        <f t="shared" si="4"/>
        <v>56000</v>
      </c>
      <c r="F66" s="13">
        <f t="shared" si="5"/>
        <v>2856</v>
      </c>
    </row>
    <row r="67" s="1" customFormat="1" spans="1:6">
      <c r="A67" s="9">
        <v>61</v>
      </c>
      <c r="B67" s="10" t="s">
        <v>187</v>
      </c>
      <c r="C67" s="16">
        <v>70</v>
      </c>
      <c r="D67" s="11">
        <f t="shared" si="3"/>
        <v>499.8</v>
      </c>
      <c r="E67" s="12">
        <f t="shared" si="4"/>
        <v>49000</v>
      </c>
      <c r="F67" s="13">
        <f t="shared" si="5"/>
        <v>2499</v>
      </c>
    </row>
    <row r="68" s="1" customFormat="1" spans="1:6">
      <c r="A68" s="9">
        <v>62</v>
      </c>
      <c r="B68" s="10" t="s">
        <v>188</v>
      </c>
      <c r="C68" s="16">
        <v>80</v>
      </c>
      <c r="D68" s="11">
        <f t="shared" si="3"/>
        <v>571.2</v>
      </c>
      <c r="E68" s="12">
        <f t="shared" si="4"/>
        <v>56000</v>
      </c>
      <c r="F68" s="13">
        <f t="shared" si="5"/>
        <v>2856</v>
      </c>
    </row>
    <row r="69" s="1" customFormat="1" spans="1:6">
      <c r="A69" s="9">
        <v>63</v>
      </c>
      <c r="B69" s="10" t="s">
        <v>189</v>
      </c>
      <c r="C69" s="16">
        <v>30</v>
      </c>
      <c r="D69" s="11">
        <f t="shared" si="3"/>
        <v>214.2</v>
      </c>
      <c r="E69" s="12">
        <f t="shared" si="4"/>
        <v>21000</v>
      </c>
      <c r="F69" s="13">
        <f t="shared" si="5"/>
        <v>1071</v>
      </c>
    </row>
    <row r="70" s="1" customFormat="1" spans="1:6">
      <c r="A70" s="9">
        <v>64</v>
      </c>
      <c r="B70" s="10" t="s">
        <v>190</v>
      </c>
      <c r="C70" s="16">
        <v>20</v>
      </c>
      <c r="D70" s="11">
        <f t="shared" si="3"/>
        <v>142.8</v>
      </c>
      <c r="E70" s="12">
        <f t="shared" si="4"/>
        <v>14000</v>
      </c>
      <c r="F70" s="13">
        <f t="shared" si="5"/>
        <v>714</v>
      </c>
    </row>
    <row r="71" s="1" customFormat="1" spans="1:6">
      <c r="A71" s="9">
        <v>65</v>
      </c>
      <c r="B71" s="10" t="s">
        <v>191</v>
      </c>
      <c r="C71" s="16">
        <v>20</v>
      </c>
      <c r="D71" s="11">
        <f t="shared" si="3"/>
        <v>142.8</v>
      </c>
      <c r="E71" s="12">
        <f t="shared" si="4"/>
        <v>14000</v>
      </c>
      <c r="F71" s="13">
        <f t="shared" si="5"/>
        <v>714</v>
      </c>
    </row>
    <row r="72" s="1" customFormat="1" spans="1:6">
      <c r="A72" s="9">
        <v>66</v>
      </c>
      <c r="B72" s="10" t="s">
        <v>192</v>
      </c>
      <c r="C72" s="16">
        <v>20</v>
      </c>
      <c r="D72" s="11">
        <f t="shared" si="3"/>
        <v>142.8</v>
      </c>
      <c r="E72" s="12">
        <f t="shared" si="4"/>
        <v>14000</v>
      </c>
      <c r="F72" s="13">
        <f t="shared" si="5"/>
        <v>714</v>
      </c>
    </row>
    <row r="73" s="1" customFormat="1" spans="1:6">
      <c r="A73" s="9">
        <v>67</v>
      </c>
      <c r="B73" s="10" t="s">
        <v>193</v>
      </c>
      <c r="C73" s="16">
        <v>20</v>
      </c>
      <c r="D73" s="11">
        <f t="shared" si="3"/>
        <v>142.8</v>
      </c>
      <c r="E73" s="12">
        <f t="shared" si="4"/>
        <v>14000</v>
      </c>
      <c r="F73" s="13">
        <f t="shared" si="5"/>
        <v>714</v>
      </c>
    </row>
    <row r="74" s="1" customFormat="1" spans="1:6">
      <c r="A74" s="9">
        <v>68</v>
      </c>
      <c r="B74" s="10" t="s">
        <v>194</v>
      </c>
      <c r="C74" s="16">
        <v>20</v>
      </c>
      <c r="D74" s="11">
        <f t="shared" si="3"/>
        <v>142.8</v>
      </c>
      <c r="E74" s="12">
        <f t="shared" si="4"/>
        <v>14000</v>
      </c>
      <c r="F74" s="13">
        <f t="shared" si="5"/>
        <v>714</v>
      </c>
    </row>
    <row r="75" s="1" customFormat="1" spans="1:6">
      <c r="A75" s="9">
        <v>69</v>
      </c>
      <c r="B75" s="10" t="s">
        <v>195</v>
      </c>
      <c r="C75" s="16">
        <v>50</v>
      </c>
      <c r="D75" s="11">
        <f t="shared" si="3"/>
        <v>357</v>
      </c>
      <c r="E75" s="12">
        <f t="shared" si="4"/>
        <v>35000</v>
      </c>
      <c r="F75" s="13">
        <f t="shared" si="5"/>
        <v>1785</v>
      </c>
    </row>
    <row r="76" s="1" customFormat="1" spans="1:6">
      <c r="A76" s="9">
        <v>70</v>
      </c>
      <c r="B76" s="10" t="s">
        <v>196</v>
      </c>
      <c r="C76" s="16">
        <v>30</v>
      </c>
      <c r="D76" s="11">
        <f t="shared" si="3"/>
        <v>214.2</v>
      </c>
      <c r="E76" s="12">
        <f t="shared" si="4"/>
        <v>21000</v>
      </c>
      <c r="F76" s="13">
        <f t="shared" si="5"/>
        <v>1071</v>
      </c>
    </row>
    <row r="77" s="1" customFormat="1" spans="1:6">
      <c r="A77" s="9">
        <v>71</v>
      </c>
      <c r="B77" s="10" t="s">
        <v>197</v>
      </c>
      <c r="C77" s="16">
        <v>20</v>
      </c>
      <c r="D77" s="11">
        <f t="shared" si="3"/>
        <v>142.8</v>
      </c>
      <c r="E77" s="12">
        <f t="shared" si="4"/>
        <v>14000</v>
      </c>
      <c r="F77" s="13">
        <f t="shared" si="5"/>
        <v>714</v>
      </c>
    </row>
    <row r="78" s="1" customFormat="1" spans="1:6">
      <c r="A78" s="9"/>
      <c r="B78" s="10"/>
      <c r="C78" s="16"/>
      <c r="D78" s="11"/>
      <c r="E78" s="12"/>
      <c r="F78" s="13"/>
    </row>
    <row r="79" s="1" customFormat="1" spans="1:6">
      <c r="A79" s="9"/>
      <c r="B79" s="10"/>
      <c r="C79" s="16"/>
      <c r="D79" s="11"/>
      <c r="E79" s="12"/>
      <c r="F79" s="13"/>
    </row>
    <row r="80" s="1" customFormat="1" spans="1:6">
      <c r="A80" s="9"/>
      <c r="B80" s="10"/>
      <c r="C80" s="16"/>
      <c r="D80" s="11"/>
      <c r="E80" s="12"/>
      <c r="F80" s="13"/>
    </row>
    <row r="81" s="1" customFormat="1" spans="1:6">
      <c r="A81" s="9"/>
      <c r="B81" s="10"/>
      <c r="C81" s="16"/>
      <c r="D81" s="11"/>
      <c r="E81" s="12"/>
      <c r="F81" s="13"/>
    </row>
    <row r="82" s="1" customFormat="1" spans="1:6">
      <c r="A82" s="9"/>
      <c r="B82" s="10"/>
      <c r="C82" s="16"/>
      <c r="D82" s="11"/>
      <c r="E82" s="12"/>
      <c r="F82" s="13"/>
    </row>
    <row r="83" s="1" customFormat="1" spans="1:6">
      <c r="A83" s="9"/>
      <c r="B83" s="13"/>
      <c r="C83" s="13"/>
      <c r="D83" s="11"/>
      <c r="E83" s="12"/>
      <c r="F83" s="13"/>
    </row>
    <row r="84" s="1" customFormat="1" spans="1:6">
      <c r="A84" s="9"/>
      <c r="B84" s="13"/>
      <c r="C84" s="13"/>
      <c r="D84" s="11"/>
      <c r="E84" s="12"/>
      <c r="F84" s="13"/>
    </row>
    <row r="85" s="1" customFormat="1" spans="1:6">
      <c r="A85" s="9"/>
      <c r="B85" s="13"/>
      <c r="C85" s="13"/>
      <c r="D85" s="11"/>
      <c r="E85" s="12"/>
      <c r="F85" s="13"/>
    </row>
    <row r="86" s="1" customFormat="1" spans="1:6">
      <c r="A86" s="9"/>
      <c r="B86" s="13"/>
      <c r="C86" s="13"/>
      <c r="D86" s="11"/>
      <c r="E86" s="12"/>
      <c r="F86" s="13"/>
    </row>
    <row r="87" s="1" customFormat="1" spans="1:6">
      <c r="A87" s="9"/>
      <c r="B87" s="13"/>
      <c r="C87" s="13"/>
      <c r="D87" s="11"/>
      <c r="E87" s="12"/>
      <c r="F87" s="13"/>
    </row>
    <row r="88" s="1" customFormat="1" spans="1:6">
      <c r="A88" s="9"/>
      <c r="B88" s="13"/>
      <c r="C88" s="13"/>
      <c r="D88" s="11"/>
      <c r="E88" s="12"/>
      <c r="F88" s="13"/>
    </row>
    <row r="89" s="1" customFormat="1" spans="1:6">
      <c r="A89" s="9"/>
      <c r="B89" s="13"/>
      <c r="C89" s="13"/>
      <c r="D89" s="11"/>
      <c r="E89" s="12"/>
      <c r="F89" s="13"/>
    </row>
    <row r="90" s="1" customFormat="1" spans="1:6">
      <c r="A90" s="9"/>
      <c r="B90" s="13"/>
      <c r="C90" s="13"/>
      <c r="D90" s="11"/>
      <c r="E90" s="12"/>
      <c r="F90" s="13"/>
    </row>
    <row r="91" s="1" customFormat="1" spans="1:6">
      <c r="A91" s="9"/>
      <c r="B91" s="13"/>
      <c r="C91" s="13"/>
      <c r="D91" s="11"/>
      <c r="E91" s="12"/>
      <c r="F91" s="13"/>
    </row>
    <row r="92" s="1" customFormat="1" spans="1:6">
      <c r="A92" s="9"/>
      <c r="B92" s="13"/>
      <c r="C92" s="13"/>
      <c r="D92" s="11"/>
      <c r="E92" s="12"/>
      <c r="F92" s="13"/>
    </row>
    <row r="93" s="1" customFormat="1" spans="1:6">
      <c r="A93" s="14" t="s">
        <v>126</v>
      </c>
      <c r="B93" s="15"/>
      <c r="C93" s="13">
        <f>SUM(C7:C92)</f>
        <v>2582</v>
      </c>
      <c r="D93" s="11">
        <f>SUM(D7:D92)</f>
        <v>18435.48</v>
      </c>
      <c r="E93" s="12">
        <f>SUM(E7:E92)</f>
        <v>1807400</v>
      </c>
      <c r="F93" s="13">
        <f>SUM(F7:F92)</f>
        <v>92177.4</v>
      </c>
    </row>
  </sheetData>
  <mergeCells count="11">
    <mergeCell ref="A1:F1"/>
    <mergeCell ref="A2:F2"/>
    <mergeCell ref="A3:F3"/>
    <mergeCell ref="A4:F4"/>
    <mergeCell ref="A93:B9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8"/>
  <sheetViews>
    <sheetView tabSelected="1" zoomScale="90" zoomScaleNormal="90" topLeftCell="A155" workbookViewId="0">
      <selection activeCell="C188" sqref="C18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198</v>
      </c>
      <c r="B3" s="4"/>
      <c r="C3" s="4"/>
      <c r="D3" s="4"/>
      <c r="E3" s="4"/>
      <c r="F3" s="4"/>
    </row>
    <row r="4" ht="15" customHeight="1" spans="1:6">
      <c r="A4" s="4" t="s">
        <v>199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200</v>
      </c>
      <c r="C7" s="10">
        <v>19</v>
      </c>
      <c r="D7" s="11">
        <f>C7*7.14</f>
        <v>135.66</v>
      </c>
      <c r="E7" s="12">
        <f>C7*700</f>
        <v>13300</v>
      </c>
      <c r="F7" s="13">
        <f>C7*35.7</f>
        <v>678.3</v>
      </c>
    </row>
    <row r="8" s="1" customFormat="1" spans="1:6">
      <c r="A8" s="9">
        <v>2</v>
      </c>
      <c r="B8" s="10" t="s">
        <v>201</v>
      </c>
      <c r="C8" s="10">
        <v>10</v>
      </c>
      <c r="D8" s="11">
        <f t="shared" ref="D8:D39" si="0">C8*7.14</f>
        <v>71.4</v>
      </c>
      <c r="E8" s="12">
        <f t="shared" ref="E8:E39" si="1">C8*700</f>
        <v>7000</v>
      </c>
      <c r="F8" s="13">
        <f t="shared" ref="F8:F39" si="2">C8*35.7</f>
        <v>357</v>
      </c>
    </row>
    <row r="9" s="1" customFormat="1" spans="1:6">
      <c r="A9" s="9">
        <v>3</v>
      </c>
      <c r="B9" s="10" t="s">
        <v>202</v>
      </c>
      <c r="C9" s="10">
        <v>22</v>
      </c>
      <c r="D9" s="11">
        <f t="shared" si="0"/>
        <v>157.08</v>
      </c>
      <c r="E9" s="12">
        <f t="shared" si="1"/>
        <v>15400</v>
      </c>
      <c r="F9" s="13">
        <f t="shared" si="2"/>
        <v>785.4</v>
      </c>
    </row>
    <row r="10" s="1" customFormat="1" spans="1:6">
      <c r="A10" s="9">
        <v>4</v>
      </c>
      <c r="B10" s="10" t="s">
        <v>203</v>
      </c>
      <c r="C10" s="10">
        <v>50</v>
      </c>
      <c r="D10" s="11">
        <f t="shared" si="0"/>
        <v>357</v>
      </c>
      <c r="E10" s="12">
        <f t="shared" si="1"/>
        <v>35000</v>
      </c>
      <c r="F10" s="13">
        <f t="shared" si="2"/>
        <v>1785</v>
      </c>
    </row>
    <row r="11" s="1" customFormat="1" spans="1:6">
      <c r="A11" s="9">
        <v>5</v>
      </c>
      <c r="B11" s="10" t="s">
        <v>204</v>
      </c>
      <c r="C11" s="10">
        <v>40</v>
      </c>
      <c r="D11" s="11">
        <f t="shared" si="0"/>
        <v>285.6</v>
      </c>
      <c r="E11" s="12">
        <f t="shared" si="1"/>
        <v>28000</v>
      </c>
      <c r="F11" s="13">
        <f t="shared" si="2"/>
        <v>1428</v>
      </c>
    </row>
    <row r="12" s="1" customFormat="1" spans="1:6">
      <c r="A12" s="9">
        <v>6</v>
      </c>
      <c r="B12" s="10" t="s">
        <v>205</v>
      </c>
      <c r="C12" s="10">
        <v>20</v>
      </c>
      <c r="D12" s="11">
        <f t="shared" si="0"/>
        <v>142.8</v>
      </c>
      <c r="E12" s="12">
        <f t="shared" si="1"/>
        <v>14000</v>
      </c>
      <c r="F12" s="13">
        <f t="shared" si="2"/>
        <v>714</v>
      </c>
    </row>
    <row r="13" s="1" customFormat="1" spans="1:6">
      <c r="A13" s="9">
        <v>7</v>
      </c>
      <c r="B13" s="10" t="s">
        <v>206</v>
      </c>
      <c r="C13" s="10">
        <v>30</v>
      </c>
      <c r="D13" s="11">
        <f t="shared" si="0"/>
        <v>214.2</v>
      </c>
      <c r="E13" s="12">
        <f t="shared" si="1"/>
        <v>21000</v>
      </c>
      <c r="F13" s="13">
        <f t="shared" si="2"/>
        <v>1071</v>
      </c>
    </row>
    <row r="14" s="1" customFormat="1" spans="1:6">
      <c r="A14" s="9">
        <v>8</v>
      </c>
      <c r="B14" s="10" t="s">
        <v>207</v>
      </c>
      <c r="C14" s="10">
        <v>98</v>
      </c>
      <c r="D14" s="11">
        <f t="shared" si="0"/>
        <v>699.72</v>
      </c>
      <c r="E14" s="12">
        <f t="shared" si="1"/>
        <v>68600</v>
      </c>
      <c r="F14" s="13">
        <f t="shared" si="2"/>
        <v>3498.6</v>
      </c>
    </row>
    <row r="15" s="1" customFormat="1" spans="1:6">
      <c r="A15" s="9">
        <v>9</v>
      </c>
      <c r="B15" s="10" t="s">
        <v>208</v>
      </c>
      <c r="C15" s="10">
        <v>30</v>
      </c>
      <c r="D15" s="11">
        <f t="shared" si="0"/>
        <v>214.2</v>
      </c>
      <c r="E15" s="12">
        <f t="shared" si="1"/>
        <v>21000</v>
      </c>
      <c r="F15" s="13">
        <f t="shared" si="2"/>
        <v>1071</v>
      </c>
    </row>
    <row r="16" s="1" customFormat="1" spans="1:6">
      <c r="A16" s="9">
        <v>10</v>
      </c>
      <c r="B16" s="10" t="s">
        <v>209</v>
      </c>
      <c r="C16" s="10">
        <v>50</v>
      </c>
      <c r="D16" s="11">
        <f t="shared" si="0"/>
        <v>357</v>
      </c>
      <c r="E16" s="12">
        <f t="shared" si="1"/>
        <v>35000</v>
      </c>
      <c r="F16" s="13">
        <f t="shared" si="2"/>
        <v>1785</v>
      </c>
    </row>
    <row r="17" s="1" customFormat="1" spans="1:6">
      <c r="A17" s="9">
        <v>11</v>
      </c>
      <c r="B17" s="10" t="s">
        <v>210</v>
      </c>
      <c r="C17" s="10">
        <v>50</v>
      </c>
      <c r="D17" s="11">
        <f t="shared" si="0"/>
        <v>357</v>
      </c>
      <c r="E17" s="12">
        <f t="shared" si="1"/>
        <v>35000</v>
      </c>
      <c r="F17" s="13">
        <f t="shared" si="2"/>
        <v>1785</v>
      </c>
    </row>
    <row r="18" s="1" customFormat="1" spans="1:6">
      <c r="A18" s="9">
        <v>12</v>
      </c>
      <c r="B18" s="10" t="s">
        <v>211</v>
      </c>
      <c r="C18" s="10">
        <v>25</v>
      </c>
      <c r="D18" s="11">
        <f t="shared" si="0"/>
        <v>178.5</v>
      </c>
      <c r="E18" s="12">
        <f t="shared" si="1"/>
        <v>17500</v>
      </c>
      <c r="F18" s="13">
        <f t="shared" si="2"/>
        <v>892.5</v>
      </c>
    </row>
    <row r="19" s="1" customFormat="1" spans="1:6">
      <c r="A19" s="9">
        <v>13</v>
      </c>
      <c r="B19" s="10" t="s">
        <v>212</v>
      </c>
      <c r="C19" s="10">
        <v>50</v>
      </c>
      <c r="D19" s="11">
        <f t="shared" si="0"/>
        <v>357</v>
      </c>
      <c r="E19" s="12">
        <f t="shared" si="1"/>
        <v>35000</v>
      </c>
      <c r="F19" s="13">
        <f t="shared" si="2"/>
        <v>1785</v>
      </c>
    </row>
    <row r="20" s="1" customFormat="1" spans="1:6">
      <c r="A20" s="9">
        <v>14</v>
      </c>
      <c r="B20" s="10" t="s">
        <v>213</v>
      </c>
      <c r="C20" s="10">
        <v>70</v>
      </c>
      <c r="D20" s="11">
        <f t="shared" si="0"/>
        <v>499.8</v>
      </c>
      <c r="E20" s="12">
        <f t="shared" si="1"/>
        <v>49000</v>
      </c>
      <c r="F20" s="13">
        <f t="shared" si="2"/>
        <v>2499</v>
      </c>
    </row>
    <row r="21" s="1" customFormat="1" spans="1:6">
      <c r="A21" s="9">
        <v>15</v>
      </c>
      <c r="B21" s="10" t="s">
        <v>214</v>
      </c>
      <c r="C21" s="10">
        <v>98</v>
      </c>
      <c r="D21" s="11">
        <f t="shared" si="0"/>
        <v>699.72</v>
      </c>
      <c r="E21" s="12">
        <f t="shared" si="1"/>
        <v>68600</v>
      </c>
      <c r="F21" s="13">
        <f t="shared" si="2"/>
        <v>3498.6</v>
      </c>
    </row>
    <row r="22" s="1" customFormat="1" spans="1:6">
      <c r="A22" s="9">
        <v>16</v>
      </c>
      <c r="B22" s="10" t="s">
        <v>215</v>
      </c>
      <c r="C22" s="10">
        <v>36</v>
      </c>
      <c r="D22" s="11">
        <f t="shared" si="0"/>
        <v>257.04</v>
      </c>
      <c r="E22" s="12">
        <f t="shared" si="1"/>
        <v>25200</v>
      </c>
      <c r="F22" s="13">
        <f t="shared" si="2"/>
        <v>1285.2</v>
      </c>
    </row>
    <row r="23" s="1" customFormat="1" spans="1:6">
      <c r="A23" s="9">
        <v>17</v>
      </c>
      <c r="B23" s="10" t="s">
        <v>216</v>
      </c>
      <c r="C23" s="10">
        <v>50</v>
      </c>
      <c r="D23" s="11">
        <f t="shared" si="0"/>
        <v>357</v>
      </c>
      <c r="E23" s="12">
        <f t="shared" si="1"/>
        <v>35000</v>
      </c>
      <c r="F23" s="13">
        <f t="shared" si="2"/>
        <v>1785</v>
      </c>
    </row>
    <row r="24" s="1" customFormat="1" spans="1:6">
      <c r="A24" s="9">
        <v>18</v>
      </c>
      <c r="B24" s="10" t="s">
        <v>217</v>
      </c>
      <c r="C24" s="10">
        <v>10</v>
      </c>
      <c r="D24" s="11">
        <f t="shared" si="0"/>
        <v>71.4</v>
      </c>
      <c r="E24" s="12">
        <f t="shared" si="1"/>
        <v>7000</v>
      </c>
      <c r="F24" s="13">
        <f t="shared" si="2"/>
        <v>357</v>
      </c>
    </row>
    <row r="25" s="1" customFormat="1" spans="1:6">
      <c r="A25" s="9">
        <v>19</v>
      </c>
      <c r="B25" s="10" t="s">
        <v>218</v>
      </c>
      <c r="C25" s="10">
        <v>30</v>
      </c>
      <c r="D25" s="11">
        <f t="shared" si="0"/>
        <v>214.2</v>
      </c>
      <c r="E25" s="12">
        <f t="shared" si="1"/>
        <v>21000</v>
      </c>
      <c r="F25" s="13">
        <f t="shared" si="2"/>
        <v>1071</v>
      </c>
    </row>
    <row r="26" s="1" customFormat="1" spans="1:6">
      <c r="A26" s="9">
        <v>20</v>
      </c>
      <c r="B26" s="10" t="s">
        <v>219</v>
      </c>
      <c r="C26" s="10">
        <v>50</v>
      </c>
      <c r="D26" s="11">
        <f t="shared" si="0"/>
        <v>357</v>
      </c>
      <c r="E26" s="12">
        <f t="shared" si="1"/>
        <v>35000</v>
      </c>
      <c r="F26" s="13">
        <f t="shared" si="2"/>
        <v>1785</v>
      </c>
    </row>
    <row r="27" s="1" customFormat="1" spans="1:6">
      <c r="A27" s="9">
        <v>21</v>
      </c>
      <c r="B27" s="10" t="s">
        <v>220</v>
      </c>
      <c r="C27" s="10">
        <v>20</v>
      </c>
      <c r="D27" s="11">
        <f t="shared" si="0"/>
        <v>142.8</v>
      </c>
      <c r="E27" s="12">
        <f t="shared" si="1"/>
        <v>14000</v>
      </c>
      <c r="F27" s="13">
        <f t="shared" si="2"/>
        <v>714</v>
      </c>
    </row>
    <row r="28" s="1" customFormat="1" spans="1:6">
      <c r="A28" s="9">
        <v>22</v>
      </c>
      <c r="B28" s="10" t="s">
        <v>221</v>
      </c>
      <c r="C28" s="10">
        <v>60</v>
      </c>
      <c r="D28" s="11">
        <f t="shared" si="0"/>
        <v>428.4</v>
      </c>
      <c r="E28" s="12">
        <f t="shared" si="1"/>
        <v>42000</v>
      </c>
      <c r="F28" s="13">
        <f t="shared" si="2"/>
        <v>2142</v>
      </c>
    </row>
    <row r="29" s="1" customFormat="1" spans="1:6">
      <c r="A29" s="9">
        <v>23</v>
      </c>
      <c r="B29" s="10" t="s">
        <v>222</v>
      </c>
      <c r="C29" s="10">
        <v>35</v>
      </c>
      <c r="D29" s="11">
        <f t="shared" si="0"/>
        <v>249.9</v>
      </c>
      <c r="E29" s="12">
        <f t="shared" si="1"/>
        <v>24500</v>
      </c>
      <c r="F29" s="13">
        <f t="shared" si="2"/>
        <v>1249.5</v>
      </c>
    </row>
    <row r="30" s="1" customFormat="1" spans="1:6">
      <c r="A30" s="9">
        <v>24</v>
      </c>
      <c r="B30" s="10" t="s">
        <v>223</v>
      </c>
      <c r="C30" s="10">
        <v>80</v>
      </c>
      <c r="D30" s="11">
        <f t="shared" si="0"/>
        <v>571.2</v>
      </c>
      <c r="E30" s="12">
        <f t="shared" si="1"/>
        <v>56000</v>
      </c>
      <c r="F30" s="13">
        <f t="shared" si="2"/>
        <v>2856</v>
      </c>
    </row>
    <row r="31" s="1" customFormat="1" spans="1:6">
      <c r="A31" s="9">
        <v>25</v>
      </c>
      <c r="B31" s="10" t="s">
        <v>224</v>
      </c>
      <c r="C31" s="10">
        <v>20</v>
      </c>
      <c r="D31" s="11">
        <f t="shared" si="0"/>
        <v>142.8</v>
      </c>
      <c r="E31" s="12">
        <f t="shared" si="1"/>
        <v>14000</v>
      </c>
      <c r="F31" s="13">
        <f t="shared" si="2"/>
        <v>714</v>
      </c>
    </row>
    <row r="32" s="1" customFormat="1" spans="1:6">
      <c r="A32" s="9">
        <v>26</v>
      </c>
      <c r="B32" s="10" t="s">
        <v>225</v>
      </c>
      <c r="C32" s="10">
        <v>10</v>
      </c>
      <c r="D32" s="11">
        <f t="shared" si="0"/>
        <v>71.4</v>
      </c>
      <c r="E32" s="12">
        <f t="shared" si="1"/>
        <v>7000</v>
      </c>
      <c r="F32" s="13">
        <f t="shared" si="2"/>
        <v>357</v>
      </c>
    </row>
    <row r="33" s="1" customFormat="1" spans="1:6">
      <c r="A33" s="9">
        <v>27</v>
      </c>
      <c r="B33" s="10" t="s">
        <v>226</v>
      </c>
      <c r="C33" s="10">
        <v>40</v>
      </c>
      <c r="D33" s="11">
        <f t="shared" si="0"/>
        <v>285.6</v>
      </c>
      <c r="E33" s="12">
        <f t="shared" si="1"/>
        <v>28000</v>
      </c>
      <c r="F33" s="13">
        <f t="shared" si="2"/>
        <v>1428</v>
      </c>
    </row>
    <row r="34" s="1" customFormat="1" spans="1:6">
      <c r="A34" s="9">
        <v>28</v>
      </c>
      <c r="B34" s="10" t="s">
        <v>227</v>
      </c>
      <c r="C34" s="10">
        <v>50</v>
      </c>
      <c r="D34" s="11">
        <f t="shared" si="0"/>
        <v>357</v>
      </c>
      <c r="E34" s="12">
        <f t="shared" si="1"/>
        <v>35000</v>
      </c>
      <c r="F34" s="13">
        <f t="shared" si="2"/>
        <v>1785</v>
      </c>
    </row>
    <row r="35" s="1" customFormat="1" spans="1:6">
      <c r="A35" s="9">
        <v>29</v>
      </c>
      <c r="B35" s="10" t="s">
        <v>228</v>
      </c>
      <c r="C35" s="10">
        <v>25</v>
      </c>
      <c r="D35" s="11">
        <f t="shared" si="0"/>
        <v>178.5</v>
      </c>
      <c r="E35" s="12">
        <f t="shared" si="1"/>
        <v>17500</v>
      </c>
      <c r="F35" s="13">
        <f t="shared" si="2"/>
        <v>892.5</v>
      </c>
    </row>
    <row r="36" s="1" customFormat="1" spans="1:6">
      <c r="A36" s="9">
        <v>30</v>
      </c>
      <c r="B36" s="10" t="s">
        <v>229</v>
      </c>
      <c r="C36" s="10">
        <v>40</v>
      </c>
      <c r="D36" s="11">
        <f t="shared" si="0"/>
        <v>285.6</v>
      </c>
      <c r="E36" s="12">
        <f t="shared" si="1"/>
        <v>28000</v>
      </c>
      <c r="F36" s="13">
        <f t="shared" si="2"/>
        <v>1428</v>
      </c>
    </row>
    <row r="37" s="1" customFormat="1" spans="1:6">
      <c r="A37" s="9">
        <v>31</v>
      </c>
      <c r="B37" s="10" t="s">
        <v>230</v>
      </c>
      <c r="C37" s="10">
        <v>44</v>
      </c>
      <c r="D37" s="11">
        <f t="shared" si="0"/>
        <v>314.16</v>
      </c>
      <c r="E37" s="12">
        <f t="shared" si="1"/>
        <v>30800</v>
      </c>
      <c r="F37" s="13">
        <f t="shared" si="2"/>
        <v>1570.8</v>
      </c>
    </row>
    <row r="38" s="1" customFormat="1" spans="1:6">
      <c r="A38" s="9">
        <v>32</v>
      </c>
      <c r="B38" s="10" t="s">
        <v>231</v>
      </c>
      <c r="C38" s="10">
        <v>35</v>
      </c>
      <c r="D38" s="11">
        <f t="shared" si="0"/>
        <v>249.9</v>
      </c>
      <c r="E38" s="12">
        <f t="shared" si="1"/>
        <v>24500</v>
      </c>
      <c r="F38" s="13">
        <f t="shared" si="2"/>
        <v>1249.5</v>
      </c>
    </row>
    <row r="39" s="1" customFormat="1" spans="1:6">
      <c r="A39" s="9">
        <v>33</v>
      </c>
      <c r="B39" s="10" t="s">
        <v>232</v>
      </c>
      <c r="C39" s="10">
        <v>85</v>
      </c>
      <c r="D39" s="11">
        <f t="shared" si="0"/>
        <v>606.9</v>
      </c>
      <c r="E39" s="12">
        <f t="shared" si="1"/>
        <v>59500</v>
      </c>
      <c r="F39" s="13">
        <f t="shared" si="2"/>
        <v>3034.5</v>
      </c>
    </row>
    <row r="40" s="1" customFormat="1" spans="1:6">
      <c r="A40" s="9">
        <v>34</v>
      </c>
      <c r="B40" s="10" t="s">
        <v>233</v>
      </c>
      <c r="C40" s="10">
        <v>48</v>
      </c>
      <c r="D40" s="11">
        <f t="shared" ref="D40:D71" si="3">C40*7.14</f>
        <v>342.72</v>
      </c>
      <c r="E40" s="12">
        <f t="shared" ref="E40:E71" si="4">C40*700</f>
        <v>33600</v>
      </c>
      <c r="F40" s="13">
        <f t="shared" ref="F40:F71" si="5">C40*35.7</f>
        <v>1713.6</v>
      </c>
    </row>
    <row r="41" s="1" customFormat="1" spans="1:6">
      <c r="A41" s="9">
        <v>35</v>
      </c>
      <c r="B41" s="10" t="s">
        <v>234</v>
      </c>
      <c r="C41" s="10">
        <v>15</v>
      </c>
      <c r="D41" s="11">
        <f t="shared" si="3"/>
        <v>107.1</v>
      </c>
      <c r="E41" s="12">
        <f t="shared" si="4"/>
        <v>10500</v>
      </c>
      <c r="F41" s="13">
        <f t="shared" si="5"/>
        <v>535.5</v>
      </c>
    </row>
    <row r="42" s="1" customFormat="1" spans="1:6">
      <c r="A42" s="9">
        <v>36</v>
      </c>
      <c r="B42" s="10" t="s">
        <v>235</v>
      </c>
      <c r="C42" s="10">
        <v>50</v>
      </c>
      <c r="D42" s="11">
        <f t="shared" si="3"/>
        <v>357</v>
      </c>
      <c r="E42" s="12">
        <f t="shared" si="4"/>
        <v>35000</v>
      </c>
      <c r="F42" s="13">
        <f t="shared" si="5"/>
        <v>1785</v>
      </c>
    </row>
    <row r="43" s="1" customFormat="1" spans="1:6">
      <c r="A43" s="9">
        <v>37</v>
      </c>
      <c r="B43" s="10" t="s">
        <v>236</v>
      </c>
      <c r="C43" s="10">
        <v>50</v>
      </c>
      <c r="D43" s="11">
        <f t="shared" si="3"/>
        <v>357</v>
      </c>
      <c r="E43" s="12">
        <f t="shared" si="4"/>
        <v>35000</v>
      </c>
      <c r="F43" s="13">
        <f t="shared" si="5"/>
        <v>1785</v>
      </c>
    </row>
    <row r="44" s="1" customFormat="1" spans="1:6">
      <c r="A44" s="9">
        <v>38</v>
      </c>
      <c r="B44" s="10" t="s">
        <v>237</v>
      </c>
      <c r="C44" s="10">
        <v>50</v>
      </c>
      <c r="D44" s="11">
        <f t="shared" si="3"/>
        <v>357</v>
      </c>
      <c r="E44" s="12">
        <f t="shared" si="4"/>
        <v>35000</v>
      </c>
      <c r="F44" s="13">
        <f t="shared" si="5"/>
        <v>1785</v>
      </c>
    </row>
    <row r="45" s="1" customFormat="1" spans="1:6">
      <c r="A45" s="9">
        <v>39</v>
      </c>
      <c r="B45" s="10" t="s">
        <v>238</v>
      </c>
      <c r="C45" s="10">
        <v>22</v>
      </c>
      <c r="D45" s="11">
        <f t="shared" si="3"/>
        <v>157.08</v>
      </c>
      <c r="E45" s="12">
        <f t="shared" si="4"/>
        <v>15400</v>
      </c>
      <c r="F45" s="13">
        <f t="shared" si="5"/>
        <v>785.4</v>
      </c>
    </row>
    <row r="46" s="1" customFormat="1" spans="1:6">
      <c r="A46" s="9">
        <v>40</v>
      </c>
      <c r="B46" s="10" t="s">
        <v>239</v>
      </c>
      <c r="C46" s="10">
        <v>46</v>
      </c>
      <c r="D46" s="11">
        <f t="shared" si="3"/>
        <v>328.44</v>
      </c>
      <c r="E46" s="12">
        <f t="shared" si="4"/>
        <v>32200</v>
      </c>
      <c r="F46" s="13">
        <f t="shared" si="5"/>
        <v>1642.2</v>
      </c>
    </row>
    <row r="47" s="1" customFormat="1" spans="1:6">
      <c r="A47" s="9">
        <v>41</v>
      </c>
      <c r="B47" s="10" t="s">
        <v>240</v>
      </c>
      <c r="C47" s="10">
        <v>58</v>
      </c>
      <c r="D47" s="11">
        <f t="shared" si="3"/>
        <v>414.12</v>
      </c>
      <c r="E47" s="12">
        <f t="shared" si="4"/>
        <v>40600</v>
      </c>
      <c r="F47" s="13">
        <f t="shared" si="5"/>
        <v>2070.6</v>
      </c>
    </row>
    <row r="48" s="1" customFormat="1" spans="1:6">
      <c r="A48" s="9">
        <v>42</v>
      </c>
      <c r="B48" s="10" t="s">
        <v>241</v>
      </c>
      <c r="C48" s="10">
        <v>70</v>
      </c>
      <c r="D48" s="11">
        <f t="shared" si="3"/>
        <v>499.8</v>
      </c>
      <c r="E48" s="12">
        <f t="shared" si="4"/>
        <v>49000</v>
      </c>
      <c r="F48" s="13">
        <f t="shared" si="5"/>
        <v>2499</v>
      </c>
    </row>
    <row r="49" s="1" customFormat="1" spans="1:6">
      <c r="A49" s="9">
        <v>43</v>
      </c>
      <c r="B49" s="10" t="s">
        <v>242</v>
      </c>
      <c r="C49" s="10">
        <v>40</v>
      </c>
      <c r="D49" s="11">
        <f t="shared" si="3"/>
        <v>285.6</v>
      </c>
      <c r="E49" s="12">
        <f t="shared" si="4"/>
        <v>28000</v>
      </c>
      <c r="F49" s="13">
        <f t="shared" si="5"/>
        <v>1428</v>
      </c>
    </row>
    <row r="50" s="1" customFormat="1" spans="1:6">
      <c r="A50" s="9">
        <v>44</v>
      </c>
      <c r="B50" s="10" t="s">
        <v>243</v>
      </c>
      <c r="C50" s="10">
        <v>70</v>
      </c>
      <c r="D50" s="11">
        <f t="shared" si="3"/>
        <v>499.8</v>
      </c>
      <c r="E50" s="12">
        <f t="shared" si="4"/>
        <v>49000</v>
      </c>
      <c r="F50" s="13">
        <f t="shared" si="5"/>
        <v>2499</v>
      </c>
    </row>
    <row r="51" s="1" customFormat="1" spans="1:6">
      <c r="A51" s="9">
        <v>45</v>
      </c>
      <c r="B51" s="10" t="s">
        <v>244</v>
      </c>
      <c r="C51" s="10">
        <v>70</v>
      </c>
      <c r="D51" s="11">
        <f t="shared" si="3"/>
        <v>499.8</v>
      </c>
      <c r="E51" s="12">
        <f t="shared" si="4"/>
        <v>49000</v>
      </c>
      <c r="F51" s="13">
        <f t="shared" si="5"/>
        <v>2499</v>
      </c>
    </row>
    <row r="52" s="1" customFormat="1" spans="1:6">
      <c r="A52" s="9">
        <v>46</v>
      </c>
      <c r="B52" s="10" t="s">
        <v>245</v>
      </c>
      <c r="C52" s="10">
        <v>60</v>
      </c>
      <c r="D52" s="11">
        <f t="shared" si="3"/>
        <v>428.4</v>
      </c>
      <c r="E52" s="12">
        <f t="shared" si="4"/>
        <v>42000</v>
      </c>
      <c r="F52" s="13">
        <f t="shared" si="5"/>
        <v>2142</v>
      </c>
    </row>
    <row r="53" s="1" customFormat="1" spans="1:6">
      <c r="A53" s="9">
        <v>47</v>
      </c>
      <c r="B53" s="10" t="s">
        <v>246</v>
      </c>
      <c r="C53" s="10">
        <v>110</v>
      </c>
      <c r="D53" s="11">
        <f t="shared" si="3"/>
        <v>785.4</v>
      </c>
      <c r="E53" s="12">
        <f t="shared" si="4"/>
        <v>77000</v>
      </c>
      <c r="F53" s="13">
        <f t="shared" si="5"/>
        <v>3927</v>
      </c>
    </row>
    <row r="54" s="1" customFormat="1" spans="1:6">
      <c r="A54" s="9">
        <v>48</v>
      </c>
      <c r="B54" s="10" t="s">
        <v>247</v>
      </c>
      <c r="C54" s="10">
        <v>60</v>
      </c>
      <c r="D54" s="11">
        <f t="shared" si="3"/>
        <v>428.4</v>
      </c>
      <c r="E54" s="12">
        <f t="shared" si="4"/>
        <v>42000</v>
      </c>
      <c r="F54" s="13">
        <f t="shared" si="5"/>
        <v>2142</v>
      </c>
    </row>
    <row r="55" s="1" customFormat="1" spans="1:6">
      <c r="A55" s="9">
        <v>49</v>
      </c>
      <c r="B55" s="10" t="s">
        <v>248</v>
      </c>
      <c r="C55" s="10">
        <v>50</v>
      </c>
      <c r="D55" s="11">
        <f t="shared" si="3"/>
        <v>357</v>
      </c>
      <c r="E55" s="12">
        <f t="shared" si="4"/>
        <v>35000</v>
      </c>
      <c r="F55" s="13">
        <f t="shared" si="5"/>
        <v>1785</v>
      </c>
    </row>
    <row r="56" s="1" customFormat="1" spans="1:6">
      <c r="A56" s="9">
        <v>50</v>
      </c>
      <c r="B56" s="10" t="s">
        <v>249</v>
      </c>
      <c r="C56" s="10">
        <v>80</v>
      </c>
      <c r="D56" s="11">
        <f t="shared" si="3"/>
        <v>571.2</v>
      </c>
      <c r="E56" s="12">
        <f t="shared" si="4"/>
        <v>56000</v>
      </c>
      <c r="F56" s="13">
        <f t="shared" si="5"/>
        <v>2856</v>
      </c>
    </row>
    <row r="57" s="1" customFormat="1" spans="1:6">
      <c r="A57" s="9">
        <v>51</v>
      </c>
      <c r="B57" s="10" t="s">
        <v>250</v>
      </c>
      <c r="C57" s="10">
        <v>40</v>
      </c>
      <c r="D57" s="11">
        <f t="shared" si="3"/>
        <v>285.6</v>
      </c>
      <c r="E57" s="12">
        <f t="shared" si="4"/>
        <v>28000</v>
      </c>
      <c r="F57" s="13">
        <f t="shared" si="5"/>
        <v>1428</v>
      </c>
    </row>
    <row r="58" s="1" customFormat="1" spans="1:6">
      <c r="A58" s="9">
        <v>52</v>
      </c>
      <c r="B58" s="10" t="s">
        <v>251</v>
      </c>
      <c r="C58" s="10">
        <v>70</v>
      </c>
      <c r="D58" s="11">
        <f t="shared" si="3"/>
        <v>499.8</v>
      </c>
      <c r="E58" s="12">
        <f t="shared" si="4"/>
        <v>49000</v>
      </c>
      <c r="F58" s="13">
        <f t="shared" si="5"/>
        <v>2499</v>
      </c>
    </row>
    <row r="59" s="1" customFormat="1" spans="1:6">
      <c r="A59" s="9">
        <v>53</v>
      </c>
      <c r="B59" s="10" t="s">
        <v>252</v>
      </c>
      <c r="C59" s="10">
        <v>126</v>
      </c>
      <c r="D59" s="11">
        <f t="shared" si="3"/>
        <v>899.64</v>
      </c>
      <c r="E59" s="12">
        <f t="shared" si="4"/>
        <v>88200</v>
      </c>
      <c r="F59" s="13">
        <f t="shared" si="5"/>
        <v>4498.2</v>
      </c>
    </row>
    <row r="60" s="1" customFormat="1" spans="1:6">
      <c r="A60" s="9">
        <v>54</v>
      </c>
      <c r="B60" s="10" t="s">
        <v>253</v>
      </c>
      <c r="C60" s="10">
        <v>50</v>
      </c>
      <c r="D60" s="11">
        <f t="shared" si="3"/>
        <v>357</v>
      </c>
      <c r="E60" s="12">
        <f t="shared" si="4"/>
        <v>35000</v>
      </c>
      <c r="F60" s="13">
        <f t="shared" si="5"/>
        <v>1785</v>
      </c>
    </row>
    <row r="61" s="1" customFormat="1" spans="1:6">
      <c r="A61" s="9">
        <v>55</v>
      </c>
      <c r="B61" s="10" t="s">
        <v>254</v>
      </c>
      <c r="C61" s="10">
        <v>40</v>
      </c>
      <c r="D61" s="11">
        <f t="shared" si="3"/>
        <v>285.6</v>
      </c>
      <c r="E61" s="12">
        <f t="shared" si="4"/>
        <v>28000</v>
      </c>
      <c r="F61" s="13">
        <f t="shared" si="5"/>
        <v>1428</v>
      </c>
    </row>
    <row r="62" s="1" customFormat="1" spans="1:6">
      <c r="A62" s="9">
        <v>56</v>
      </c>
      <c r="B62" s="10" t="s">
        <v>255</v>
      </c>
      <c r="C62" s="10">
        <v>44</v>
      </c>
      <c r="D62" s="11">
        <f t="shared" si="3"/>
        <v>314.16</v>
      </c>
      <c r="E62" s="12">
        <f t="shared" si="4"/>
        <v>30800</v>
      </c>
      <c r="F62" s="13">
        <f t="shared" si="5"/>
        <v>1570.8</v>
      </c>
    </row>
    <row r="63" s="1" customFormat="1" spans="1:6">
      <c r="A63" s="9">
        <v>57</v>
      </c>
      <c r="B63" s="10" t="s">
        <v>256</v>
      </c>
      <c r="C63" s="10">
        <v>80</v>
      </c>
      <c r="D63" s="11">
        <f t="shared" si="3"/>
        <v>571.2</v>
      </c>
      <c r="E63" s="12">
        <f t="shared" si="4"/>
        <v>56000</v>
      </c>
      <c r="F63" s="13">
        <f t="shared" si="5"/>
        <v>2856</v>
      </c>
    </row>
    <row r="64" s="1" customFormat="1" spans="1:6">
      <c r="A64" s="9">
        <v>58</v>
      </c>
      <c r="B64" s="10" t="s">
        <v>257</v>
      </c>
      <c r="C64" s="10">
        <v>112</v>
      </c>
      <c r="D64" s="11">
        <f t="shared" si="3"/>
        <v>799.68</v>
      </c>
      <c r="E64" s="12">
        <f t="shared" si="4"/>
        <v>78400</v>
      </c>
      <c r="F64" s="13">
        <f t="shared" si="5"/>
        <v>3998.4</v>
      </c>
    </row>
    <row r="65" s="1" customFormat="1" spans="1:6">
      <c r="A65" s="9">
        <v>59</v>
      </c>
      <c r="B65" s="10" t="s">
        <v>258</v>
      </c>
      <c r="C65" s="10">
        <v>60</v>
      </c>
      <c r="D65" s="11">
        <f t="shared" si="3"/>
        <v>428.4</v>
      </c>
      <c r="E65" s="12">
        <f t="shared" si="4"/>
        <v>42000</v>
      </c>
      <c r="F65" s="13">
        <f t="shared" si="5"/>
        <v>2142</v>
      </c>
    </row>
    <row r="66" s="1" customFormat="1" spans="1:6">
      <c r="A66" s="9">
        <v>60</v>
      </c>
      <c r="B66" s="10" t="s">
        <v>259</v>
      </c>
      <c r="C66" s="10">
        <v>80</v>
      </c>
      <c r="D66" s="11">
        <f t="shared" si="3"/>
        <v>571.2</v>
      </c>
      <c r="E66" s="12">
        <f t="shared" si="4"/>
        <v>56000</v>
      </c>
      <c r="F66" s="13">
        <f t="shared" si="5"/>
        <v>2856</v>
      </c>
    </row>
    <row r="67" s="1" customFormat="1" spans="1:6">
      <c r="A67" s="9">
        <v>61</v>
      </c>
      <c r="B67" s="10" t="s">
        <v>260</v>
      </c>
      <c r="C67" s="10">
        <v>50</v>
      </c>
      <c r="D67" s="11">
        <f t="shared" si="3"/>
        <v>357</v>
      </c>
      <c r="E67" s="12">
        <f t="shared" si="4"/>
        <v>35000</v>
      </c>
      <c r="F67" s="13">
        <f t="shared" si="5"/>
        <v>1785</v>
      </c>
    </row>
    <row r="68" s="1" customFormat="1" spans="1:6">
      <c r="A68" s="9">
        <v>62</v>
      </c>
      <c r="B68" s="10" t="s">
        <v>261</v>
      </c>
      <c r="C68" s="10">
        <v>120</v>
      </c>
      <c r="D68" s="11">
        <f t="shared" si="3"/>
        <v>856.8</v>
      </c>
      <c r="E68" s="12">
        <f t="shared" si="4"/>
        <v>84000</v>
      </c>
      <c r="F68" s="13">
        <f t="shared" si="5"/>
        <v>4284</v>
      </c>
    </row>
    <row r="69" s="1" customFormat="1" spans="1:6">
      <c r="A69" s="9">
        <v>63</v>
      </c>
      <c r="B69" s="10" t="s">
        <v>262</v>
      </c>
      <c r="C69" s="10">
        <v>20</v>
      </c>
      <c r="D69" s="11">
        <f t="shared" si="3"/>
        <v>142.8</v>
      </c>
      <c r="E69" s="12">
        <f t="shared" si="4"/>
        <v>14000</v>
      </c>
      <c r="F69" s="13">
        <f t="shared" si="5"/>
        <v>714</v>
      </c>
    </row>
    <row r="70" s="1" customFormat="1" spans="1:6">
      <c r="A70" s="9">
        <v>64</v>
      </c>
      <c r="B70" s="10" t="s">
        <v>263</v>
      </c>
      <c r="C70" s="10">
        <v>80</v>
      </c>
      <c r="D70" s="11">
        <f t="shared" si="3"/>
        <v>571.2</v>
      </c>
      <c r="E70" s="12">
        <f t="shared" si="4"/>
        <v>56000</v>
      </c>
      <c r="F70" s="13">
        <f t="shared" si="5"/>
        <v>2856</v>
      </c>
    </row>
    <row r="71" s="1" customFormat="1" spans="1:6">
      <c r="A71" s="9">
        <v>65</v>
      </c>
      <c r="B71" s="10" t="s">
        <v>264</v>
      </c>
      <c r="C71" s="10">
        <v>100</v>
      </c>
      <c r="D71" s="11">
        <f t="shared" si="3"/>
        <v>714</v>
      </c>
      <c r="E71" s="12">
        <f t="shared" si="4"/>
        <v>70000</v>
      </c>
      <c r="F71" s="13">
        <f t="shared" si="5"/>
        <v>3570</v>
      </c>
    </row>
    <row r="72" s="1" customFormat="1" spans="1:6">
      <c r="A72" s="9">
        <v>66</v>
      </c>
      <c r="B72" s="10" t="s">
        <v>265</v>
      </c>
      <c r="C72" s="10">
        <v>98</v>
      </c>
      <c r="D72" s="11">
        <f t="shared" ref="D72:D103" si="6">C72*7.14</f>
        <v>699.72</v>
      </c>
      <c r="E72" s="12">
        <f t="shared" ref="E72:E103" si="7">C72*700</f>
        <v>68600</v>
      </c>
      <c r="F72" s="13">
        <f t="shared" ref="F72:F103" si="8">C72*35.7</f>
        <v>3498.6</v>
      </c>
    </row>
    <row r="73" s="1" customFormat="1" spans="1:6">
      <c r="A73" s="9">
        <v>67</v>
      </c>
      <c r="B73" s="10" t="s">
        <v>266</v>
      </c>
      <c r="C73" s="10">
        <v>60</v>
      </c>
      <c r="D73" s="11">
        <f t="shared" si="6"/>
        <v>428.4</v>
      </c>
      <c r="E73" s="12">
        <f t="shared" si="7"/>
        <v>42000</v>
      </c>
      <c r="F73" s="13">
        <f t="shared" si="8"/>
        <v>2142</v>
      </c>
    </row>
    <row r="74" s="1" customFormat="1" spans="1:6">
      <c r="A74" s="9">
        <v>68</v>
      </c>
      <c r="B74" s="10" t="s">
        <v>267</v>
      </c>
      <c r="C74" s="10">
        <v>46</v>
      </c>
      <c r="D74" s="11">
        <f t="shared" si="6"/>
        <v>328.44</v>
      </c>
      <c r="E74" s="12">
        <f t="shared" si="7"/>
        <v>32200</v>
      </c>
      <c r="F74" s="13">
        <f t="shared" si="8"/>
        <v>1642.2</v>
      </c>
    </row>
    <row r="75" s="1" customFormat="1" spans="1:6">
      <c r="A75" s="9">
        <v>69</v>
      </c>
      <c r="B75" s="10" t="s">
        <v>268</v>
      </c>
      <c r="C75" s="10">
        <v>150</v>
      </c>
      <c r="D75" s="11">
        <f t="shared" si="6"/>
        <v>1071</v>
      </c>
      <c r="E75" s="12">
        <f t="shared" si="7"/>
        <v>105000</v>
      </c>
      <c r="F75" s="13">
        <f t="shared" si="8"/>
        <v>5355</v>
      </c>
    </row>
    <row r="76" s="1" customFormat="1" spans="1:6">
      <c r="A76" s="9">
        <v>70</v>
      </c>
      <c r="B76" s="10" t="s">
        <v>269</v>
      </c>
      <c r="C76" s="10">
        <v>60</v>
      </c>
      <c r="D76" s="11">
        <f t="shared" si="6"/>
        <v>428.4</v>
      </c>
      <c r="E76" s="12">
        <f t="shared" si="7"/>
        <v>42000</v>
      </c>
      <c r="F76" s="13">
        <f t="shared" si="8"/>
        <v>2142</v>
      </c>
    </row>
    <row r="77" s="1" customFormat="1" spans="1:6">
      <c r="A77" s="9">
        <v>71</v>
      </c>
      <c r="B77" s="10" t="s">
        <v>270</v>
      </c>
      <c r="C77" s="10">
        <v>50</v>
      </c>
      <c r="D77" s="11">
        <f t="shared" si="6"/>
        <v>357</v>
      </c>
      <c r="E77" s="12">
        <f t="shared" si="7"/>
        <v>35000</v>
      </c>
      <c r="F77" s="13">
        <f t="shared" si="8"/>
        <v>1785</v>
      </c>
    </row>
    <row r="78" s="1" customFormat="1" spans="1:6">
      <c r="A78" s="9">
        <v>72</v>
      </c>
      <c r="B78" s="10" t="s">
        <v>271</v>
      </c>
      <c r="C78" s="10">
        <v>49</v>
      </c>
      <c r="D78" s="11">
        <f t="shared" si="6"/>
        <v>349.86</v>
      </c>
      <c r="E78" s="12">
        <f t="shared" si="7"/>
        <v>34300</v>
      </c>
      <c r="F78" s="13">
        <f t="shared" si="8"/>
        <v>1749.3</v>
      </c>
    </row>
    <row r="79" s="1" customFormat="1" spans="1:6">
      <c r="A79" s="9">
        <v>73</v>
      </c>
      <c r="B79" s="10" t="s">
        <v>272</v>
      </c>
      <c r="C79" s="10">
        <v>10</v>
      </c>
      <c r="D79" s="11">
        <f t="shared" si="6"/>
        <v>71.4</v>
      </c>
      <c r="E79" s="12">
        <f t="shared" si="7"/>
        <v>7000</v>
      </c>
      <c r="F79" s="13">
        <f t="shared" si="8"/>
        <v>357</v>
      </c>
    </row>
    <row r="80" s="1" customFormat="1" spans="1:6">
      <c r="A80" s="9">
        <v>74</v>
      </c>
      <c r="B80" s="10" t="s">
        <v>273</v>
      </c>
      <c r="C80" s="10">
        <v>16</v>
      </c>
      <c r="D80" s="11">
        <f t="shared" si="6"/>
        <v>114.24</v>
      </c>
      <c r="E80" s="12">
        <f t="shared" si="7"/>
        <v>11200</v>
      </c>
      <c r="F80" s="13">
        <f t="shared" si="8"/>
        <v>571.2</v>
      </c>
    </row>
    <row r="81" s="1" customFormat="1" spans="1:6">
      <c r="A81" s="9">
        <v>75</v>
      </c>
      <c r="B81" s="10" t="s">
        <v>274</v>
      </c>
      <c r="C81" s="10">
        <v>15</v>
      </c>
      <c r="D81" s="11">
        <f t="shared" si="6"/>
        <v>107.1</v>
      </c>
      <c r="E81" s="12">
        <f t="shared" si="7"/>
        <v>10500</v>
      </c>
      <c r="F81" s="13">
        <f t="shared" si="8"/>
        <v>535.5</v>
      </c>
    </row>
    <row r="82" s="1" customFormat="1" spans="1:6">
      <c r="A82" s="9">
        <v>76</v>
      </c>
      <c r="B82" s="10" t="s">
        <v>275</v>
      </c>
      <c r="C82" s="10">
        <v>20</v>
      </c>
      <c r="D82" s="11">
        <f t="shared" si="6"/>
        <v>142.8</v>
      </c>
      <c r="E82" s="12">
        <f t="shared" si="7"/>
        <v>14000</v>
      </c>
      <c r="F82" s="13">
        <f t="shared" si="8"/>
        <v>714</v>
      </c>
    </row>
    <row r="83" s="1" customFormat="1" spans="1:6">
      <c r="A83" s="9">
        <v>77</v>
      </c>
      <c r="B83" s="10" t="s">
        <v>276</v>
      </c>
      <c r="C83" s="10">
        <v>20</v>
      </c>
      <c r="D83" s="11">
        <f t="shared" si="6"/>
        <v>142.8</v>
      </c>
      <c r="E83" s="12">
        <f t="shared" si="7"/>
        <v>14000</v>
      </c>
      <c r="F83" s="13">
        <f t="shared" si="8"/>
        <v>714</v>
      </c>
    </row>
    <row r="84" s="1" customFormat="1" spans="1:6">
      <c r="A84" s="9">
        <v>78</v>
      </c>
      <c r="B84" s="10" t="s">
        <v>277</v>
      </c>
      <c r="C84" s="10">
        <v>20</v>
      </c>
      <c r="D84" s="11">
        <f t="shared" si="6"/>
        <v>142.8</v>
      </c>
      <c r="E84" s="12">
        <f t="shared" si="7"/>
        <v>14000</v>
      </c>
      <c r="F84" s="13">
        <f t="shared" si="8"/>
        <v>714</v>
      </c>
    </row>
    <row r="85" s="1" customFormat="1" spans="1:6">
      <c r="A85" s="9">
        <v>79</v>
      </c>
      <c r="B85" s="10" t="s">
        <v>278</v>
      </c>
      <c r="C85" s="10">
        <v>30</v>
      </c>
      <c r="D85" s="11">
        <f t="shared" si="6"/>
        <v>214.2</v>
      </c>
      <c r="E85" s="12">
        <f t="shared" si="7"/>
        <v>21000</v>
      </c>
      <c r="F85" s="13">
        <f t="shared" si="8"/>
        <v>1071</v>
      </c>
    </row>
    <row r="86" s="1" customFormat="1" spans="1:6">
      <c r="A86" s="9">
        <v>80</v>
      </c>
      <c r="B86" s="10" t="s">
        <v>279</v>
      </c>
      <c r="C86" s="10">
        <v>20</v>
      </c>
      <c r="D86" s="11">
        <f t="shared" si="6"/>
        <v>142.8</v>
      </c>
      <c r="E86" s="12">
        <f t="shared" si="7"/>
        <v>14000</v>
      </c>
      <c r="F86" s="13">
        <f t="shared" si="8"/>
        <v>714</v>
      </c>
    </row>
    <row r="87" s="1" customFormat="1" spans="1:6">
      <c r="A87" s="9">
        <v>81</v>
      </c>
      <c r="B87" s="10" t="s">
        <v>280</v>
      </c>
      <c r="C87" s="10">
        <v>15</v>
      </c>
      <c r="D87" s="11">
        <f t="shared" si="6"/>
        <v>107.1</v>
      </c>
      <c r="E87" s="12">
        <f t="shared" si="7"/>
        <v>10500</v>
      </c>
      <c r="F87" s="13">
        <f t="shared" si="8"/>
        <v>535.5</v>
      </c>
    </row>
    <row r="88" s="1" customFormat="1" spans="1:6">
      <c r="A88" s="9">
        <v>82</v>
      </c>
      <c r="B88" s="10" t="s">
        <v>281</v>
      </c>
      <c r="C88" s="10">
        <v>5</v>
      </c>
      <c r="D88" s="11">
        <f t="shared" si="6"/>
        <v>35.7</v>
      </c>
      <c r="E88" s="12">
        <f t="shared" si="7"/>
        <v>3500</v>
      </c>
      <c r="F88" s="13">
        <f t="shared" si="8"/>
        <v>178.5</v>
      </c>
    </row>
    <row r="89" s="1" customFormat="1" spans="1:6">
      <c r="A89" s="9">
        <v>83</v>
      </c>
      <c r="B89" s="10" t="s">
        <v>282</v>
      </c>
      <c r="C89" s="10">
        <v>5</v>
      </c>
      <c r="D89" s="11">
        <f t="shared" si="6"/>
        <v>35.7</v>
      </c>
      <c r="E89" s="12">
        <f t="shared" si="7"/>
        <v>3500</v>
      </c>
      <c r="F89" s="13">
        <f t="shared" si="8"/>
        <v>178.5</v>
      </c>
    </row>
    <row r="90" s="1" customFormat="1" spans="1:6">
      <c r="A90" s="9">
        <v>84</v>
      </c>
      <c r="B90" s="10" t="s">
        <v>283</v>
      </c>
      <c r="C90" s="10">
        <v>15</v>
      </c>
      <c r="D90" s="11">
        <f t="shared" si="6"/>
        <v>107.1</v>
      </c>
      <c r="E90" s="12">
        <f t="shared" si="7"/>
        <v>10500</v>
      </c>
      <c r="F90" s="13">
        <f t="shared" si="8"/>
        <v>535.5</v>
      </c>
    </row>
    <row r="91" s="1" customFormat="1" spans="1:6">
      <c r="A91" s="9">
        <v>85</v>
      </c>
      <c r="B91" s="10" t="s">
        <v>102</v>
      </c>
      <c r="C91" s="10">
        <v>10</v>
      </c>
      <c r="D91" s="11">
        <f t="shared" si="6"/>
        <v>71.4</v>
      </c>
      <c r="E91" s="12">
        <f t="shared" si="7"/>
        <v>7000</v>
      </c>
      <c r="F91" s="13">
        <f t="shared" si="8"/>
        <v>357</v>
      </c>
    </row>
    <row r="92" s="1" customFormat="1" spans="1:6">
      <c r="A92" s="9">
        <v>86</v>
      </c>
      <c r="B92" s="10" t="s">
        <v>284</v>
      </c>
      <c r="C92" s="10">
        <v>10</v>
      </c>
      <c r="D92" s="11">
        <f t="shared" si="6"/>
        <v>71.4</v>
      </c>
      <c r="E92" s="12">
        <f t="shared" si="7"/>
        <v>7000</v>
      </c>
      <c r="F92" s="13">
        <f t="shared" si="8"/>
        <v>357</v>
      </c>
    </row>
    <row r="93" s="1" customFormat="1" spans="1:6">
      <c r="A93" s="9">
        <v>87</v>
      </c>
      <c r="B93" s="10" t="s">
        <v>285</v>
      </c>
      <c r="C93" s="10">
        <v>10</v>
      </c>
      <c r="D93" s="11">
        <f t="shared" si="6"/>
        <v>71.4</v>
      </c>
      <c r="E93" s="12">
        <f t="shared" si="7"/>
        <v>7000</v>
      </c>
      <c r="F93" s="13">
        <f t="shared" si="8"/>
        <v>357</v>
      </c>
    </row>
    <row r="94" s="1" customFormat="1" spans="1:6">
      <c r="A94" s="9">
        <v>88</v>
      </c>
      <c r="B94" s="10" t="s">
        <v>286</v>
      </c>
      <c r="C94" s="10">
        <v>8</v>
      </c>
      <c r="D94" s="11">
        <f t="shared" si="6"/>
        <v>57.12</v>
      </c>
      <c r="E94" s="12">
        <f t="shared" si="7"/>
        <v>5600</v>
      </c>
      <c r="F94" s="13">
        <f t="shared" si="8"/>
        <v>285.6</v>
      </c>
    </row>
    <row r="95" s="1" customFormat="1" spans="1:6">
      <c r="A95" s="9">
        <v>89</v>
      </c>
      <c r="B95" s="10" t="s">
        <v>287</v>
      </c>
      <c r="C95" s="10">
        <v>20</v>
      </c>
      <c r="D95" s="11">
        <f t="shared" si="6"/>
        <v>142.8</v>
      </c>
      <c r="E95" s="12">
        <f t="shared" si="7"/>
        <v>14000</v>
      </c>
      <c r="F95" s="13">
        <f t="shared" si="8"/>
        <v>714</v>
      </c>
    </row>
    <row r="96" s="1" customFormat="1" spans="1:6">
      <c r="A96" s="9">
        <v>90</v>
      </c>
      <c r="B96" s="10" t="s">
        <v>288</v>
      </c>
      <c r="C96" s="10">
        <v>10</v>
      </c>
      <c r="D96" s="11">
        <f t="shared" si="6"/>
        <v>71.4</v>
      </c>
      <c r="E96" s="12">
        <f t="shared" si="7"/>
        <v>7000</v>
      </c>
      <c r="F96" s="13">
        <f t="shared" si="8"/>
        <v>357</v>
      </c>
    </row>
    <row r="97" s="1" customFormat="1" spans="1:6">
      <c r="A97" s="9">
        <v>91</v>
      </c>
      <c r="B97" s="10" t="s">
        <v>289</v>
      </c>
      <c r="C97" s="10">
        <v>10</v>
      </c>
      <c r="D97" s="11">
        <f t="shared" si="6"/>
        <v>71.4</v>
      </c>
      <c r="E97" s="12">
        <f t="shared" si="7"/>
        <v>7000</v>
      </c>
      <c r="F97" s="13">
        <f t="shared" si="8"/>
        <v>357</v>
      </c>
    </row>
    <row r="98" s="1" customFormat="1" spans="1:6">
      <c r="A98" s="9">
        <v>92</v>
      </c>
      <c r="B98" s="10" t="s">
        <v>290</v>
      </c>
      <c r="C98" s="10">
        <v>10</v>
      </c>
      <c r="D98" s="11">
        <f t="shared" si="6"/>
        <v>71.4</v>
      </c>
      <c r="E98" s="12">
        <f t="shared" si="7"/>
        <v>7000</v>
      </c>
      <c r="F98" s="13">
        <f t="shared" si="8"/>
        <v>357</v>
      </c>
    </row>
    <row r="99" s="1" customFormat="1" spans="1:6">
      <c r="A99" s="9">
        <v>93</v>
      </c>
      <c r="B99" s="10" t="s">
        <v>291</v>
      </c>
      <c r="C99" s="10">
        <v>62</v>
      </c>
      <c r="D99" s="11">
        <f t="shared" si="6"/>
        <v>442.68</v>
      </c>
      <c r="E99" s="12">
        <f t="shared" si="7"/>
        <v>43400</v>
      </c>
      <c r="F99" s="13">
        <f t="shared" si="8"/>
        <v>2213.4</v>
      </c>
    </row>
    <row r="100" s="1" customFormat="1" spans="1:6">
      <c r="A100" s="9">
        <v>94</v>
      </c>
      <c r="B100" s="10" t="s">
        <v>292</v>
      </c>
      <c r="C100" s="10">
        <v>4</v>
      </c>
      <c r="D100" s="11">
        <f t="shared" si="6"/>
        <v>28.56</v>
      </c>
      <c r="E100" s="12">
        <f t="shared" si="7"/>
        <v>2800</v>
      </c>
      <c r="F100" s="13">
        <f t="shared" si="8"/>
        <v>142.8</v>
      </c>
    </row>
    <row r="101" s="1" customFormat="1" spans="1:6">
      <c r="A101" s="9">
        <v>95</v>
      </c>
      <c r="B101" s="10" t="s">
        <v>293</v>
      </c>
      <c r="C101" s="10">
        <v>30</v>
      </c>
      <c r="D101" s="11">
        <f t="shared" si="6"/>
        <v>214.2</v>
      </c>
      <c r="E101" s="12">
        <f t="shared" si="7"/>
        <v>21000</v>
      </c>
      <c r="F101" s="13">
        <f t="shared" si="8"/>
        <v>1071</v>
      </c>
    </row>
    <row r="102" s="1" customFormat="1" spans="1:6">
      <c r="A102" s="9">
        <v>96</v>
      </c>
      <c r="B102" s="10" t="s">
        <v>294</v>
      </c>
      <c r="C102" s="10">
        <v>15</v>
      </c>
      <c r="D102" s="11">
        <f t="shared" si="6"/>
        <v>107.1</v>
      </c>
      <c r="E102" s="12">
        <f t="shared" si="7"/>
        <v>10500</v>
      </c>
      <c r="F102" s="13">
        <f t="shared" si="8"/>
        <v>535.5</v>
      </c>
    </row>
    <row r="103" s="1" customFormat="1" spans="1:6">
      <c r="A103" s="9">
        <v>97</v>
      </c>
      <c r="B103" s="10" t="s">
        <v>295</v>
      </c>
      <c r="C103" s="10">
        <v>20</v>
      </c>
      <c r="D103" s="11">
        <f t="shared" si="6"/>
        <v>142.8</v>
      </c>
      <c r="E103" s="12">
        <f t="shared" si="7"/>
        <v>14000</v>
      </c>
      <c r="F103" s="13">
        <f t="shared" si="8"/>
        <v>714</v>
      </c>
    </row>
    <row r="104" s="1" customFormat="1" spans="1:6">
      <c r="A104" s="9">
        <v>98</v>
      </c>
      <c r="B104" s="10" t="s">
        <v>296</v>
      </c>
      <c r="C104" s="10">
        <v>20</v>
      </c>
      <c r="D104" s="11">
        <f t="shared" ref="D104:D135" si="9">C104*7.14</f>
        <v>142.8</v>
      </c>
      <c r="E104" s="12">
        <f t="shared" ref="E104:E135" si="10">C104*700</f>
        <v>14000</v>
      </c>
      <c r="F104" s="13">
        <f t="shared" ref="F104:F135" si="11">C104*35.7</f>
        <v>714</v>
      </c>
    </row>
    <row r="105" s="1" customFormat="1" spans="1:6">
      <c r="A105" s="9">
        <v>99</v>
      </c>
      <c r="B105" s="10" t="s">
        <v>297</v>
      </c>
      <c r="C105" s="10">
        <v>10</v>
      </c>
      <c r="D105" s="11">
        <f t="shared" si="9"/>
        <v>71.4</v>
      </c>
      <c r="E105" s="12">
        <f t="shared" si="10"/>
        <v>7000</v>
      </c>
      <c r="F105" s="13">
        <f t="shared" si="11"/>
        <v>357</v>
      </c>
    </row>
    <row r="106" s="1" customFormat="1" spans="1:6">
      <c r="A106" s="9">
        <v>100</v>
      </c>
      <c r="B106" s="10" t="s">
        <v>298</v>
      </c>
      <c r="C106" s="10">
        <v>15</v>
      </c>
      <c r="D106" s="11">
        <f t="shared" si="9"/>
        <v>107.1</v>
      </c>
      <c r="E106" s="12">
        <f t="shared" si="10"/>
        <v>10500</v>
      </c>
      <c r="F106" s="13">
        <f t="shared" si="11"/>
        <v>535.5</v>
      </c>
    </row>
    <row r="107" s="1" customFormat="1" spans="1:6">
      <c r="A107" s="9">
        <v>101</v>
      </c>
      <c r="B107" s="10" t="s">
        <v>299</v>
      </c>
      <c r="C107" s="10">
        <v>10</v>
      </c>
      <c r="D107" s="11">
        <f t="shared" si="9"/>
        <v>71.4</v>
      </c>
      <c r="E107" s="12">
        <f t="shared" si="10"/>
        <v>7000</v>
      </c>
      <c r="F107" s="13">
        <f t="shared" si="11"/>
        <v>357</v>
      </c>
    </row>
    <row r="108" s="1" customFormat="1" spans="1:6">
      <c r="A108" s="9">
        <v>102</v>
      </c>
      <c r="B108" s="10" t="s">
        <v>300</v>
      </c>
      <c r="C108" s="10">
        <v>30</v>
      </c>
      <c r="D108" s="11">
        <f t="shared" si="9"/>
        <v>214.2</v>
      </c>
      <c r="E108" s="12">
        <f t="shared" si="10"/>
        <v>21000</v>
      </c>
      <c r="F108" s="13">
        <f t="shared" si="11"/>
        <v>1071</v>
      </c>
    </row>
    <row r="109" s="1" customFormat="1" spans="1:6">
      <c r="A109" s="9">
        <v>103</v>
      </c>
      <c r="B109" s="10" t="s">
        <v>301</v>
      </c>
      <c r="C109" s="10">
        <v>20</v>
      </c>
      <c r="D109" s="11">
        <f t="shared" si="9"/>
        <v>142.8</v>
      </c>
      <c r="E109" s="12">
        <f t="shared" si="10"/>
        <v>14000</v>
      </c>
      <c r="F109" s="13">
        <f t="shared" si="11"/>
        <v>714</v>
      </c>
    </row>
    <row r="110" s="1" customFormat="1" spans="1:6">
      <c r="A110" s="9">
        <v>104</v>
      </c>
      <c r="B110" s="10" t="s">
        <v>302</v>
      </c>
      <c r="C110" s="10">
        <v>30</v>
      </c>
      <c r="D110" s="11">
        <f t="shared" si="9"/>
        <v>214.2</v>
      </c>
      <c r="E110" s="12">
        <f t="shared" si="10"/>
        <v>21000</v>
      </c>
      <c r="F110" s="13">
        <f t="shared" si="11"/>
        <v>1071</v>
      </c>
    </row>
    <row r="111" s="1" customFormat="1" spans="1:6">
      <c r="A111" s="9">
        <v>105</v>
      </c>
      <c r="B111" s="10" t="s">
        <v>303</v>
      </c>
      <c r="C111" s="10">
        <v>30</v>
      </c>
      <c r="D111" s="11">
        <f t="shared" si="9"/>
        <v>214.2</v>
      </c>
      <c r="E111" s="12">
        <f t="shared" si="10"/>
        <v>21000</v>
      </c>
      <c r="F111" s="13">
        <f t="shared" si="11"/>
        <v>1071</v>
      </c>
    </row>
    <row r="112" s="1" customFormat="1" spans="1:6">
      <c r="A112" s="9">
        <v>106</v>
      </c>
      <c r="B112" s="10" t="s">
        <v>304</v>
      </c>
      <c r="C112" s="10">
        <v>15</v>
      </c>
      <c r="D112" s="11">
        <f t="shared" si="9"/>
        <v>107.1</v>
      </c>
      <c r="E112" s="12">
        <f t="shared" si="10"/>
        <v>10500</v>
      </c>
      <c r="F112" s="13">
        <f t="shared" si="11"/>
        <v>535.5</v>
      </c>
    </row>
    <row r="113" s="1" customFormat="1" spans="1:6">
      <c r="A113" s="9">
        <v>107</v>
      </c>
      <c r="B113" s="10" t="s">
        <v>305</v>
      </c>
      <c r="C113" s="10">
        <v>10</v>
      </c>
      <c r="D113" s="11">
        <f t="shared" si="9"/>
        <v>71.4</v>
      </c>
      <c r="E113" s="12">
        <f t="shared" si="10"/>
        <v>7000</v>
      </c>
      <c r="F113" s="13">
        <f t="shared" si="11"/>
        <v>357</v>
      </c>
    </row>
    <row r="114" s="1" customFormat="1" spans="1:6">
      <c r="A114" s="9">
        <v>108</v>
      </c>
      <c r="B114" s="10" t="s">
        <v>306</v>
      </c>
      <c r="C114" s="10">
        <v>5</v>
      </c>
      <c r="D114" s="11">
        <f t="shared" si="9"/>
        <v>35.7</v>
      </c>
      <c r="E114" s="12">
        <f t="shared" si="10"/>
        <v>3500</v>
      </c>
      <c r="F114" s="13">
        <f t="shared" si="11"/>
        <v>178.5</v>
      </c>
    </row>
    <row r="115" s="1" customFormat="1" spans="1:6">
      <c r="A115" s="9">
        <v>109</v>
      </c>
      <c r="B115" s="10" t="s">
        <v>307</v>
      </c>
      <c r="C115" s="10">
        <v>15</v>
      </c>
      <c r="D115" s="11">
        <f t="shared" si="9"/>
        <v>107.1</v>
      </c>
      <c r="E115" s="12">
        <f t="shared" si="10"/>
        <v>10500</v>
      </c>
      <c r="F115" s="13">
        <f t="shared" si="11"/>
        <v>535.5</v>
      </c>
    </row>
    <row r="116" s="1" customFormat="1" spans="1:6">
      <c r="A116" s="9">
        <v>110</v>
      </c>
      <c r="B116" s="10" t="s">
        <v>308</v>
      </c>
      <c r="C116" s="10">
        <v>30</v>
      </c>
      <c r="D116" s="11">
        <f t="shared" si="9"/>
        <v>214.2</v>
      </c>
      <c r="E116" s="12">
        <f t="shared" si="10"/>
        <v>21000</v>
      </c>
      <c r="F116" s="13">
        <f t="shared" si="11"/>
        <v>1071</v>
      </c>
    </row>
    <row r="117" s="1" customFormat="1" spans="1:6">
      <c r="A117" s="9">
        <v>111</v>
      </c>
      <c r="B117" s="10" t="s">
        <v>309</v>
      </c>
      <c r="C117" s="10">
        <v>20</v>
      </c>
      <c r="D117" s="11">
        <f t="shared" si="9"/>
        <v>142.8</v>
      </c>
      <c r="E117" s="12">
        <f t="shared" si="10"/>
        <v>14000</v>
      </c>
      <c r="F117" s="13">
        <f t="shared" si="11"/>
        <v>714</v>
      </c>
    </row>
    <row r="118" s="1" customFormat="1" spans="1:6">
      <c r="A118" s="9">
        <v>112</v>
      </c>
      <c r="B118" s="10" t="s">
        <v>310</v>
      </c>
      <c r="C118" s="10">
        <v>70</v>
      </c>
      <c r="D118" s="11">
        <f t="shared" si="9"/>
        <v>499.8</v>
      </c>
      <c r="E118" s="12">
        <f t="shared" si="10"/>
        <v>49000</v>
      </c>
      <c r="F118" s="13">
        <f t="shared" si="11"/>
        <v>2499</v>
      </c>
    </row>
    <row r="119" s="1" customFormat="1" spans="1:6">
      <c r="A119" s="9">
        <v>113</v>
      </c>
      <c r="B119" s="10" t="s">
        <v>311</v>
      </c>
      <c r="C119" s="10">
        <v>40</v>
      </c>
      <c r="D119" s="11">
        <f t="shared" si="9"/>
        <v>285.6</v>
      </c>
      <c r="E119" s="12">
        <f t="shared" si="10"/>
        <v>28000</v>
      </c>
      <c r="F119" s="13">
        <f t="shared" si="11"/>
        <v>1428</v>
      </c>
    </row>
    <row r="120" s="1" customFormat="1" spans="1:6">
      <c r="A120" s="9">
        <v>114</v>
      </c>
      <c r="B120" s="10" t="s">
        <v>312</v>
      </c>
      <c r="C120" s="10">
        <v>32</v>
      </c>
      <c r="D120" s="11">
        <f t="shared" si="9"/>
        <v>228.48</v>
      </c>
      <c r="E120" s="12">
        <f t="shared" si="10"/>
        <v>22400</v>
      </c>
      <c r="F120" s="13">
        <f t="shared" si="11"/>
        <v>1142.4</v>
      </c>
    </row>
    <row r="121" s="1" customFormat="1" spans="1:6">
      <c r="A121" s="9">
        <v>115</v>
      </c>
      <c r="B121" s="10" t="s">
        <v>313</v>
      </c>
      <c r="C121" s="10">
        <v>9</v>
      </c>
      <c r="D121" s="11">
        <f t="shared" si="9"/>
        <v>64.26</v>
      </c>
      <c r="E121" s="12">
        <f t="shared" si="10"/>
        <v>6300</v>
      </c>
      <c r="F121" s="13">
        <f t="shared" si="11"/>
        <v>321.3</v>
      </c>
    </row>
    <row r="122" s="1" customFormat="1" spans="1:6">
      <c r="A122" s="9">
        <v>116</v>
      </c>
      <c r="B122" s="10" t="s">
        <v>314</v>
      </c>
      <c r="C122" s="10">
        <v>30</v>
      </c>
      <c r="D122" s="11">
        <f t="shared" si="9"/>
        <v>214.2</v>
      </c>
      <c r="E122" s="12">
        <f t="shared" si="10"/>
        <v>21000</v>
      </c>
      <c r="F122" s="13">
        <f t="shared" si="11"/>
        <v>1071</v>
      </c>
    </row>
    <row r="123" s="1" customFormat="1" spans="1:6">
      <c r="A123" s="9">
        <v>117</v>
      </c>
      <c r="B123" s="10" t="s">
        <v>315</v>
      </c>
      <c r="C123" s="10">
        <v>48</v>
      </c>
      <c r="D123" s="11">
        <f t="shared" si="9"/>
        <v>342.72</v>
      </c>
      <c r="E123" s="12">
        <f t="shared" si="10"/>
        <v>33600</v>
      </c>
      <c r="F123" s="13">
        <f t="shared" si="11"/>
        <v>1713.6</v>
      </c>
    </row>
    <row r="124" s="1" customFormat="1" spans="1:6">
      <c r="A124" s="9">
        <v>118</v>
      </c>
      <c r="B124" s="10" t="s">
        <v>316</v>
      </c>
      <c r="C124" s="10">
        <v>40</v>
      </c>
      <c r="D124" s="11">
        <f t="shared" si="9"/>
        <v>285.6</v>
      </c>
      <c r="E124" s="12">
        <f t="shared" si="10"/>
        <v>28000</v>
      </c>
      <c r="F124" s="13">
        <f t="shared" si="11"/>
        <v>1428</v>
      </c>
    </row>
    <row r="125" s="1" customFormat="1" spans="1:6">
      <c r="A125" s="9">
        <v>119</v>
      </c>
      <c r="B125" s="10" t="s">
        <v>317</v>
      </c>
      <c r="C125" s="10">
        <v>100</v>
      </c>
      <c r="D125" s="11">
        <f t="shared" si="9"/>
        <v>714</v>
      </c>
      <c r="E125" s="12">
        <f t="shared" si="10"/>
        <v>70000</v>
      </c>
      <c r="F125" s="13">
        <f t="shared" si="11"/>
        <v>3570</v>
      </c>
    </row>
    <row r="126" s="1" customFormat="1" spans="1:6">
      <c r="A126" s="9">
        <v>120</v>
      </c>
      <c r="B126" s="10" t="s">
        <v>318</v>
      </c>
      <c r="C126" s="10">
        <v>15</v>
      </c>
      <c r="D126" s="11">
        <f t="shared" si="9"/>
        <v>107.1</v>
      </c>
      <c r="E126" s="12">
        <f t="shared" si="10"/>
        <v>10500</v>
      </c>
      <c r="F126" s="13">
        <f t="shared" si="11"/>
        <v>535.5</v>
      </c>
    </row>
    <row r="127" s="1" customFormat="1" spans="1:6">
      <c r="A127" s="9">
        <v>121</v>
      </c>
      <c r="B127" s="10" t="s">
        <v>319</v>
      </c>
      <c r="C127" s="10">
        <v>50</v>
      </c>
      <c r="D127" s="11">
        <f t="shared" si="9"/>
        <v>357</v>
      </c>
      <c r="E127" s="12">
        <f t="shared" si="10"/>
        <v>35000</v>
      </c>
      <c r="F127" s="13">
        <f t="shared" si="11"/>
        <v>1785</v>
      </c>
    </row>
    <row r="128" s="1" customFormat="1" spans="1:6">
      <c r="A128" s="9">
        <v>122</v>
      </c>
      <c r="B128" s="10" t="s">
        <v>320</v>
      </c>
      <c r="C128" s="10">
        <v>20</v>
      </c>
      <c r="D128" s="11">
        <f t="shared" si="9"/>
        <v>142.8</v>
      </c>
      <c r="E128" s="12">
        <f t="shared" si="10"/>
        <v>14000</v>
      </c>
      <c r="F128" s="13">
        <f t="shared" si="11"/>
        <v>714</v>
      </c>
    </row>
    <row r="129" s="1" customFormat="1" spans="1:6">
      <c r="A129" s="9">
        <v>123</v>
      </c>
      <c r="B129" s="10" t="s">
        <v>321</v>
      </c>
      <c r="C129" s="10">
        <v>25</v>
      </c>
      <c r="D129" s="11">
        <f t="shared" si="9"/>
        <v>178.5</v>
      </c>
      <c r="E129" s="12">
        <f t="shared" si="10"/>
        <v>17500</v>
      </c>
      <c r="F129" s="13">
        <f t="shared" si="11"/>
        <v>892.5</v>
      </c>
    </row>
    <row r="130" s="1" customFormat="1" spans="1:6">
      <c r="A130" s="9">
        <v>124</v>
      </c>
      <c r="B130" s="10" t="s">
        <v>322</v>
      </c>
      <c r="C130" s="10">
        <v>41</v>
      </c>
      <c r="D130" s="11">
        <f t="shared" si="9"/>
        <v>292.74</v>
      </c>
      <c r="E130" s="12">
        <f t="shared" si="10"/>
        <v>28700</v>
      </c>
      <c r="F130" s="13">
        <f t="shared" si="11"/>
        <v>1463.7</v>
      </c>
    </row>
    <row r="131" s="1" customFormat="1" spans="1:6">
      <c r="A131" s="9">
        <v>125</v>
      </c>
      <c r="B131" s="10" t="s">
        <v>323</v>
      </c>
      <c r="C131" s="10">
        <v>15</v>
      </c>
      <c r="D131" s="11">
        <f t="shared" si="9"/>
        <v>107.1</v>
      </c>
      <c r="E131" s="12">
        <f t="shared" si="10"/>
        <v>10500</v>
      </c>
      <c r="F131" s="13">
        <f t="shared" si="11"/>
        <v>535.5</v>
      </c>
    </row>
    <row r="132" s="1" customFormat="1" spans="1:6">
      <c r="A132" s="9">
        <v>126</v>
      </c>
      <c r="B132" s="10" t="s">
        <v>324</v>
      </c>
      <c r="C132" s="10">
        <v>20</v>
      </c>
      <c r="D132" s="11">
        <f t="shared" si="9"/>
        <v>142.8</v>
      </c>
      <c r="E132" s="12">
        <f t="shared" si="10"/>
        <v>14000</v>
      </c>
      <c r="F132" s="13">
        <f t="shared" si="11"/>
        <v>714</v>
      </c>
    </row>
    <row r="133" s="1" customFormat="1" spans="1:6">
      <c r="A133" s="9">
        <v>127</v>
      </c>
      <c r="B133" s="10" t="s">
        <v>325</v>
      </c>
      <c r="C133" s="10">
        <v>20</v>
      </c>
      <c r="D133" s="11">
        <f t="shared" si="9"/>
        <v>142.8</v>
      </c>
      <c r="E133" s="12">
        <f t="shared" si="10"/>
        <v>14000</v>
      </c>
      <c r="F133" s="13">
        <f t="shared" si="11"/>
        <v>714</v>
      </c>
    </row>
    <row r="134" s="1" customFormat="1" spans="1:6">
      <c r="A134" s="9">
        <v>128</v>
      </c>
      <c r="B134" s="10" t="s">
        <v>326</v>
      </c>
      <c r="C134" s="10">
        <v>10</v>
      </c>
      <c r="D134" s="11">
        <f t="shared" si="9"/>
        <v>71.4</v>
      </c>
      <c r="E134" s="12">
        <f t="shared" si="10"/>
        <v>7000</v>
      </c>
      <c r="F134" s="13">
        <f t="shared" si="11"/>
        <v>357</v>
      </c>
    </row>
    <row r="135" s="1" customFormat="1" spans="1:6">
      <c r="A135" s="9">
        <v>129</v>
      </c>
      <c r="B135" s="10" t="s">
        <v>327</v>
      </c>
      <c r="C135" s="10">
        <v>30</v>
      </c>
      <c r="D135" s="11">
        <f t="shared" si="9"/>
        <v>214.2</v>
      </c>
      <c r="E135" s="12">
        <f t="shared" si="10"/>
        <v>21000</v>
      </c>
      <c r="F135" s="13">
        <f t="shared" si="11"/>
        <v>1071</v>
      </c>
    </row>
    <row r="136" s="1" customFormat="1" spans="1:6">
      <c r="A136" s="9">
        <v>130</v>
      </c>
      <c r="B136" s="10" t="s">
        <v>328</v>
      </c>
      <c r="C136" s="10">
        <v>35</v>
      </c>
      <c r="D136" s="11">
        <f t="shared" ref="D136:D167" si="12">C136*7.14</f>
        <v>249.9</v>
      </c>
      <c r="E136" s="12">
        <f t="shared" ref="E136:E167" si="13">C136*700</f>
        <v>24500</v>
      </c>
      <c r="F136" s="13">
        <f t="shared" ref="F136:F167" si="14">C136*35.7</f>
        <v>1249.5</v>
      </c>
    </row>
    <row r="137" s="1" customFormat="1" spans="1:6">
      <c r="A137" s="9">
        <v>131</v>
      </c>
      <c r="B137" s="10" t="s">
        <v>329</v>
      </c>
      <c r="C137" s="10">
        <v>20</v>
      </c>
      <c r="D137" s="11">
        <f t="shared" si="12"/>
        <v>142.8</v>
      </c>
      <c r="E137" s="12">
        <f t="shared" si="13"/>
        <v>14000</v>
      </c>
      <c r="F137" s="13">
        <f t="shared" si="14"/>
        <v>714</v>
      </c>
    </row>
    <row r="138" s="1" customFormat="1" spans="1:6">
      <c r="A138" s="9">
        <v>132</v>
      </c>
      <c r="B138" s="10" t="s">
        <v>330</v>
      </c>
      <c r="C138" s="10">
        <v>30</v>
      </c>
      <c r="D138" s="11">
        <f t="shared" si="12"/>
        <v>214.2</v>
      </c>
      <c r="E138" s="12">
        <f t="shared" si="13"/>
        <v>21000</v>
      </c>
      <c r="F138" s="13">
        <f t="shared" si="14"/>
        <v>1071</v>
      </c>
    </row>
    <row r="139" s="1" customFormat="1" spans="1:6">
      <c r="A139" s="9">
        <v>133</v>
      </c>
      <c r="B139" s="10" t="s">
        <v>331</v>
      </c>
      <c r="C139" s="10">
        <v>20</v>
      </c>
      <c r="D139" s="11">
        <f t="shared" si="12"/>
        <v>142.8</v>
      </c>
      <c r="E139" s="12">
        <f t="shared" si="13"/>
        <v>14000</v>
      </c>
      <c r="F139" s="13">
        <f t="shared" si="14"/>
        <v>714</v>
      </c>
    </row>
    <row r="140" s="1" customFormat="1" spans="1:6">
      <c r="A140" s="9">
        <v>134</v>
      </c>
      <c r="B140" s="10" t="s">
        <v>332</v>
      </c>
      <c r="C140" s="10">
        <v>20</v>
      </c>
      <c r="D140" s="11">
        <f t="shared" si="12"/>
        <v>142.8</v>
      </c>
      <c r="E140" s="12">
        <f t="shared" si="13"/>
        <v>14000</v>
      </c>
      <c r="F140" s="13">
        <f t="shared" si="14"/>
        <v>714</v>
      </c>
    </row>
    <row r="141" s="1" customFormat="1" spans="1:6">
      <c r="A141" s="9">
        <v>135</v>
      </c>
      <c r="B141" s="10" t="s">
        <v>333</v>
      </c>
      <c r="C141" s="10">
        <v>42</v>
      </c>
      <c r="D141" s="11">
        <f t="shared" si="12"/>
        <v>299.88</v>
      </c>
      <c r="E141" s="12">
        <f t="shared" si="13"/>
        <v>29400</v>
      </c>
      <c r="F141" s="13">
        <f t="shared" si="14"/>
        <v>1499.4</v>
      </c>
    </row>
    <row r="142" s="1" customFormat="1" spans="1:6">
      <c r="A142" s="9">
        <v>136</v>
      </c>
      <c r="B142" s="10" t="s">
        <v>334</v>
      </c>
      <c r="C142" s="10">
        <v>20</v>
      </c>
      <c r="D142" s="11">
        <f t="shared" si="12"/>
        <v>142.8</v>
      </c>
      <c r="E142" s="12">
        <f t="shared" si="13"/>
        <v>14000</v>
      </c>
      <c r="F142" s="13">
        <f t="shared" si="14"/>
        <v>714</v>
      </c>
    </row>
    <row r="143" s="1" customFormat="1" spans="1:6">
      <c r="A143" s="9">
        <v>137</v>
      </c>
      <c r="B143" s="10" t="s">
        <v>335</v>
      </c>
      <c r="C143" s="10">
        <v>22</v>
      </c>
      <c r="D143" s="11">
        <f t="shared" si="12"/>
        <v>157.08</v>
      </c>
      <c r="E143" s="12">
        <f t="shared" si="13"/>
        <v>15400</v>
      </c>
      <c r="F143" s="13">
        <f t="shared" si="14"/>
        <v>785.4</v>
      </c>
    </row>
    <row r="144" s="1" customFormat="1" spans="1:6">
      <c r="A144" s="9">
        <v>138</v>
      </c>
      <c r="B144" s="10" t="s">
        <v>336</v>
      </c>
      <c r="C144" s="10">
        <v>50</v>
      </c>
      <c r="D144" s="11">
        <f t="shared" si="12"/>
        <v>357</v>
      </c>
      <c r="E144" s="12">
        <f t="shared" si="13"/>
        <v>35000</v>
      </c>
      <c r="F144" s="13">
        <f t="shared" si="14"/>
        <v>1785</v>
      </c>
    </row>
    <row r="145" s="1" customFormat="1" spans="1:6">
      <c r="A145" s="9">
        <v>139</v>
      </c>
      <c r="B145" s="10" t="s">
        <v>337</v>
      </c>
      <c r="C145" s="10">
        <v>40</v>
      </c>
      <c r="D145" s="11">
        <f t="shared" si="12"/>
        <v>285.6</v>
      </c>
      <c r="E145" s="12">
        <f t="shared" si="13"/>
        <v>28000</v>
      </c>
      <c r="F145" s="13">
        <f t="shared" si="14"/>
        <v>1428</v>
      </c>
    </row>
    <row r="146" s="1" customFormat="1" spans="1:6">
      <c r="A146" s="9">
        <v>140</v>
      </c>
      <c r="B146" s="10" t="s">
        <v>338</v>
      </c>
      <c r="C146" s="10">
        <v>100</v>
      </c>
      <c r="D146" s="11">
        <f t="shared" si="12"/>
        <v>714</v>
      </c>
      <c r="E146" s="12">
        <f t="shared" si="13"/>
        <v>70000</v>
      </c>
      <c r="F146" s="13">
        <f t="shared" si="14"/>
        <v>3570</v>
      </c>
    </row>
    <row r="147" s="1" customFormat="1" spans="1:6">
      <c r="A147" s="9">
        <v>141</v>
      </c>
      <c r="B147" s="10" t="s">
        <v>339</v>
      </c>
      <c r="C147" s="10">
        <v>25</v>
      </c>
      <c r="D147" s="11">
        <f t="shared" si="12"/>
        <v>178.5</v>
      </c>
      <c r="E147" s="12">
        <f t="shared" si="13"/>
        <v>17500</v>
      </c>
      <c r="F147" s="13">
        <f t="shared" si="14"/>
        <v>892.5</v>
      </c>
    </row>
    <row r="148" s="1" customFormat="1" spans="1:6">
      <c r="A148" s="9">
        <v>142</v>
      </c>
      <c r="B148" s="10" t="s">
        <v>340</v>
      </c>
      <c r="C148" s="10">
        <v>50</v>
      </c>
      <c r="D148" s="11">
        <f t="shared" si="12"/>
        <v>357</v>
      </c>
      <c r="E148" s="12">
        <f t="shared" si="13"/>
        <v>35000</v>
      </c>
      <c r="F148" s="13">
        <f t="shared" si="14"/>
        <v>1785</v>
      </c>
    </row>
    <row r="149" s="1" customFormat="1" spans="1:6">
      <c r="A149" s="9">
        <v>143</v>
      </c>
      <c r="B149" s="10" t="s">
        <v>341</v>
      </c>
      <c r="C149" s="10">
        <v>100</v>
      </c>
      <c r="D149" s="11">
        <f t="shared" si="12"/>
        <v>714</v>
      </c>
      <c r="E149" s="12">
        <f t="shared" si="13"/>
        <v>70000</v>
      </c>
      <c r="F149" s="13">
        <f t="shared" si="14"/>
        <v>3570</v>
      </c>
    </row>
    <row r="150" s="1" customFormat="1" spans="1:6">
      <c r="A150" s="9">
        <v>144</v>
      </c>
      <c r="B150" s="10" t="s">
        <v>342</v>
      </c>
      <c r="C150" s="10">
        <v>30</v>
      </c>
      <c r="D150" s="11">
        <f t="shared" si="12"/>
        <v>214.2</v>
      </c>
      <c r="E150" s="12">
        <f t="shared" si="13"/>
        <v>21000</v>
      </c>
      <c r="F150" s="13">
        <f t="shared" si="14"/>
        <v>1071</v>
      </c>
    </row>
    <row r="151" s="1" customFormat="1" spans="1:6">
      <c r="A151" s="9">
        <v>145</v>
      </c>
      <c r="B151" s="10" t="s">
        <v>343</v>
      </c>
      <c r="C151" s="10">
        <v>34</v>
      </c>
      <c r="D151" s="11">
        <f t="shared" si="12"/>
        <v>242.76</v>
      </c>
      <c r="E151" s="12">
        <f t="shared" si="13"/>
        <v>23800</v>
      </c>
      <c r="F151" s="13">
        <f t="shared" si="14"/>
        <v>1213.8</v>
      </c>
    </row>
    <row r="152" s="1" customFormat="1" spans="1:6">
      <c r="A152" s="9">
        <v>146</v>
      </c>
      <c r="B152" s="10" t="s">
        <v>344</v>
      </c>
      <c r="C152" s="10">
        <v>50</v>
      </c>
      <c r="D152" s="11">
        <f t="shared" si="12"/>
        <v>357</v>
      </c>
      <c r="E152" s="12">
        <f t="shared" si="13"/>
        <v>35000</v>
      </c>
      <c r="F152" s="13">
        <f t="shared" si="14"/>
        <v>1785</v>
      </c>
    </row>
    <row r="153" s="1" customFormat="1" spans="1:6">
      <c r="A153" s="9">
        <v>147</v>
      </c>
      <c r="B153" s="10" t="s">
        <v>345</v>
      </c>
      <c r="C153" s="10">
        <v>55</v>
      </c>
      <c r="D153" s="11">
        <f t="shared" si="12"/>
        <v>392.7</v>
      </c>
      <c r="E153" s="12">
        <f t="shared" si="13"/>
        <v>38500</v>
      </c>
      <c r="F153" s="13">
        <f t="shared" si="14"/>
        <v>1963.5</v>
      </c>
    </row>
    <row r="154" s="1" customFormat="1" spans="1:6">
      <c r="A154" s="9">
        <v>148</v>
      </c>
      <c r="B154" s="10" t="s">
        <v>346</v>
      </c>
      <c r="C154" s="10">
        <v>15</v>
      </c>
      <c r="D154" s="11">
        <f t="shared" si="12"/>
        <v>107.1</v>
      </c>
      <c r="E154" s="12">
        <f t="shared" si="13"/>
        <v>10500</v>
      </c>
      <c r="F154" s="13">
        <f t="shared" si="14"/>
        <v>535.5</v>
      </c>
    </row>
    <row r="155" s="1" customFormat="1" spans="1:6">
      <c r="A155" s="9">
        <v>149</v>
      </c>
      <c r="B155" s="10" t="s">
        <v>347</v>
      </c>
      <c r="C155" s="10">
        <v>16</v>
      </c>
      <c r="D155" s="11">
        <f t="shared" si="12"/>
        <v>114.24</v>
      </c>
      <c r="E155" s="12">
        <f t="shared" si="13"/>
        <v>11200</v>
      </c>
      <c r="F155" s="13">
        <f t="shared" si="14"/>
        <v>571.2</v>
      </c>
    </row>
    <row r="156" s="1" customFormat="1" spans="1:6">
      <c r="A156" s="9">
        <v>150</v>
      </c>
      <c r="B156" s="10" t="s">
        <v>348</v>
      </c>
      <c r="C156" s="10">
        <v>75</v>
      </c>
      <c r="D156" s="11">
        <f t="shared" si="12"/>
        <v>535.5</v>
      </c>
      <c r="E156" s="12">
        <f t="shared" si="13"/>
        <v>52500</v>
      </c>
      <c r="F156" s="13">
        <f t="shared" si="14"/>
        <v>2677.5</v>
      </c>
    </row>
    <row r="157" s="1" customFormat="1" spans="1:6">
      <c r="A157" s="9">
        <v>151</v>
      </c>
      <c r="B157" s="10" t="s">
        <v>349</v>
      </c>
      <c r="C157" s="10">
        <v>42</v>
      </c>
      <c r="D157" s="11">
        <f t="shared" si="12"/>
        <v>299.88</v>
      </c>
      <c r="E157" s="12">
        <f t="shared" si="13"/>
        <v>29400</v>
      </c>
      <c r="F157" s="13">
        <f t="shared" si="14"/>
        <v>1499.4</v>
      </c>
    </row>
    <row r="158" s="1" customFormat="1" spans="1:6">
      <c r="A158" s="9">
        <v>152</v>
      </c>
      <c r="B158" s="10" t="s">
        <v>350</v>
      </c>
      <c r="C158" s="10">
        <v>100</v>
      </c>
      <c r="D158" s="11">
        <f t="shared" si="12"/>
        <v>714</v>
      </c>
      <c r="E158" s="12">
        <f t="shared" si="13"/>
        <v>70000</v>
      </c>
      <c r="F158" s="13">
        <f t="shared" si="14"/>
        <v>3570</v>
      </c>
    </row>
    <row r="159" s="1" customFormat="1" spans="1:6">
      <c r="A159" s="9">
        <v>153</v>
      </c>
      <c r="B159" s="10" t="s">
        <v>351</v>
      </c>
      <c r="C159" s="10">
        <v>30</v>
      </c>
      <c r="D159" s="11">
        <f t="shared" si="12"/>
        <v>214.2</v>
      </c>
      <c r="E159" s="12">
        <f t="shared" si="13"/>
        <v>21000</v>
      </c>
      <c r="F159" s="13">
        <f t="shared" si="14"/>
        <v>1071</v>
      </c>
    </row>
    <row r="160" s="1" customFormat="1" spans="1:6">
      <c r="A160" s="9">
        <v>154</v>
      </c>
      <c r="B160" s="10" t="s">
        <v>352</v>
      </c>
      <c r="C160" s="10">
        <v>50</v>
      </c>
      <c r="D160" s="11">
        <f t="shared" si="12"/>
        <v>357</v>
      </c>
      <c r="E160" s="12">
        <f t="shared" si="13"/>
        <v>35000</v>
      </c>
      <c r="F160" s="13">
        <f t="shared" si="14"/>
        <v>1785</v>
      </c>
    </row>
    <row r="161" s="1" customFormat="1" spans="1:6">
      <c r="A161" s="9">
        <v>155</v>
      </c>
      <c r="B161" s="10" t="s">
        <v>353</v>
      </c>
      <c r="C161" s="10">
        <v>20</v>
      </c>
      <c r="D161" s="11">
        <f t="shared" si="12"/>
        <v>142.8</v>
      </c>
      <c r="E161" s="12">
        <f t="shared" si="13"/>
        <v>14000</v>
      </c>
      <c r="F161" s="13">
        <f t="shared" si="14"/>
        <v>714</v>
      </c>
    </row>
    <row r="162" s="1" customFormat="1" spans="1:6">
      <c r="A162" s="9">
        <v>156</v>
      </c>
      <c r="B162" s="10" t="s">
        <v>354</v>
      </c>
      <c r="C162" s="10">
        <v>72</v>
      </c>
      <c r="D162" s="11">
        <f t="shared" si="12"/>
        <v>514.08</v>
      </c>
      <c r="E162" s="12">
        <f t="shared" si="13"/>
        <v>50400</v>
      </c>
      <c r="F162" s="13">
        <f t="shared" si="14"/>
        <v>2570.4</v>
      </c>
    </row>
    <row r="163" s="1" customFormat="1" spans="1:6">
      <c r="A163" s="9">
        <v>157</v>
      </c>
      <c r="B163" s="10" t="s">
        <v>355</v>
      </c>
      <c r="C163" s="10">
        <v>50</v>
      </c>
      <c r="D163" s="11">
        <f t="shared" si="12"/>
        <v>357</v>
      </c>
      <c r="E163" s="12">
        <f t="shared" si="13"/>
        <v>35000</v>
      </c>
      <c r="F163" s="13">
        <f t="shared" si="14"/>
        <v>1785</v>
      </c>
    </row>
    <row r="164" s="1" customFormat="1" spans="1:6">
      <c r="A164" s="9">
        <v>158</v>
      </c>
      <c r="B164" s="10" t="s">
        <v>356</v>
      </c>
      <c r="C164" s="10">
        <v>30</v>
      </c>
      <c r="D164" s="11">
        <f t="shared" si="12"/>
        <v>214.2</v>
      </c>
      <c r="E164" s="12">
        <f t="shared" si="13"/>
        <v>21000</v>
      </c>
      <c r="F164" s="13">
        <f t="shared" si="14"/>
        <v>1071</v>
      </c>
    </row>
    <row r="165" s="1" customFormat="1" spans="1:6">
      <c r="A165" s="9">
        <v>159</v>
      </c>
      <c r="B165" s="10" t="s">
        <v>357</v>
      </c>
      <c r="C165" s="10">
        <v>20</v>
      </c>
      <c r="D165" s="11">
        <f t="shared" si="12"/>
        <v>142.8</v>
      </c>
      <c r="E165" s="12">
        <f t="shared" si="13"/>
        <v>14000</v>
      </c>
      <c r="F165" s="13">
        <f t="shared" si="14"/>
        <v>714</v>
      </c>
    </row>
    <row r="166" s="1" customFormat="1" spans="1:6">
      <c r="A166" s="9">
        <v>160</v>
      </c>
      <c r="B166" s="10" t="s">
        <v>33</v>
      </c>
      <c r="C166" s="10">
        <v>21</v>
      </c>
      <c r="D166" s="11">
        <f t="shared" si="12"/>
        <v>149.94</v>
      </c>
      <c r="E166" s="12">
        <f t="shared" si="13"/>
        <v>14700</v>
      </c>
      <c r="F166" s="13">
        <f t="shared" si="14"/>
        <v>749.7</v>
      </c>
    </row>
    <row r="167" s="1" customFormat="1" spans="1:6">
      <c r="A167" s="9">
        <v>161</v>
      </c>
      <c r="B167" s="10" t="s">
        <v>131</v>
      </c>
      <c r="C167" s="10">
        <v>30</v>
      </c>
      <c r="D167" s="11">
        <f t="shared" si="12"/>
        <v>214.2</v>
      </c>
      <c r="E167" s="12">
        <f t="shared" si="13"/>
        <v>21000</v>
      </c>
      <c r="F167" s="13">
        <f t="shared" si="14"/>
        <v>1071</v>
      </c>
    </row>
    <row r="168" s="1" customFormat="1" spans="1:6">
      <c r="A168" s="9">
        <v>162</v>
      </c>
      <c r="B168" s="10" t="s">
        <v>358</v>
      </c>
      <c r="C168" s="10">
        <v>50</v>
      </c>
      <c r="D168" s="11">
        <f>C168*7.14</f>
        <v>357</v>
      </c>
      <c r="E168" s="12">
        <f>C168*700</f>
        <v>35000</v>
      </c>
      <c r="F168" s="13">
        <f>C168*35.7</f>
        <v>1785</v>
      </c>
    </row>
    <row r="169" s="1" customFormat="1" spans="1:6">
      <c r="A169" s="9">
        <v>163</v>
      </c>
      <c r="B169" s="10" t="s">
        <v>359</v>
      </c>
      <c r="C169" s="10">
        <v>25</v>
      </c>
      <c r="D169" s="11">
        <f>C169*7.14</f>
        <v>178.5</v>
      </c>
      <c r="E169" s="12">
        <f>C169*700</f>
        <v>17500</v>
      </c>
      <c r="F169" s="13">
        <f>C169*35.7</f>
        <v>892.5</v>
      </c>
    </row>
    <row r="170" s="1" customFormat="1" spans="1:6">
      <c r="A170" s="9">
        <v>164</v>
      </c>
      <c r="B170" s="10" t="s">
        <v>360</v>
      </c>
      <c r="C170" s="10">
        <v>35</v>
      </c>
      <c r="D170" s="11">
        <f>C170*7.14</f>
        <v>249.9</v>
      </c>
      <c r="E170" s="12">
        <f>C170*700</f>
        <v>24500</v>
      </c>
      <c r="F170" s="13">
        <f>C170*35.7</f>
        <v>1249.5</v>
      </c>
    </row>
    <row r="171" s="1" customFormat="1" spans="1:6">
      <c r="A171" s="9">
        <v>165</v>
      </c>
      <c r="B171" s="10" t="s">
        <v>361</v>
      </c>
      <c r="C171" s="10">
        <v>6</v>
      </c>
      <c r="D171" s="11">
        <f>C171*7.14</f>
        <v>42.84</v>
      </c>
      <c r="E171" s="12">
        <f>C171*700</f>
        <v>4200</v>
      </c>
      <c r="F171" s="13">
        <f>C171*35.7</f>
        <v>214.2</v>
      </c>
    </row>
    <row r="172" s="1" customFormat="1" spans="1:6">
      <c r="A172" s="9">
        <v>166</v>
      </c>
      <c r="B172" s="10" t="s">
        <v>362</v>
      </c>
      <c r="C172" s="10">
        <v>20</v>
      </c>
      <c r="D172" s="11">
        <f>C172*7.14</f>
        <v>142.8</v>
      </c>
      <c r="E172" s="12">
        <f>C172*700</f>
        <v>14000</v>
      </c>
      <c r="F172" s="13">
        <f>C172*35.7</f>
        <v>714</v>
      </c>
    </row>
    <row r="173" s="1" customFormat="1" spans="1:6">
      <c r="A173" s="9">
        <v>167</v>
      </c>
      <c r="B173" s="10" t="s">
        <v>363</v>
      </c>
      <c r="C173" s="10">
        <v>15</v>
      </c>
      <c r="D173" s="11">
        <f>C173*7.14</f>
        <v>107.1</v>
      </c>
      <c r="E173" s="12">
        <f>C173*700</f>
        <v>10500</v>
      </c>
      <c r="F173" s="13">
        <f>C173*35.7</f>
        <v>535.5</v>
      </c>
    </row>
    <row r="174" s="1" customFormat="1" spans="1:6">
      <c r="A174" s="9">
        <v>168</v>
      </c>
      <c r="B174" s="10" t="s">
        <v>364</v>
      </c>
      <c r="C174" s="10">
        <v>70</v>
      </c>
      <c r="D174" s="11">
        <f>C174*7.14</f>
        <v>499.8</v>
      </c>
      <c r="E174" s="12">
        <f>C174*700</f>
        <v>49000</v>
      </c>
      <c r="F174" s="13">
        <f>C174*35.7</f>
        <v>2499</v>
      </c>
    </row>
    <row r="175" s="1" customFormat="1" spans="1:6">
      <c r="A175" s="9">
        <v>169</v>
      </c>
      <c r="B175" s="10" t="s">
        <v>365</v>
      </c>
      <c r="C175" s="10">
        <v>40</v>
      </c>
      <c r="D175" s="11">
        <f>C175*7.14</f>
        <v>285.6</v>
      </c>
      <c r="E175" s="12">
        <f>C175*700</f>
        <v>28000</v>
      </c>
      <c r="F175" s="13">
        <f>C175*35.7</f>
        <v>1428</v>
      </c>
    </row>
    <row r="176" s="1" customFormat="1" spans="1:6">
      <c r="A176" s="9"/>
      <c r="B176" s="10"/>
      <c r="C176" s="10"/>
      <c r="D176" s="11"/>
      <c r="E176" s="12"/>
      <c r="F176" s="13"/>
    </row>
    <row r="177" s="1" customFormat="1" spans="1:6">
      <c r="A177" s="9"/>
      <c r="B177" s="10"/>
      <c r="C177" s="10"/>
      <c r="D177" s="11"/>
      <c r="E177" s="12"/>
      <c r="F177" s="13"/>
    </row>
    <row r="178" s="1" customFormat="1" spans="1:6">
      <c r="A178" s="9"/>
      <c r="B178" s="10"/>
      <c r="C178" s="10"/>
      <c r="D178" s="11"/>
      <c r="E178" s="12"/>
      <c r="F178" s="13"/>
    </row>
    <row r="179" s="1" customFormat="1" spans="1:6">
      <c r="A179" s="9"/>
      <c r="B179" s="10"/>
      <c r="C179" s="10"/>
      <c r="D179" s="11"/>
      <c r="E179" s="12"/>
      <c r="F179" s="13"/>
    </row>
    <row r="180" s="1" customFormat="1" spans="1:6">
      <c r="A180" s="9"/>
      <c r="B180" s="13"/>
      <c r="C180" s="13"/>
      <c r="D180" s="11"/>
      <c r="E180" s="12"/>
      <c r="F180" s="13"/>
    </row>
    <row r="181" s="1" customFormat="1" spans="1:6">
      <c r="A181" s="9"/>
      <c r="B181" s="13"/>
      <c r="C181" s="13"/>
      <c r="D181" s="11"/>
      <c r="E181" s="12"/>
      <c r="F181" s="13"/>
    </row>
    <row r="182" s="1" customFormat="1" spans="1:6">
      <c r="A182" s="9"/>
      <c r="B182" s="13"/>
      <c r="C182" s="13"/>
      <c r="D182" s="11"/>
      <c r="E182" s="12"/>
      <c r="F182" s="13"/>
    </row>
    <row r="183" s="1" customFormat="1" spans="1:6">
      <c r="A183" s="9"/>
      <c r="B183" s="13"/>
      <c r="C183" s="13"/>
      <c r="D183" s="11"/>
      <c r="E183" s="12"/>
      <c r="F183" s="13"/>
    </row>
    <row r="184" s="1" customFormat="1" spans="1:6">
      <c r="A184" s="9"/>
      <c r="B184" s="13"/>
      <c r="C184" s="13"/>
      <c r="D184" s="11"/>
      <c r="E184" s="12"/>
      <c r="F184" s="13"/>
    </row>
    <row r="185" s="1" customFormat="1" spans="1:6">
      <c r="A185" s="9"/>
      <c r="B185" s="13"/>
      <c r="C185" s="13"/>
      <c r="D185" s="11"/>
      <c r="E185" s="12"/>
      <c r="F185" s="13"/>
    </row>
    <row r="186" s="1" customFormat="1" spans="1:6">
      <c r="A186" s="9"/>
      <c r="B186" s="13"/>
      <c r="C186" s="13"/>
      <c r="D186" s="11"/>
      <c r="E186" s="12"/>
      <c r="F186" s="13"/>
    </row>
    <row r="187" s="1" customFormat="1" spans="1:6">
      <c r="A187" s="9"/>
      <c r="B187" s="13"/>
      <c r="C187" s="13"/>
      <c r="D187" s="11"/>
      <c r="E187" s="12"/>
      <c r="F187" s="13"/>
    </row>
    <row r="188" s="1" customFormat="1" spans="1:6">
      <c r="A188" s="14" t="s">
        <v>126</v>
      </c>
      <c r="B188" s="15"/>
      <c r="C188" s="13">
        <f>SUM(C7:C187)</f>
        <v>6776</v>
      </c>
      <c r="D188" s="11">
        <f>SUM(D7:D187)</f>
        <v>48380.64</v>
      </c>
      <c r="E188" s="12">
        <f>SUM(E7:E187)</f>
        <v>4743200</v>
      </c>
      <c r="F188" s="13">
        <f>SUM(F7:F187)</f>
        <v>241903.2</v>
      </c>
    </row>
  </sheetData>
  <mergeCells count="11">
    <mergeCell ref="A1:F1"/>
    <mergeCell ref="A2:F2"/>
    <mergeCell ref="A3:F3"/>
    <mergeCell ref="A4:F4"/>
    <mergeCell ref="A188:B18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双山子村</vt:lpstr>
      <vt:lpstr>宝德泉村</vt:lpstr>
      <vt:lpstr>新发村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李艳波</cp:lastModifiedBy>
  <dcterms:created xsi:type="dcterms:W3CDTF">2013-01-08T02:23:00Z</dcterms:created>
  <cp:lastPrinted>2024-05-31T08:10:00Z</cp:lastPrinted>
  <dcterms:modified xsi:type="dcterms:W3CDTF">2026-07-01T08:08:53Z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8FBF554ED42F485B9E8359112787F55B</vt:lpwstr>
  </property>
</Properties>
</file>