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5"/>
  </bookViews>
  <sheets>
    <sheet name="乌克朝村" sheetId="6" r:id="rId1"/>
    <sheet name="烧锅营子村" sheetId="5" r:id="rId2"/>
    <sheet name="木头营子村" sheetId="4" r:id="rId3"/>
    <sheet name="化匠沟村" sheetId="3" r:id="rId4"/>
    <sheet name="车杖子村" sheetId="2" r:id="rId5"/>
    <sheet name="毕杖子村" sheetId="1" r:id="rId6"/>
  </sheets>
  <definedNames>
    <definedName name="_xlnm.Print_Titles" localSheetId="5">毕杖子村!$1:$6</definedName>
    <definedName name="_xlnm.Print_Titles" localSheetId="4">车杖子村!$1:$6</definedName>
    <definedName name="_xlnm.Print_Titles" localSheetId="3">化匠沟村!$1:$6</definedName>
    <definedName name="_xlnm.Print_Titles" localSheetId="2">木头营子村!$1:$6</definedName>
    <definedName name="_xlnm.Print_Titles" localSheetId="1">烧锅营子村!$1:$6</definedName>
    <definedName name="_xlnm.Print_Titles" localSheetId="0">乌克朝村!$1:$6</definedName>
  </definedNames>
  <calcPr calcId="144525"/>
</workbook>
</file>

<file path=xl/sharedStrings.xml><?xml version="1.0" encoding="utf-8"?>
<sst xmlns="http://schemas.openxmlformats.org/spreadsheetml/2006/main" count="752" uniqueCount="694">
  <si>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</si>
  <si>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</si>
  <si>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投保人：辽宁省朝阳市建平县烧锅营子乡乌克朝村村民委员会                          </t>
  </si>
  <si>
    <t>种植地点：辽宁省朝阳市建平县烧锅营子乡乌克朝村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</si>
  <si>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</si>
  <si>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</si>
  <si>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</si>
  <si>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</si>
  <si>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</si>
  <si>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</si>
  <si>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孙丽梅</t>
  </si>
  <si>
    <t>赵国娟</t>
  </si>
  <si>
    <t>王树</t>
  </si>
  <si>
    <t>柳百成</t>
  </si>
  <si>
    <t>赵玉海</t>
  </si>
  <si>
    <t>于滋堂</t>
  </si>
  <si>
    <t>柳全山</t>
  </si>
  <si>
    <t>于福全</t>
  </si>
  <si>
    <t>周艳秋</t>
  </si>
  <si>
    <t>王淑英</t>
  </si>
  <si>
    <t>赵金祥</t>
  </si>
  <si>
    <t>赵金国</t>
  </si>
  <si>
    <t>赵欣欣</t>
  </si>
  <si>
    <t>冯素梅</t>
  </si>
  <si>
    <t>赵金友</t>
  </si>
  <si>
    <t>郑国生</t>
  </si>
  <si>
    <t>韩玉明</t>
  </si>
  <si>
    <t>王春梅</t>
  </si>
  <si>
    <t>李凤祥</t>
  </si>
  <si>
    <t>赵丽丽</t>
  </si>
  <si>
    <t>李红军</t>
  </si>
  <si>
    <t>王海学</t>
  </si>
  <si>
    <t>王海荣</t>
  </si>
  <si>
    <t>王海波</t>
  </si>
  <si>
    <t>李雪</t>
  </si>
  <si>
    <t>尹洪山</t>
  </si>
  <si>
    <t>高俊芳</t>
  </si>
  <si>
    <t>尹学奎</t>
  </si>
  <si>
    <t>王国学</t>
  </si>
  <si>
    <t>高海华</t>
  </si>
  <si>
    <t>王海川</t>
  </si>
  <si>
    <t>尹玉江</t>
  </si>
  <si>
    <t>高俊青</t>
  </si>
  <si>
    <t>尹洪学</t>
  </si>
  <si>
    <t>李玉芹</t>
  </si>
  <si>
    <t>王海平</t>
  </si>
  <si>
    <t>王海利</t>
  </si>
  <si>
    <t>张秀芹</t>
  </si>
  <si>
    <t>王海东</t>
  </si>
  <si>
    <t>王国明</t>
  </si>
  <si>
    <t>王强</t>
  </si>
  <si>
    <t>田雷</t>
  </si>
  <si>
    <t>赵云静</t>
  </si>
  <si>
    <t>赵金云</t>
  </si>
  <si>
    <t>田国玲</t>
  </si>
  <si>
    <t>田振兴</t>
  </si>
  <si>
    <t>赵玉琴</t>
  </si>
  <si>
    <t>赵永山</t>
  </si>
  <si>
    <t>于自青</t>
  </si>
  <si>
    <t>李文平</t>
  </si>
  <si>
    <t>尹广新</t>
  </si>
  <si>
    <t>蔡秀娟</t>
  </si>
  <si>
    <t>于自彬</t>
  </si>
  <si>
    <t>于福春</t>
  </si>
  <si>
    <t>张振明</t>
  </si>
  <si>
    <t>吴金荣</t>
  </si>
  <si>
    <t>刘丙勤</t>
  </si>
  <si>
    <t>刘丙德</t>
  </si>
  <si>
    <t>刘丙新</t>
  </si>
  <si>
    <t>刘宏伟</t>
  </si>
  <si>
    <t>刘丙华</t>
  </si>
  <si>
    <t>张立琢</t>
  </si>
  <si>
    <t>刘丙中</t>
  </si>
  <si>
    <t>夏井霞</t>
  </si>
  <si>
    <t>刘丙军</t>
  </si>
  <si>
    <t>毕桂琴</t>
  </si>
  <si>
    <t>郑宏伟</t>
  </si>
  <si>
    <t>李健林</t>
  </si>
  <si>
    <t>李玉堂</t>
  </si>
  <si>
    <t>高伟</t>
  </si>
  <si>
    <t>王海娟</t>
  </si>
  <si>
    <t>合计</t>
  </si>
  <si>
    <t xml:space="preserve">投保人：辽宁省朝阳市建平县烧锅营子乡烧锅营子村村民委员会                          </t>
  </si>
  <si>
    <t>种植地点：辽宁省朝阳市建平县烧锅营子乡烧锅营子村</t>
  </si>
  <si>
    <t>李秀芳</t>
  </si>
  <si>
    <t>李河</t>
  </si>
  <si>
    <t>李海</t>
  </si>
  <si>
    <t>李秀国</t>
  </si>
  <si>
    <t>邵州林</t>
  </si>
  <si>
    <t>赵文龙</t>
  </si>
  <si>
    <t>邵显席</t>
  </si>
  <si>
    <t>赵文凤</t>
  </si>
  <si>
    <t>李天友</t>
  </si>
  <si>
    <t>司文学</t>
  </si>
  <si>
    <t>司义龙</t>
  </si>
  <si>
    <t>付守明</t>
  </si>
  <si>
    <t>杨新志</t>
  </si>
  <si>
    <t>杨泽军</t>
  </si>
  <si>
    <t>李志忠</t>
  </si>
  <si>
    <t>李国学</t>
  </si>
  <si>
    <t>姚振栋</t>
  </si>
  <si>
    <t>杨顶启</t>
  </si>
  <si>
    <t>李志学</t>
  </si>
  <si>
    <t>李治青</t>
  </si>
  <si>
    <t>李志玉</t>
  </si>
  <si>
    <t>杨泽学</t>
  </si>
  <si>
    <t>王国芝</t>
  </si>
  <si>
    <t>宋清</t>
  </si>
  <si>
    <t>李艳龙</t>
  </si>
  <si>
    <t>赵奎</t>
  </si>
  <si>
    <t>赵月树</t>
  </si>
  <si>
    <t>赵月龙</t>
  </si>
  <si>
    <t>赵月军</t>
  </si>
  <si>
    <t>王文生</t>
  </si>
  <si>
    <t>刘艳花</t>
  </si>
  <si>
    <t>赵兴</t>
  </si>
  <si>
    <t>杜允彩</t>
  </si>
  <si>
    <t>赵文明</t>
  </si>
  <si>
    <t>赵国玉</t>
  </si>
  <si>
    <t>赵月学</t>
  </si>
  <si>
    <t>赵月祥</t>
  </si>
  <si>
    <t>赵晓波</t>
  </si>
  <si>
    <t>赵春</t>
  </si>
  <si>
    <t>赵荣平</t>
  </si>
  <si>
    <t>赵义</t>
  </si>
  <si>
    <t>赵月兴</t>
  </si>
  <si>
    <t>赵国安</t>
  </si>
  <si>
    <t>毕桂华</t>
  </si>
  <si>
    <t>赵军</t>
  </si>
  <si>
    <t>赵树学</t>
  </si>
  <si>
    <t>赵国财</t>
  </si>
  <si>
    <t>张凤芝</t>
  </si>
  <si>
    <t>赵月波</t>
  </si>
  <si>
    <t>赵国晨</t>
  </si>
  <si>
    <t>毕小宝</t>
  </si>
  <si>
    <t>谢洪阁</t>
  </si>
  <si>
    <t>杨桂荣</t>
  </si>
  <si>
    <t>王桂华</t>
  </si>
  <si>
    <t>谢福生</t>
  </si>
  <si>
    <t>高桂琴</t>
  </si>
  <si>
    <t>谢晓艳</t>
  </si>
  <si>
    <t>蔺洪云</t>
  </si>
  <si>
    <t>孙秀莲</t>
  </si>
  <si>
    <t>谢方华</t>
  </si>
  <si>
    <t>冷桂珍</t>
  </si>
  <si>
    <t>孙连福</t>
  </si>
  <si>
    <t>孙连江</t>
  </si>
  <si>
    <t>宫振东</t>
  </si>
  <si>
    <t>于军</t>
  </si>
  <si>
    <t>赵桂金</t>
  </si>
  <si>
    <t>柳全贺</t>
  </si>
  <si>
    <t>张东辉</t>
  </si>
  <si>
    <t>高云波</t>
  </si>
  <si>
    <t>邓守海</t>
  </si>
  <si>
    <t>付守良</t>
  </si>
  <si>
    <t>付守轩</t>
  </si>
  <si>
    <t>邓守忠</t>
  </si>
  <si>
    <t>宋翠玲</t>
  </si>
  <si>
    <t>赵海艳</t>
  </si>
  <si>
    <t>宋振武</t>
  </si>
  <si>
    <t>黄希昌</t>
  </si>
  <si>
    <t>宋臣</t>
  </si>
  <si>
    <t>宋国军</t>
  </si>
  <si>
    <t>张晓力</t>
  </si>
  <si>
    <t>黄建国</t>
  </si>
  <si>
    <t>黄喜东</t>
  </si>
  <si>
    <t>张淑芝</t>
  </si>
  <si>
    <t>宋洪波</t>
  </si>
  <si>
    <t>杨泽亮</t>
  </si>
  <si>
    <t>李艳波</t>
  </si>
  <si>
    <t>韩广荣</t>
  </si>
  <si>
    <t>刘国友</t>
  </si>
  <si>
    <t>李国玉</t>
  </si>
  <si>
    <t>张连芳</t>
  </si>
  <si>
    <t>周文平</t>
  </si>
  <si>
    <t>曲国辉</t>
  </si>
  <si>
    <t>邵希忠</t>
  </si>
  <si>
    <t>周喜奎</t>
  </si>
  <si>
    <t>司义合</t>
  </si>
  <si>
    <t>杨占岭</t>
  </si>
  <si>
    <t>赵存明</t>
  </si>
  <si>
    <t>柳柏刚</t>
  </si>
  <si>
    <t>柳全金</t>
  </si>
  <si>
    <t>柳全文</t>
  </si>
  <si>
    <t>柳柏顺</t>
  </si>
  <si>
    <t>吴胡莲</t>
  </si>
  <si>
    <t>张玉华</t>
  </si>
  <si>
    <t>毕秀花</t>
  </si>
  <si>
    <t>蔺洪伟</t>
  </si>
  <si>
    <t>郑艳龙</t>
  </si>
  <si>
    <t>尹桂莲</t>
  </si>
  <si>
    <t>蔺洪昕</t>
  </si>
  <si>
    <t>周喜森</t>
  </si>
  <si>
    <t>王中伟</t>
  </si>
  <si>
    <t>邵显峰</t>
  </si>
  <si>
    <t>秦奎彬</t>
  </si>
  <si>
    <t xml:space="preserve">投保人：辽宁省朝阳市建平县烧锅营子乡木头营子村村民委员会                          </t>
  </si>
  <si>
    <t>种植地点：辽宁省朝阳市建平县烧锅营子乡木头营子村</t>
  </si>
  <si>
    <t>孙圆华</t>
  </si>
  <si>
    <t>孙宝合</t>
  </si>
  <si>
    <t>孙宝学</t>
  </si>
  <si>
    <t>郜秀兰</t>
  </si>
  <si>
    <t>王永才</t>
  </si>
  <si>
    <t>付文学</t>
  </si>
  <si>
    <t>夏景志</t>
  </si>
  <si>
    <t>王文革</t>
  </si>
  <si>
    <t>张海涛</t>
  </si>
  <si>
    <t>夏桂珍</t>
  </si>
  <si>
    <t>邵喜军</t>
  </si>
  <si>
    <t>高云华</t>
  </si>
  <si>
    <t>韦国春</t>
  </si>
  <si>
    <t>付义</t>
  </si>
  <si>
    <t xml:space="preserve"> 夏桂莲</t>
  </si>
  <si>
    <t>付文军</t>
  </si>
  <si>
    <t>夏景强</t>
  </si>
  <si>
    <t>孙宝云</t>
  </si>
  <si>
    <t>付合</t>
  </si>
  <si>
    <t>王文平</t>
  </si>
  <si>
    <t>夏永江</t>
  </si>
  <si>
    <t>韦伟</t>
  </si>
  <si>
    <t>葛文彬</t>
  </si>
  <si>
    <t>毕显红</t>
  </si>
  <si>
    <t>郜连义</t>
  </si>
  <si>
    <t>李丽苹</t>
  </si>
  <si>
    <t>郜海平</t>
  </si>
  <si>
    <t>郜向东</t>
  </si>
  <si>
    <t>赵文才</t>
  </si>
  <si>
    <t>郑素花</t>
  </si>
  <si>
    <t>王志</t>
  </si>
  <si>
    <t>赵万举</t>
  </si>
  <si>
    <t>王永志</t>
  </si>
  <si>
    <t>王永富</t>
  </si>
  <si>
    <t>马明明</t>
  </si>
  <si>
    <t>孙利</t>
  </si>
  <si>
    <t>付永莲</t>
  </si>
  <si>
    <t>赵振明</t>
  </si>
  <si>
    <t>侯玉民</t>
  </si>
  <si>
    <t>王守华</t>
  </si>
  <si>
    <t>王海龙</t>
  </si>
  <si>
    <t>李秀平</t>
  </si>
  <si>
    <t>侯景学</t>
  </si>
  <si>
    <t>杨素英</t>
  </si>
  <si>
    <t>张桂江</t>
  </si>
  <si>
    <t>孙兵</t>
  </si>
  <si>
    <t>孙富</t>
  </si>
  <si>
    <t>孙宝中</t>
  </si>
  <si>
    <t>张桂新</t>
  </si>
  <si>
    <t>王守余</t>
  </si>
  <si>
    <t>王海申</t>
  </si>
  <si>
    <t>高云国</t>
  </si>
  <si>
    <t>赵万余</t>
  </si>
  <si>
    <t>赵淑莲</t>
  </si>
  <si>
    <t>王海林</t>
  </si>
  <si>
    <t>徐凤军</t>
  </si>
  <si>
    <t>赵存永</t>
  </si>
  <si>
    <t>王美中</t>
  </si>
  <si>
    <t>付海</t>
  </si>
  <si>
    <t>陈冬梅</t>
  </si>
  <si>
    <t>侯占军</t>
  </si>
  <si>
    <t>高淑芝</t>
  </si>
  <si>
    <t>张二军</t>
  </si>
  <si>
    <t>刘占军</t>
  </si>
  <si>
    <t>邓喜生</t>
  </si>
  <si>
    <t>王立国</t>
  </si>
  <si>
    <t>马广文</t>
  </si>
  <si>
    <t>王富</t>
  </si>
  <si>
    <t>宋文志</t>
  </si>
  <si>
    <t>王立宝</t>
  </si>
  <si>
    <t>王丽民</t>
  </si>
  <si>
    <t>邓喜军</t>
  </si>
  <si>
    <t>毕奎英</t>
  </si>
  <si>
    <t>邓立柱</t>
  </si>
  <si>
    <t>邓立华</t>
  </si>
  <si>
    <t>邱志忠</t>
  </si>
  <si>
    <t>李凤芹</t>
  </si>
  <si>
    <t>王成</t>
  </si>
  <si>
    <t>王桂芹</t>
  </si>
  <si>
    <t>王立东</t>
  </si>
  <si>
    <t>邓晓莉</t>
  </si>
  <si>
    <t>李东辉</t>
  </si>
  <si>
    <t>赵红</t>
  </si>
  <si>
    <t>郜建波</t>
  </si>
  <si>
    <t xml:space="preserve">投保人：辽宁省朝阳市建平县烧锅营子乡化匠沟村村民委员会                          </t>
  </si>
  <si>
    <t>种植地点：辽宁省朝阳市建平县烧锅营子乡化匠沟村</t>
  </si>
  <si>
    <t>张宁</t>
  </si>
  <si>
    <t>李素莲</t>
  </si>
  <si>
    <t>张彩莲</t>
  </si>
  <si>
    <t>张英超</t>
  </si>
  <si>
    <t>张志君</t>
  </si>
  <si>
    <t>张刚</t>
  </si>
  <si>
    <t>李桂云</t>
  </si>
  <si>
    <t>姚振友</t>
  </si>
  <si>
    <t>张作波</t>
  </si>
  <si>
    <t>张作友</t>
  </si>
  <si>
    <t>张作刚</t>
  </si>
  <si>
    <t>张宇</t>
  </si>
  <si>
    <t>张作军</t>
  </si>
  <si>
    <t>张作民</t>
  </si>
  <si>
    <t>姚和平</t>
  </si>
  <si>
    <t>姚和国</t>
  </si>
  <si>
    <t>蔡云荣</t>
  </si>
  <si>
    <t>王秀国</t>
  </si>
  <si>
    <t>王秀全</t>
  </si>
  <si>
    <t>李财</t>
  </si>
  <si>
    <t>王秀平</t>
  </si>
  <si>
    <t>王志文</t>
  </si>
  <si>
    <t>冷素文</t>
  </si>
  <si>
    <t>周素芹</t>
  </si>
  <si>
    <t>李生</t>
  </si>
  <si>
    <t>毕显平</t>
  </si>
  <si>
    <t>李永</t>
  </si>
  <si>
    <t>曲福成</t>
  </si>
  <si>
    <t>李荫胜</t>
  </si>
  <si>
    <t>曲国学</t>
  </si>
  <si>
    <t>李志</t>
  </si>
  <si>
    <t>尹桂芝</t>
  </si>
  <si>
    <t>曲国庆</t>
  </si>
  <si>
    <t>曲国友</t>
  </si>
  <si>
    <t>张红艳</t>
  </si>
  <si>
    <t>曲福龙</t>
  </si>
  <si>
    <t>曲洪深</t>
  </si>
  <si>
    <t>曲福恒</t>
  </si>
  <si>
    <t>李学</t>
  </si>
  <si>
    <t>曲洪生</t>
  </si>
  <si>
    <t>曲福祥</t>
  </si>
  <si>
    <t>曲洪华</t>
  </si>
  <si>
    <t>曲兴龙</t>
  </si>
  <si>
    <t>曲洪伟</t>
  </si>
  <si>
    <t>曲洪利</t>
  </si>
  <si>
    <t>赵文荣</t>
  </si>
  <si>
    <t>曲洪泉</t>
  </si>
  <si>
    <t>曲洪芳</t>
  </si>
  <si>
    <t>曲洪顺</t>
  </si>
  <si>
    <t>曲洪新</t>
  </si>
  <si>
    <t>曲国荣</t>
  </si>
  <si>
    <t>曲洪海</t>
  </si>
  <si>
    <t>曲国军</t>
  </si>
  <si>
    <t>黄桂学</t>
  </si>
  <si>
    <t>曲国太</t>
  </si>
  <si>
    <t>曲福军</t>
  </si>
  <si>
    <t>曲国利</t>
  </si>
  <si>
    <t>曲福林</t>
  </si>
  <si>
    <t>曹延华</t>
  </si>
  <si>
    <t>张广友</t>
  </si>
  <si>
    <t>孙桂兰</t>
  </si>
  <si>
    <t>张相忠</t>
  </si>
  <si>
    <t>赵银莲</t>
  </si>
  <si>
    <t>张广廷</t>
  </si>
  <si>
    <t>张玉生</t>
  </si>
  <si>
    <t>张广峰</t>
  </si>
  <si>
    <t>徐秋影</t>
  </si>
  <si>
    <t>张相利</t>
  </si>
  <si>
    <t>王素珍</t>
  </si>
  <si>
    <t>张玉新</t>
  </si>
  <si>
    <t>曹井全</t>
  </si>
  <si>
    <t>周伟</t>
  </si>
  <si>
    <t>张永利</t>
  </si>
  <si>
    <t>曹延恒</t>
  </si>
  <si>
    <t>司秀梅</t>
  </si>
  <si>
    <t>侯兴文</t>
  </si>
  <si>
    <t>王秀华</t>
  </si>
  <si>
    <t>曲洪艳</t>
  </si>
  <si>
    <t>杨新新</t>
  </si>
  <si>
    <t>韩凤学</t>
  </si>
  <si>
    <t>肖金玉</t>
  </si>
  <si>
    <t>韩凤林</t>
  </si>
  <si>
    <t>董友</t>
  </si>
  <si>
    <t>孙义梅</t>
  </si>
  <si>
    <t>孙义红</t>
  </si>
  <si>
    <t>于永新</t>
  </si>
  <si>
    <t>张玉金</t>
  </si>
  <si>
    <t>张玉臣</t>
  </si>
  <si>
    <t>王义国</t>
  </si>
  <si>
    <t>于凤广</t>
  </si>
  <si>
    <t>于永均</t>
  </si>
  <si>
    <t>于凤林</t>
  </si>
  <si>
    <t>于凤花</t>
  </si>
  <si>
    <t>于永利</t>
  </si>
  <si>
    <t>于玮瑛</t>
  </si>
  <si>
    <t>张玉芳</t>
  </si>
  <si>
    <t>张玉平</t>
  </si>
  <si>
    <t>于永合</t>
  </si>
  <si>
    <t>于海学</t>
  </si>
  <si>
    <t>王艳学</t>
  </si>
  <si>
    <t>王智惠</t>
  </si>
  <si>
    <t>李国枝</t>
  </si>
  <si>
    <t>于桂福</t>
  </si>
  <si>
    <t>于桂彬</t>
  </si>
  <si>
    <t>刘宝财</t>
  </si>
  <si>
    <t>田勇</t>
  </si>
  <si>
    <t>任桂芹</t>
  </si>
  <si>
    <t>田君</t>
  </si>
  <si>
    <t>张立鑫</t>
  </si>
  <si>
    <t>常联军</t>
  </si>
  <si>
    <t>李化龙</t>
  </si>
  <si>
    <t>李广</t>
  </si>
  <si>
    <t>李化超</t>
  </si>
  <si>
    <t>柳生</t>
  </si>
  <si>
    <t>李化伟</t>
  </si>
  <si>
    <t>常月珍</t>
  </si>
  <si>
    <t>秦广友</t>
  </si>
  <si>
    <t>李鑫</t>
  </si>
  <si>
    <t>田学</t>
  </si>
  <si>
    <t>曹桂霞</t>
  </si>
  <si>
    <t>李军</t>
  </si>
  <si>
    <t>田月芝</t>
  </si>
  <si>
    <t>李化全</t>
  </si>
  <si>
    <t>秦利新</t>
  </si>
  <si>
    <t>周国辉</t>
  </si>
  <si>
    <t>张玉国</t>
  </si>
  <si>
    <t>郝云廷</t>
  </si>
  <si>
    <t>赵文义</t>
  </si>
  <si>
    <t>张海荣</t>
  </si>
  <si>
    <t>郝伟达</t>
  </si>
  <si>
    <t>郝云学</t>
  </si>
  <si>
    <t>毕奎山</t>
  </si>
  <si>
    <t>崔广廷</t>
  </si>
  <si>
    <t>井田龙</t>
  </si>
  <si>
    <t>王永</t>
  </si>
  <si>
    <t>崔广志</t>
  </si>
  <si>
    <t>崔广会</t>
  </si>
  <si>
    <t>曲国平</t>
  </si>
  <si>
    <t>王国芹</t>
  </si>
  <si>
    <t>贺玉平</t>
  </si>
  <si>
    <t>毕兆平</t>
  </si>
  <si>
    <t>贺海军</t>
  </si>
  <si>
    <t>胡孝东</t>
  </si>
  <si>
    <t>胡孝会</t>
  </si>
  <si>
    <t>曲洪波</t>
  </si>
  <si>
    <t>王彬</t>
  </si>
  <si>
    <t>曲洪阳</t>
  </si>
  <si>
    <t>赵永华</t>
  </si>
  <si>
    <t>曲洪平</t>
  </si>
  <si>
    <t>李永光</t>
  </si>
  <si>
    <t>苏桂春</t>
  </si>
  <si>
    <t>李永民</t>
  </si>
  <si>
    <t>马付华</t>
  </si>
  <si>
    <t>武占龙</t>
  </si>
  <si>
    <t>武士良</t>
  </si>
  <si>
    <t>孙义霞</t>
  </si>
  <si>
    <t>武占国</t>
  </si>
  <si>
    <t>曹淑莲</t>
  </si>
  <si>
    <t>秦川</t>
  </si>
  <si>
    <t xml:space="preserve">投保人：辽宁省朝阳市建平县烧锅营子乡车杖子村村民委员会                          </t>
  </si>
  <si>
    <t>种植地点：辽宁省朝阳市建平县烧锅营子乡车杖子村</t>
  </si>
  <si>
    <t>刘井学</t>
  </si>
  <si>
    <t>毕金叶</t>
  </si>
  <si>
    <t>陈景祥</t>
  </si>
  <si>
    <t>杨晓明</t>
  </si>
  <si>
    <t>张子荣</t>
  </si>
  <si>
    <t>孟显娇</t>
  </si>
  <si>
    <t>冯素花</t>
  </si>
  <si>
    <t>张子合</t>
  </si>
  <si>
    <t>兰桂武</t>
  </si>
  <si>
    <t>杨凤艳</t>
  </si>
  <si>
    <t>苑志生</t>
  </si>
  <si>
    <t>丛培霞</t>
  </si>
  <si>
    <t>宋有学</t>
  </si>
  <si>
    <t>吴桓学</t>
  </si>
  <si>
    <t>杨国琴</t>
  </si>
  <si>
    <t>张君妍</t>
  </si>
  <si>
    <t>李云霞</t>
  </si>
  <si>
    <t>徐立兰</t>
  </si>
  <si>
    <t>张振玉</t>
  </si>
  <si>
    <t>张秀丽</t>
  </si>
  <si>
    <t>宋玉娥</t>
  </si>
  <si>
    <t>张振恒</t>
  </si>
  <si>
    <t>张振山</t>
  </si>
  <si>
    <t>张振义</t>
  </si>
  <si>
    <t>曲红枝</t>
  </si>
  <si>
    <t>兰晓波</t>
  </si>
  <si>
    <t>张洪福</t>
  </si>
  <si>
    <t>刘云恒</t>
  </si>
  <si>
    <t>刘国军</t>
  </si>
  <si>
    <t>兰桂军</t>
  </si>
  <si>
    <t>郜瑞艳</t>
  </si>
  <si>
    <t>徐刚</t>
  </si>
  <si>
    <t>苑立辉</t>
  </si>
  <si>
    <t>方志荣</t>
  </si>
  <si>
    <t>沈秀杰</t>
  </si>
  <si>
    <t>毕秀云</t>
  </si>
  <si>
    <t>毕奎清</t>
  </si>
  <si>
    <t>毕奎选</t>
  </si>
  <si>
    <t>毕奎林</t>
  </si>
  <si>
    <t>于秀霞</t>
  </si>
  <si>
    <t>毕奎福</t>
  </si>
  <si>
    <t>范翠荣</t>
  </si>
  <si>
    <t>毕奎民</t>
  </si>
  <si>
    <t>马玉英</t>
  </si>
  <si>
    <t>陈耀华</t>
  </si>
  <si>
    <t>毕晓冬</t>
  </si>
  <si>
    <t>许国华</t>
  </si>
  <si>
    <t>马春清</t>
  </si>
  <si>
    <t>许国民</t>
  </si>
  <si>
    <t>郝冰琴</t>
  </si>
  <si>
    <t>赵海深</t>
  </si>
  <si>
    <t>郑德阳</t>
  </si>
  <si>
    <t>藤小丽</t>
  </si>
  <si>
    <t>赵文玉</t>
  </si>
  <si>
    <t>赵文海</t>
  </si>
  <si>
    <t>赵长青</t>
  </si>
  <si>
    <t>于艳青</t>
  </si>
  <si>
    <t>郑德峰</t>
  </si>
  <si>
    <t>郑德辉</t>
  </si>
  <si>
    <t>赵文臣</t>
  </si>
  <si>
    <t>刘云龙</t>
  </si>
  <si>
    <t>李春海</t>
  </si>
  <si>
    <t>王淑珍</t>
  </si>
  <si>
    <t>刘振堂</t>
  </si>
  <si>
    <t>李春龙</t>
  </si>
  <si>
    <t>马春学</t>
  </si>
  <si>
    <t>李淑贤</t>
  </si>
  <si>
    <t>刘素琴</t>
  </si>
  <si>
    <t>马田桂</t>
  </si>
  <si>
    <t>马春江</t>
  </si>
  <si>
    <t>李春平</t>
  </si>
  <si>
    <t>李春富</t>
  </si>
  <si>
    <t>刘云秀</t>
  </si>
  <si>
    <t>宋玉娟</t>
  </si>
  <si>
    <t>刘振强</t>
  </si>
  <si>
    <t>柳全明</t>
  </si>
  <si>
    <t>李春军</t>
  </si>
  <si>
    <t>李连军</t>
  </si>
  <si>
    <t>刘振民</t>
  </si>
  <si>
    <t>张丽</t>
  </si>
  <si>
    <t>刘立伟</t>
  </si>
  <si>
    <t>李宝玉</t>
  </si>
  <si>
    <t>刘凤环</t>
  </si>
  <si>
    <t>刘淑荣</t>
  </si>
  <si>
    <t>刘立红</t>
  </si>
  <si>
    <t>李随学</t>
  </si>
  <si>
    <t>李艳辉</t>
  </si>
  <si>
    <t>沈秀荣</t>
  </si>
  <si>
    <t>刘素芹</t>
  </si>
  <si>
    <t>曲秀荣</t>
  </si>
  <si>
    <t>毕凤枝</t>
  </si>
  <si>
    <t>刘凤阁</t>
  </si>
  <si>
    <t>曹里琴</t>
  </si>
  <si>
    <t>苏晓春</t>
  </si>
  <si>
    <t>陈玉娥</t>
  </si>
  <si>
    <t>李艳芳</t>
  </si>
  <si>
    <t>赵文峰</t>
  </si>
  <si>
    <t>徐立霞</t>
  </si>
  <si>
    <t>徐立学</t>
  </si>
  <si>
    <t>徐玉华</t>
  </si>
  <si>
    <t>白子学</t>
  </si>
  <si>
    <t>李本龙</t>
  </si>
  <si>
    <t>李本术</t>
  </si>
  <si>
    <t>李本强</t>
  </si>
  <si>
    <t>白振川</t>
  </si>
  <si>
    <t>王凤波</t>
  </si>
  <si>
    <t xml:space="preserve">投保人：辽宁省朝阳市建平县烧锅营子乡毕杖子村村民委员会                          </t>
  </si>
  <si>
    <t>种植地点：辽宁省朝阳市建平县烧锅营子乡毕杖子村</t>
  </si>
  <si>
    <t>毕显海</t>
  </si>
  <si>
    <t>周海军</t>
  </si>
  <si>
    <t>霍天学</t>
  </si>
  <si>
    <t>毕显祥</t>
  </si>
  <si>
    <t>宫凤霞</t>
  </si>
  <si>
    <t>张秀芬</t>
  </si>
  <si>
    <t>王文武</t>
  </si>
  <si>
    <t>王文彬</t>
  </si>
  <si>
    <t>王守敏</t>
  </si>
  <si>
    <t>王文书</t>
  </si>
  <si>
    <t>王守学</t>
  </si>
  <si>
    <t>王守文</t>
  </si>
  <si>
    <t>徐子英</t>
  </si>
  <si>
    <t>白俊龙</t>
  </si>
  <si>
    <t>王守海</t>
  </si>
  <si>
    <t>王文明</t>
  </si>
  <si>
    <t>王小三</t>
  </si>
  <si>
    <t>刘月琴</t>
  </si>
  <si>
    <t>王立华</t>
  </si>
  <si>
    <t>王守昌</t>
  </si>
  <si>
    <t>周海龙</t>
  </si>
  <si>
    <t>于瑞民</t>
  </si>
  <si>
    <t>王春雨</t>
  </si>
  <si>
    <t>于尚海</t>
  </si>
  <si>
    <t>于尚合</t>
  </si>
  <si>
    <t>于思浮</t>
  </si>
  <si>
    <t>冯治玉</t>
  </si>
  <si>
    <t>冯志军</t>
  </si>
  <si>
    <t>于泽峰</t>
  </si>
  <si>
    <t>于瑞成</t>
  </si>
  <si>
    <t>冯志村</t>
  </si>
  <si>
    <t>于瑞春</t>
  </si>
  <si>
    <t>冯志林</t>
  </si>
  <si>
    <t>于尚学</t>
  </si>
  <si>
    <t>于瑞军</t>
  </si>
  <si>
    <t>梁洪霞</t>
  </si>
  <si>
    <t>于尚军</t>
  </si>
  <si>
    <t>于尚明</t>
  </si>
  <si>
    <t>于瑞勤</t>
  </si>
  <si>
    <t>于尚礼</t>
  </si>
  <si>
    <t>冯志民</t>
  </si>
  <si>
    <t>于瑞学</t>
  </si>
  <si>
    <t>冯志海</t>
  </si>
  <si>
    <t>于尚勤</t>
  </si>
  <si>
    <t>李学霞</t>
  </si>
  <si>
    <t>毕秀玲</t>
  </si>
  <si>
    <t>于尚利</t>
  </si>
  <si>
    <t>苗玉霞</t>
  </si>
  <si>
    <t>邓桂珍</t>
  </si>
  <si>
    <t>刘素红</t>
  </si>
  <si>
    <t>毕显文</t>
  </si>
  <si>
    <t>杜丽娜</t>
  </si>
  <si>
    <t>刘振云</t>
  </si>
  <si>
    <t>曹振艳</t>
  </si>
  <si>
    <t>霍丽芬</t>
  </si>
  <si>
    <t>柏立贤</t>
  </si>
  <si>
    <t>毕学志</t>
  </si>
  <si>
    <t>徐凤申</t>
  </si>
  <si>
    <t>徐凤理</t>
  </si>
  <si>
    <t>张志田</t>
  </si>
  <si>
    <t>吴佳旭</t>
  </si>
  <si>
    <t>李本军</t>
  </si>
  <si>
    <t>李德军</t>
  </si>
  <si>
    <t>刘云生</t>
  </si>
  <si>
    <t>刘云清</t>
  </si>
  <si>
    <t>苗得青</t>
  </si>
  <si>
    <t>王国香</t>
  </si>
  <si>
    <t>刘云岭</t>
  </si>
  <si>
    <t>刘金龙</t>
  </si>
  <si>
    <t>刘金喜</t>
  </si>
  <si>
    <t>刘云革</t>
  </si>
  <si>
    <t>王海生</t>
  </si>
  <si>
    <t>王立勇</t>
  </si>
  <si>
    <t>王国义</t>
  </si>
  <si>
    <t>刘云成</t>
  </si>
  <si>
    <t>刘景奎</t>
  </si>
  <si>
    <t>杨秀兰</t>
  </si>
  <si>
    <t>赵桂荣</t>
  </si>
  <si>
    <t>石秀梅</t>
  </si>
  <si>
    <t>徐凤彬</t>
  </si>
  <si>
    <t>刘云合</t>
  </si>
  <si>
    <t>王海发</t>
  </si>
  <si>
    <t>王国文</t>
  </si>
  <si>
    <t>刘云毅</t>
  </si>
  <si>
    <t>王国新</t>
  </si>
  <si>
    <t>徐凤海</t>
  </si>
  <si>
    <t>徐凤芝</t>
  </si>
  <si>
    <t>王国田</t>
  </si>
  <si>
    <t>王海青</t>
  </si>
  <si>
    <t>尹宝青</t>
  </si>
  <si>
    <t>毕显志</t>
  </si>
  <si>
    <t>吴恒久</t>
  </si>
  <si>
    <t>毕连春</t>
  </si>
  <si>
    <t>徐承义</t>
  </si>
  <si>
    <t>李本学</t>
  </si>
  <si>
    <t>毕连刚</t>
  </si>
  <si>
    <t>徐凤林</t>
  </si>
  <si>
    <t>王化学</t>
  </si>
  <si>
    <t>徐志荣</t>
  </si>
  <si>
    <t>尹宝文</t>
  </si>
  <si>
    <t>尹宝山</t>
  </si>
  <si>
    <t>王凤云</t>
  </si>
  <si>
    <t>尹凤军</t>
  </si>
  <si>
    <t>许国学</t>
  </si>
  <si>
    <t>尹中山</t>
  </si>
  <si>
    <t>王化廷</t>
  </si>
  <si>
    <t>王昌合</t>
  </si>
  <si>
    <t>王昌军</t>
  </si>
  <si>
    <t>李双波</t>
  </si>
  <si>
    <t>王昌栋</t>
  </si>
  <si>
    <t>王昌良</t>
  </si>
  <si>
    <t>王丽颖</t>
  </si>
  <si>
    <t>王昌存</t>
  </si>
  <si>
    <t>王立新</t>
  </si>
  <si>
    <t>王昌林</t>
  </si>
  <si>
    <t>冯治国</t>
  </si>
  <si>
    <t>刘凤银</t>
  </si>
  <si>
    <t>王喜英</t>
  </si>
  <si>
    <t>王昌勤</t>
  </si>
  <si>
    <t>张子青</t>
  </si>
  <si>
    <t>赵亚中</t>
  </si>
  <si>
    <t>尹海龙</t>
  </si>
  <si>
    <t>尹宝学</t>
  </si>
  <si>
    <t>孟召友</t>
  </si>
  <si>
    <t>毕朝霞</t>
  </si>
  <si>
    <t>毕显聪</t>
  </si>
  <si>
    <t>王亚丽</t>
  </si>
  <si>
    <t>毕显玉</t>
  </si>
  <si>
    <t>王素芬</t>
  </si>
  <si>
    <t>毕连富</t>
  </si>
  <si>
    <t>苑素芝</t>
  </si>
  <si>
    <t>霍义臣</t>
  </si>
  <si>
    <t>李本阳</t>
  </si>
  <si>
    <t>曲桂华</t>
  </si>
  <si>
    <t>沈千花</t>
  </si>
  <si>
    <t>张艳云</t>
  </si>
  <si>
    <t>刘召学</t>
  </si>
  <si>
    <t>毕显峰</t>
  </si>
  <si>
    <t>吴国民</t>
  </si>
  <si>
    <t>于淑芬</t>
  </si>
  <si>
    <t>毕奎强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</si>
</sst>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>
      <protection locked="0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0" borderId="0">
      <protection locked="0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50" applyNumberFormat="1" applyFont="1" applyFill="1" applyBorder="1" applyAlignment="1" applyProtection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6" fillId="2" borderId="1" xfId="5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10" fillId="0" borderId="1" xfId="5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5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50" applyFont="1" applyFill="1" applyBorder="1" applyAlignment="1" applyProtection="1">
      <alignment horizontal="center" vertical="center"/>
    </xf>
    <xf numFmtId="0" fontId="6" fillId="2" borderId="1" xfId="5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6" fillId="0" borderId="1" xfId="44" applyNumberFormat="1" applyFont="1" applyFill="1" applyBorder="1" applyAlignment="1" applyProtection="1">
      <alignment horizontal="center" vertical="center" shrinkToFit="1"/>
    </xf>
    <xf numFmtId="49" fontId="6" fillId="2" borderId="1" xfId="44" applyNumberFormat="1" applyFont="1" applyFill="1" applyBorder="1" applyAlignment="1" applyProtection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0" fillId="2" borderId="1" xfId="5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0" fillId="0" borderId="6" xfId="5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10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zoomScale="90" zoomScaleNormal="90" workbookViewId="0">
      <selection activeCell="A78" sqref="$A78:$XFD12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43" t="s">
        <v>10</v>
      </c>
      <c r="C7" s="44">
        <v>98</v>
      </c>
      <c r="D7" s="12">
        <f>C7*10.318</f>
        <v>1011.164</v>
      </c>
      <c r="E7" s="13">
        <f>C7*770</f>
        <v>75460</v>
      </c>
      <c r="F7" s="14">
        <f>C7*51.59</f>
        <v>5055.82</v>
      </c>
    </row>
    <row r="8" s="1" customFormat="1" ht="15" customHeight="1" spans="1:6">
      <c r="A8" s="9">
        <v>2</v>
      </c>
      <c r="B8" s="43" t="s">
        <v>11</v>
      </c>
      <c r="C8" s="44">
        <v>50</v>
      </c>
      <c r="D8" s="12">
        <f t="shared" ref="D8:D39" si="0">C8*10.318</f>
        <v>515.9</v>
      </c>
      <c r="E8" s="13">
        <f t="shared" ref="E8:E39" si="1">C8*770</f>
        <v>38500</v>
      </c>
      <c r="F8" s="14">
        <f t="shared" ref="F8:F39" si="2">C8*51.59</f>
        <v>2579.5</v>
      </c>
    </row>
    <row r="9" s="1" customFormat="1" ht="15" customHeight="1" spans="1:6">
      <c r="A9" s="9">
        <v>3</v>
      </c>
      <c r="B9" s="43" t="s">
        <v>12</v>
      </c>
      <c r="C9" s="44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ht="15" customHeight="1" spans="1:6">
      <c r="A10" s="9">
        <v>4</v>
      </c>
      <c r="B10" s="43" t="s">
        <v>13</v>
      </c>
      <c r="C10" s="44">
        <v>30</v>
      </c>
      <c r="D10" s="12">
        <f t="shared" si="0"/>
        <v>309.54</v>
      </c>
      <c r="E10" s="13">
        <f t="shared" si="1"/>
        <v>23100</v>
      </c>
      <c r="F10" s="14">
        <f t="shared" si="2"/>
        <v>1547.7</v>
      </c>
    </row>
    <row r="11" s="1" customFormat="1" ht="15" customHeight="1" spans="1:6">
      <c r="A11" s="9">
        <v>5</v>
      </c>
      <c r="B11" s="43" t="s">
        <v>14</v>
      </c>
      <c r="C11" s="44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5" customHeight="1" spans="1:6">
      <c r="A12" s="9">
        <v>6</v>
      </c>
      <c r="B12" s="43" t="s">
        <v>15</v>
      </c>
      <c r="C12" s="44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5" customHeight="1" spans="1:6">
      <c r="A13" s="9">
        <v>7</v>
      </c>
      <c r="B13" s="43" t="s">
        <v>16</v>
      </c>
      <c r="C13" s="44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ht="15" customHeight="1" spans="1:6">
      <c r="A14" s="9">
        <v>8</v>
      </c>
      <c r="B14" s="43" t="s">
        <v>17</v>
      </c>
      <c r="C14" s="44">
        <v>30</v>
      </c>
      <c r="D14" s="12">
        <f t="shared" si="0"/>
        <v>309.54</v>
      </c>
      <c r="E14" s="13">
        <f t="shared" si="1"/>
        <v>23100</v>
      </c>
      <c r="F14" s="14">
        <f t="shared" si="2"/>
        <v>1547.7</v>
      </c>
    </row>
    <row r="15" s="1" customFormat="1" ht="15" customHeight="1" spans="1:6">
      <c r="A15" s="9">
        <v>9</v>
      </c>
      <c r="B15" s="43" t="s">
        <v>18</v>
      </c>
      <c r="C15" s="44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ht="15" customHeight="1" spans="1:6">
      <c r="A16" s="9">
        <v>10</v>
      </c>
      <c r="B16" s="43" t="s">
        <v>19</v>
      </c>
      <c r="C16" s="44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ht="15" customHeight="1" spans="1:6">
      <c r="A17" s="9">
        <v>11</v>
      </c>
      <c r="B17" s="43" t="s">
        <v>20</v>
      </c>
      <c r="C17" s="44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5" customHeight="1" spans="1:6">
      <c r="A18" s="9">
        <v>12</v>
      </c>
      <c r="B18" s="43" t="s">
        <v>21</v>
      </c>
      <c r="C18" s="44">
        <v>90</v>
      </c>
      <c r="D18" s="12">
        <f t="shared" si="0"/>
        <v>928.62</v>
      </c>
      <c r="E18" s="13">
        <f t="shared" si="1"/>
        <v>69300</v>
      </c>
      <c r="F18" s="14">
        <f t="shared" si="2"/>
        <v>4643.1</v>
      </c>
    </row>
    <row r="19" s="1" customFormat="1" ht="15" customHeight="1" spans="1:6">
      <c r="A19" s="9">
        <v>13</v>
      </c>
      <c r="B19" s="43" t="s">
        <v>22</v>
      </c>
      <c r="C19" s="44">
        <v>95</v>
      </c>
      <c r="D19" s="12">
        <f t="shared" si="0"/>
        <v>980.21</v>
      </c>
      <c r="E19" s="13">
        <f t="shared" si="1"/>
        <v>73150</v>
      </c>
      <c r="F19" s="14">
        <f t="shared" si="2"/>
        <v>4901.05</v>
      </c>
    </row>
    <row r="20" s="1" customFormat="1" ht="15" customHeight="1" spans="1:6">
      <c r="A20" s="9">
        <v>14</v>
      </c>
      <c r="B20" s="43" t="s">
        <v>23</v>
      </c>
      <c r="C20" s="44">
        <v>90</v>
      </c>
      <c r="D20" s="12">
        <f t="shared" si="0"/>
        <v>928.62</v>
      </c>
      <c r="E20" s="13">
        <f t="shared" si="1"/>
        <v>69300</v>
      </c>
      <c r="F20" s="14">
        <f t="shared" si="2"/>
        <v>4643.1</v>
      </c>
    </row>
    <row r="21" s="1" customFormat="1" ht="15" customHeight="1" spans="1:6">
      <c r="A21" s="9">
        <v>15</v>
      </c>
      <c r="B21" s="43" t="s">
        <v>24</v>
      </c>
      <c r="C21" s="44">
        <v>90</v>
      </c>
      <c r="D21" s="12">
        <f t="shared" si="0"/>
        <v>928.62</v>
      </c>
      <c r="E21" s="13">
        <f t="shared" si="1"/>
        <v>69300</v>
      </c>
      <c r="F21" s="14">
        <f t="shared" si="2"/>
        <v>4643.1</v>
      </c>
    </row>
    <row r="22" s="1" customFormat="1" ht="15" customHeight="1" spans="1:6">
      <c r="A22" s="9">
        <v>16</v>
      </c>
      <c r="B22" s="43" t="s">
        <v>25</v>
      </c>
      <c r="C22" s="44">
        <v>99</v>
      </c>
      <c r="D22" s="12">
        <f t="shared" si="0"/>
        <v>1021.482</v>
      </c>
      <c r="E22" s="13">
        <f t="shared" si="1"/>
        <v>76230</v>
      </c>
      <c r="F22" s="14">
        <f t="shared" si="2"/>
        <v>5107.41</v>
      </c>
    </row>
    <row r="23" s="1" customFormat="1" ht="15" customHeight="1" spans="1:6">
      <c r="A23" s="9">
        <v>17</v>
      </c>
      <c r="B23" s="43" t="s">
        <v>26</v>
      </c>
      <c r="C23" s="44">
        <v>99</v>
      </c>
      <c r="D23" s="12">
        <f t="shared" si="0"/>
        <v>1021.482</v>
      </c>
      <c r="E23" s="13">
        <f t="shared" si="1"/>
        <v>76230</v>
      </c>
      <c r="F23" s="14">
        <f t="shared" si="2"/>
        <v>5107.41</v>
      </c>
    </row>
    <row r="24" s="1" customFormat="1" ht="15" customHeight="1" spans="1:6">
      <c r="A24" s="9">
        <v>18</v>
      </c>
      <c r="B24" s="43" t="s">
        <v>27</v>
      </c>
      <c r="C24" s="44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ht="15" customHeight="1" spans="1:6">
      <c r="A25" s="9">
        <v>19</v>
      </c>
      <c r="B25" s="43" t="s">
        <v>28</v>
      </c>
      <c r="C25" s="44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ht="15" customHeight="1" spans="1:6">
      <c r="A26" s="9">
        <v>20</v>
      </c>
      <c r="B26" s="43" t="s">
        <v>29</v>
      </c>
      <c r="C26" s="44">
        <v>50</v>
      </c>
      <c r="D26" s="12">
        <f t="shared" si="0"/>
        <v>515.9</v>
      </c>
      <c r="E26" s="13">
        <f t="shared" si="1"/>
        <v>38500</v>
      </c>
      <c r="F26" s="14">
        <f t="shared" si="2"/>
        <v>2579.5</v>
      </c>
    </row>
    <row r="27" s="1" customFormat="1" ht="15" customHeight="1" spans="1:6">
      <c r="A27" s="9">
        <v>21</v>
      </c>
      <c r="B27" s="43" t="s">
        <v>30</v>
      </c>
      <c r="C27" s="44">
        <v>50</v>
      </c>
      <c r="D27" s="12">
        <f t="shared" si="0"/>
        <v>515.9</v>
      </c>
      <c r="E27" s="13">
        <f t="shared" si="1"/>
        <v>38500</v>
      </c>
      <c r="F27" s="14">
        <f t="shared" si="2"/>
        <v>2579.5</v>
      </c>
    </row>
    <row r="28" s="1" customFormat="1" ht="15" customHeight="1" spans="1:6">
      <c r="A28" s="9">
        <v>22</v>
      </c>
      <c r="B28" s="43" t="s">
        <v>31</v>
      </c>
      <c r="C28" s="44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5" customHeight="1" spans="1:6">
      <c r="A29" s="9">
        <v>23</v>
      </c>
      <c r="B29" s="43" t="s">
        <v>32</v>
      </c>
      <c r="C29" s="44">
        <v>30</v>
      </c>
      <c r="D29" s="12">
        <f t="shared" si="0"/>
        <v>309.54</v>
      </c>
      <c r="E29" s="13">
        <f t="shared" si="1"/>
        <v>23100</v>
      </c>
      <c r="F29" s="14">
        <f t="shared" si="2"/>
        <v>1547.7</v>
      </c>
    </row>
    <row r="30" s="1" customFormat="1" ht="15" customHeight="1" spans="1:6">
      <c r="A30" s="9">
        <v>24</v>
      </c>
      <c r="B30" s="43" t="s">
        <v>33</v>
      </c>
      <c r="C30" s="44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5" customHeight="1" spans="1:6">
      <c r="A31" s="9">
        <v>25</v>
      </c>
      <c r="B31" s="43" t="s">
        <v>34</v>
      </c>
      <c r="C31" s="44">
        <v>50</v>
      </c>
      <c r="D31" s="12">
        <f t="shared" si="0"/>
        <v>515.9</v>
      </c>
      <c r="E31" s="13">
        <f t="shared" si="1"/>
        <v>38500</v>
      </c>
      <c r="F31" s="14">
        <f t="shared" si="2"/>
        <v>2579.5</v>
      </c>
    </row>
    <row r="32" s="1" customFormat="1" ht="15" customHeight="1" spans="1:6">
      <c r="A32" s="9">
        <v>26</v>
      </c>
      <c r="B32" s="43" t="s">
        <v>35</v>
      </c>
      <c r="C32" s="44">
        <v>15</v>
      </c>
      <c r="D32" s="12">
        <f t="shared" si="0"/>
        <v>154.77</v>
      </c>
      <c r="E32" s="13">
        <f t="shared" si="1"/>
        <v>11550</v>
      </c>
      <c r="F32" s="14">
        <f t="shared" si="2"/>
        <v>773.85</v>
      </c>
    </row>
    <row r="33" s="1" customFormat="1" ht="15" customHeight="1" spans="1:6">
      <c r="A33" s="9">
        <v>27</v>
      </c>
      <c r="B33" s="43" t="s">
        <v>36</v>
      </c>
      <c r="C33" s="44">
        <v>50</v>
      </c>
      <c r="D33" s="12">
        <f t="shared" si="0"/>
        <v>515.9</v>
      </c>
      <c r="E33" s="13">
        <f t="shared" si="1"/>
        <v>38500</v>
      </c>
      <c r="F33" s="14">
        <f t="shared" si="2"/>
        <v>2579.5</v>
      </c>
    </row>
    <row r="34" s="1" customFormat="1" ht="15" customHeight="1" spans="1:6">
      <c r="A34" s="9">
        <v>28</v>
      </c>
      <c r="B34" s="43" t="s">
        <v>37</v>
      </c>
      <c r="C34" s="44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ht="15" customHeight="1" spans="1:6">
      <c r="A35" s="9">
        <v>29</v>
      </c>
      <c r="B35" s="45" t="s">
        <v>38</v>
      </c>
      <c r="C35" s="44">
        <v>15</v>
      </c>
      <c r="D35" s="12">
        <f t="shared" si="0"/>
        <v>154.77</v>
      </c>
      <c r="E35" s="13">
        <f t="shared" si="1"/>
        <v>11550</v>
      </c>
      <c r="F35" s="14">
        <f t="shared" si="2"/>
        <v>773.85</v>
      </c>
    </row>
    <row r="36" s="1" customFormat="1" ht="15" customHeight="1" spans="1:6">
      <c r="A36" s="9">
        <v>30</v>
      </c>
      <c r="B36" s="43" t="s">
        <v>39</v>
      </c>
      <c r="C36" s="44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ht="15" customHeight="1" spans="1:6">
      <c r="A37" s="9">
        <v>31</v>
      </c>
      <c r="B37" s="43" t="s">
        <v>40</v>
      </c>
      <c r="C37" s="44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ht="15" customHeight="1" spans="1:6">
      <c r="A38" s="9">
        <v>32</v>
      </c>
      <c r="B38" s="43" t="s">
        <v>41</v>
      </c>
      <c r="C38" s="44">
        <v>11</v>
      </c>
      <c r="D38" s="12">
        <f t="shared" si="0"/>
        <v>113.498</v>
      </c>
      <c r="E38" s="13">
        <f t="shared" si="1"/>
        <v>8470</v>
      </c>
      <c r="F38" s="14">
        <f t="shared" si="2"/>
        <v>567.49</v>
      </c>
    </row>
    <row r="39" s="1" customFormat="1" ht="15" customHeight="1" spans="1:6">
      <c r="A39" s="9">
        <v>33</v>
      </c>
      <c r="B39" s="43" t="s">
        <v>42</v>
      </c>
      <c r="C39" s="44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ht="15" customHeight="1" spans="1:6">
      <c r="A40" s="9">
        <v>34</v>
      </c>
      <c r="B40" s="43" t="s">
        <v>43</v>
      </c>
      <c r="C40" s="44">
        <v>5</v>
      </c>
      <c r="D40" s="12">
        <f t="shared" ref="D40:D71" si="3">C40*10.318</f>
        <v>51.59</v>
      </c>
      <c r="E40" s="13">
        <f t="shared" ref="E40:E71" si="4">C40*770</f>
        <v>3850</v>
      </c>
      <c r="F40" s="14">
        <f t="shared" ref="F40:F71" si="5">C40*51.59</f>
        <v>257.95</v>
      </c>
    </row>
    <row r="41" s="1" customFormat="1" ht="15" customHeight="1" spans="1:6">
      <c r="A41" s="9">
        <v>35</v>
      </c>
      <c r="B41" s="43" t="s">
        <v>44</v>
      </c>
      <c r="C41" s="44">
        <v>10</v>
      </c>
      <c r="D41" s="12">
        <f t="shared" si="3"/>
        <v>103.18</v>
      </c>
      <c r="E41" s="13">
        <f t="shared" si="4"/>
        <v>7700</v>
      </c>
      <c r="F41" s="14">
        <f t="shared" si="5"/>
        <v>515.9</v>
      </c>
    </row>
    <row r="42" s="1" customFormat="1" ht="15" customHeight="1" spans="1:6">
      <c r="A42" s="9">
        <v>36</v>
      </c>
      <c r="B42" s="43" t="s">
        <v>45</v>
      </c>
      <c r="C42" s="44">
        <v>15</v>
      </c>
      <c r="D42" s="12">
        <f t="shared" si="3"/>
        <v>154.77</v>
      </c>
      <c r="E42" s="13">
        <f t="shared" si="4"/>
        <v>11550</v>
      </c>
      <c r="F42" s="14">
        <f t="shared" si="5"/>
        <v>773.85</v>
      </c>
    </row>
    <row r="43" s="1" customFormat="1" ht="15" customHeight="1" spans="1:6">
      <c r="A43" s="9">
        <v>37</v>
      </c>
      <c r="B43" s="43" t="s">
        <v>46</v>
      </c>
      <c r="C43" s="44">
        <v>10</v>
      </c>
      <c r="D43" s="12">
        <f t="shared" si="3"/>
        <v>103.18</v>
      </c>
      <c r="E43" s="13">
        <f t="shared" si="4"/>
        <v>7700</v>
      </c>
      <c r="F43" s="14">
        <f t="shared" si="5"/>
        <v>515.9</v>
      </c>
    </row>
    <row r="44" s="1" customFormat="1" ht="15" customHeight="1" spans="1:6">
      <c r="A44" s="9">
        <v>38</v>
      </c>
      <c r="B44" s="43" t="s">
        <v>47</v>
      </c>
      <c r="C44" s="44">
        <v>10</v>
      </c>
      <c r="D44" s="12">
        <f t="shared" si="3"/>
        <v>103.18</v>
      </c>
      <c r="E44" s="13">
        <f t="shared" si="4"/>
        <v>7700</v>
      </c>
      <c r="F44" s="14">
        <f t="shared" si="5"/>
        <v>515.9</v>
      </c>
    </row>
    <row r="45" s="1" customFormat="1" ht="15" customHeight="1" spans="1:6">
      <c r="A45" s="9">
        <v>39</v>
      </c>
      <c r="B45" s="43" t="s">
        <v>48</v>
      </c>
      <c r="C45" s="44">
        <v>10</v>
      </c>
      <c r="D45" s="12">
        <f t="shared" si="3"/>
        <v>103.18</v>
      </c>
      <c r="E45" s="13">
        <f t="shared" si="4"/>
        <v>7700</v>
      </c>
      <c r="F45" s="14">
        <f t="shared" si="5"/>
        <v>515.9</v>
      </c>
    </row>
    <row r="46" s="1" customFormat="1" ht="15" customHeight="1" spans="1:6">
      <c r="A46" s="9">
        <v>40</v>
      </c>
      <c r="B46" s="43" t="s">
        <v>49</v>
      </c>
      <c r="C46" s="44">
        <v>10</v>
      </c>
      <c r="D46" s="12">
        <f t="shared" si="3"/>
        <v>103.18</v>
      </c>
      <c r="E46" s="13">
        <f t="shared" si="4"/>
        <v>7700</v>
      </c>
      <c r="F46" s="14">
        <f t="shared" si="5"/>
        <v>515.9</v>
      </c>
    </row>
    <row r="47" s="1" customFormat="1" ht="15" customHeight="1" spans="1:6">
      <c r="A47" s="9">
        <v>41</v>
      </c>
      <c r="B47" s="43" t="s">
        <v>50</v>
      </c>
      <c r="C47" s="44">
        <v>10</v>
      </c>
      <c r="D47" s="12">
        <f t="shared" si="3"/>
        <v>103.18</v>
      </c>
      <c r="E47" s="13">
        <f t="shared" si="4"/>
        <v>7700</v>
      </c>
      <c r="F47" s="14">
        <f t="shared" si="5"/>
        <v>515.9</v>
      </c>
    </row>
    <row r="48" s="1" customFormat="1" ht="15" customHeight="1" spans="1:6">
      <c r="A48" s="9">
        <v>42</v>
      </c>
      <c r="B48" s="43" t="s">
        <v>51</v>
      </c>
      <c r="C48" s="44">
        <v>95</v>
      </c>
      <c r="D48" s="12">
        <f t="shared" si="3"/>
        <v>980.21</v>
      </c>
      <c r="E48" s="13">
        <f t="shared" si="4"/>
        <v>73150</v>
      </c>
      <c r="F48" s="14">
        <f t="shared" si="5"/>
        <v>4901.05</v>
      </c>
    </row>
    <row r="49" s="1" customFormat="1" ht="15" customHeight="1" spans="1:6">
      <c r="A49" s="9">
        <v>43</v>
      </c>
      <c r="B49" s="43" t="s">
        <v>52</v>
      </c>
      <c r="C49" s="44">
        <v>95</v>
      </c>
      <c r="D49" s="12">
        <f t="shared" si="3"/>
        <v>980.21</v>
      </c>
      <c r="E49" s="13">
        <f t="shared" si="4"/>
        <v>73150</v>
      </c>
      <c r="F49" s="14">
        <f t="shared" si="5"/>
        <v>4901.05</v>
      </c>
    </row>
    <row r="50" s="1" customFormat="1" ht="15" customHeight="1" spans="1:6">
      <c r="A50" s="9">
        <v>44</v>
      </c>
      <c r="B50" s="43" t="s">
        <v>53</v>
      </c>
      <c r="C50" s="44">
        <v>95</v>
      </c>
      <c r="D50" s="12">
        <f t="shared" si="3"/>
        <v>980.21</v>
      </c>
      <c r="E50" s="13">
        <f t="shared" si="4"/>
        <v>73150</v>
      </c>
      <c r="F50" s="14">
        <f t="shared" si="5"/>
        <v>4901.05</v>
      </c>
    </row>
    <row r="51" s="1" customFormat="1" ht="15" customHeight="1" spans="1:6">
      <c r="A51" s="9">
        <v>45</v>
      </c>
      <c r="B51" s="43" t="s">
        <v>54</v>
      </c>
      <c r="C51" s="44">
        <v>95</v>
      </c>
      <c r="D51" s="12">
        <f t="shared" si="3"/>
        <v>980.21</v>
      </c>
      <c r="E51" s="13">
        <f t="shared" si="4"/>
        <v>73150</v>
      </c>
      <c r="F51" s="14">
        <f t="shared" si="5"/>
        <v>4901.05</v>
      </c>
    </row>
    <row r="52" s="1" customFormat="1" ht="15" customHeight="1" spans="1:6">
      <c r="A52" s="9">
        <v>46</v>
      </c>
      <c r="B52" s="43" t="s">
        <v>55</v>
      </c>
      <c r="C52" s="44">
        <v>95</v>
      </c>
      <c r="D52" s="12">
        <f t="shared" si="3"/>
        <v>980.21</v>
      </c>
      <c r="E52" s="13">
        <f t="shared" si="4"/>
        <v>73150</v>
      </c>
      <c r="F52" s="14">
        <f t="shared" si="5"/>
        <v>4901.05</v>
      </c>
    </row>
    <row r="53" s="1" customFormat="1" ht="15" customHeight="1" spans="1:6">
      <c r="A53" s="9">
        <v>47</v>
      </c>
      <c r="B53" s="43" t="s">
        <v>56</v>
      </c>
      <c r="C53" s="44">
        <v>95</v>
      </c>
      <c r="D53" s="12">
        <f t="shared" si="3"/>
        <v>980.21</v>
      </c>
      <c r="E53" s="13">
        <f t="shared" si="4"/>
        <v>73150</v>
      </c>
      <c r="F53" s="14">
        <f t="shared" si="5"/>
        <v>4901.05</v>
      </c>
    </row>
    <row r="54" s="1" customFormat="1" ht="15" customHeight="1" spans="1:6">
      <c r="A54" s="9">
        <v>48</v>
      </c>
      <c r="B54" s="43" t="s">
        <v>57</v>
      </c>
      <c r="C54" s="44">
        <v>95</v>
      </c>
      <c r="D54" s="12">
        <f t="shared" si="3"/>
        <v>980.21</v>
      </c>
      <c r="E54" s="13">
        <f t="shared" si="4"/>
        <v>73150</v>
      </c>
      <c r="F54" s="14">
        <f t="shared" si="5"/>
        <v>4901.05</v>
      </c>
    </row>
    <row r="55" s="1" customFormat="1" ht="15" customHeight="1" spans="1:6">
      <c r="A55" s="9">
        <v>49</v>
      </c>
      <c r="B55" s="43" t="s">
        <v>58</v>
      </c>
      <c r="C55" s="44">
        <v>20</v>
      </c>
      <c r="D55" s="12">
        <f t="shared" si="3"/>
        <v>206.36</v>
      </c>
      <c r="E55" s="13">
        <f t="shared" si="4"/>
        <v>15400</v>
      </c>
      <c r="F55" s="14">
        <f t="shared" si="5"/>
        <v>1031.8</v>
      </c>
    </row>
    <row r="56" s="1" customFormat="1" ht="15" customHeight="1" spans="1:6">
      <c r="A56" s="9">
        <v>50</v>
      </c>
      <c r="B56" s="43" t="s">
        <v>59</v>
      </c>
      <c r="C56" s="44">
        <v>99</v>
      </c>
      <c r="D56" s="12">
        <f t="shared" si="3"/>
        <v>1021.482</v>
      </c>
      <c r="E56" s="13">
        <f t="shared" si="4"/>
        <v>76230</v>
      </c>
      <c r="F56" s="14">
        <f t="shared" si="5"/>
        <v>5107.41</v>
      </c>
    </row>
    <row r="57" s="1" customFormat="1" ht="15" customHeight="1" spans="1:6">
      <c r="A57" s="9">
        <v>51</v>
      </c>
      <c r="B57" s="43" t="s">
        <v>60</v>
      </c>
      <c r="C57" s="44">
        <v>99</v>
      </c>
      <c r="D57" s="12">
        <f t="shared" si="3"/>
        <v>1021.482</v>
      </c>
      <c r="E57" s="13">
        <f t="shared" si="4"/>
        <v>76230</v>
      </c>
      <c r="F57" s="14">
        <f t="shared" si="5"/>
        <v>5107.41</v>
      </c>
    </row>
    <row r="58" s="1" customFormat="1" ht="15" customHeight="1" spans="1:6">
      <c r="A58" s="9">
        <v>52</v>
      </c>
      <c r="B58" s="43" t="s">
        <v>61</v>
      </c>
      <c r="C58" s="44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ht="15" customHeight="1" spans="1:6">
      <c r="A59" s="9">
        <v>53</v>
      </c>
      <c r="B59" s="43" t="s">
        <v>62</v>
      </c>
      <c r="C59" s="44">
        <v>30</v>
      </c>
      <c r="D59" s="12">
        <f t="shared" si="3"/>
        <v>309.54</v>
      </c>
      <c r="E59" s="13">
        <f t="shared" si="4"/>
        <v>23100</v>
      </c>
      <c r="F59" s="14">
        <f t="shared" si="5"/>
        <v>1547.7</v>
      </c>
    </row>
    <row r="60" s="1" customFormat="1" ht="15" customHeight="1" spans="1:6">
      <c r="A60" s="9">
        <v>54</v>
      </c>
      <c r="B60" s="43" t="s">
        <v>63</v>
      </c>
      <c r="C60" s="44">
        <v>30</v>
      </c>
      <c r="D60" s="12">
        <f t="shared" si="3"/>
        <v>309.54</v>
      </c>
      <c r="E60" s="13">
        <f t="shared" si="4"/>
        <v>23100</v>
      </c>
      <c r="F60" s="14">
        <f t="shared" si="5"/>
        <v>1547.7</v>
      </c>
    </row>
    <row r="61" s="1" customFormat="1" ht="15" customHeight="1" spans="1:6">
      <c r="A61" s="9">
        <v>55</v>
      </c>
      <c r="B61" s="43" t="s">
        <v>64</v>
      </c>
      <c r="C61" s="44">
        <v>10</v>
      </c>
      <c r="D61" s="12">
        <f t="shared" si="3"/>
        <v>103.18</v>
      </c>
      <c r="E61" s="13">
        <f t="shared" si="4"/>
        <v>7700</v>
      </c>
      <c r="F61" s="14">
        <f t="shared" si="5"/>
        <v>515.9</v>
      </c>
    </row>
    <row r="62" s="1" customFormat="1" ht="15" customHeight="1" spans="1:6">
      <c r="A62" s="9">
        <v>56</v>
      </c>
      <c r="B62" s="43" t="s">
        <v>65</v>
      </c>
      <c r="C62" s="44">
        <v>15</v>
      </c>
      <c r="D62" s="12">
        <f t="shared" si="3"/>
        <v>154.77</v>
      </c>
      <c r="E62" s="13">
        <f t="shared" si="4"/>
        <v>11550</v>
      </c>
      <c r="F62" s="14">
        <f t="shared" si="5"/>
        <v>773.85</v>
      </c>
    </row>
    <row r="63" s="1" customFormat="1" ht="15" customHeight="1" spans="1:6">
      <c r="A63" s="9">
        <v>57</v>
      </c>
      <c r="B63" s="43" t="s">
        <v>66</v>
      </c>
      <c r="C63" s="44">
        <v>10</v>
      </c>
      <c r="D63" s="12">
        <f t="shared" si="3"/>
        <v>103.18</v>
      </c>
      <c r="E63" s="13">
        <f t="shared" si="4"/>
        <v>7700</v>
      </c>
      <c r="F63" s="14">
        <f t="shared" si="5"/>
        <v>515.9</v>
      </c>
    </row>
    <row r="64" s="1" customFormat="1" ht="15" customHeight="1" spans="1:6">
      <c r="A64" s="9">
        <v>58</v>
      </c>
      <c r="B64" s="43" t="s">
        <v>67</v>
      </c>
      <c r="C64" s="44">
        <v>10</v>
      </c>
      <c r="D64" s="12">
        <f t="shared" si="3"/>
        <v>103.18</v>
      </c>
      <c r="E64" s="13">
        <f t="shared" si="4"/>
        <v>7700</v>
      </c>
      <c r="F64" s="14">
        <f t="shared" si="5"/>
        <v>515.9</v>
      </c>
    </row>
    <row r="65" s="1" customFormat="1" ht="15" customHeight="1" spans="1:6">
      <c r="A65" s="9">
        <v>59</v>
      </c>
      <c r="B65" s="43" t="s">
        <v>68</v>
      </c>
      <c r="C65" s="44">
        <v>20</v>
      </c>
      <c r="D65" s="12">
        <f t="shared" si="3"/>
        <v>206.36</v>
      </c>
      <c r="E65" s="13">
        <f t="shared" si="4"/>
        <v>15400</v>
      </c>
      <c r="F65" s="14">
        <f t="shared" si="5"/>
        <v>1031.8</v>
      </c>
    </row>
    <row r="66" s="1" customFormat="1" ht="15" customHeight="1" spans="1:6">
      <c r="A66" s="9">
        <v>60</v>
      </c>
      <c r="B66" s="43" t="s">
        <v>69</v>
      </c>
      <c r="C66" s="44">
        <v>30</v>
      </c>
      <c r="D66" s="12">
        <f t="shared" si="3"/>
        <v>309.54</v>
      </c>
      <c r="E66" s="13">
        <f t="shared" si="4"/>
        <v>23100</v>
      </c>
      <c r="F66" s="14">
        <f t="shared" si="5"/>
        <v>1547.7</v>
      </c>
    </row>
    <row r="67" s="1" customFormat="1" ht="15" customHeight="1" spans="1:6">
      <c r="A67" s="9">
        <v>61</v>
      </c>
      <c r="B67" s="43" t="s">
        <v>70</v>
      </c>
      <c r="C67" s="44">
        <v>10</v>
      </c>
      <c r="D67" s="12">
        <f t="shared" si="3"/>
        <v>103.18</v>
      </c>
      <c r="E67" s="13">
        <f t="shared" si="4"/>
        <v>7700</v>
      </c>
      <c r="F67" s="14">
        <f t="shared" si="5"/>
        <v>515.9</v>
      </c>
    </row>
    <row r="68" s="1" customFormat="1" ht="15" customHeight="1" spans="1:6">
      <c r="A68" s="9">
        <v>62</v>
      </c>
      <c r="B68" s="43" t="s">
        <v>71</v>
      </c>
      <c r="C68" s="44">
        <v>10</v>
      </c>
      <c r="D68" s="12">
        <f t="shared" si="3"/>
        <v>103.18</v>
      </c>
      <c r="E68" s="13">
        <f t="shared" si="4"/>
        <v>7700</v>
      </c>
      <c r="F68" s="14">
        <f t="shared" si="5"/>
        <v>515.9</v>
      </c>
    </row>
    <row r="69" s="1" customFormat="1" ht="15" customHeight="1" spans="1:6">
      <c r="A69" s="9">
        <v>63</v>
      </c>
      <c r="B69" s="43" t="s">
        <v>72</v>
      </c>
      <c r="C69" s="44">
        <v>5</v>
      </c>
      <c r="D69" s="12">
        <f t="shared" si="3"/>
        <v>51.59</v>
      </c>
      <c r="E69" s="13">
        <f t="shared" si="4"/>
        <v>3850</v>
      </c>
      <c r="F69" s="14">
        <f t="shared" si="5"/>
        <v>257.95</v>
      </c>
    </row>
    <row r="70" s="1" customFormat="1" ht="15" customHeight="1" spans="1:6">
      <c r="A70" s="9">
        <v>64</v>
      </c>
      <c r="B70" s="43" t="s">
        <v>73</v>
      </c>
      <c r="C70" s="44">
        <v>10</v>
      </c>
      <c r="D70" s="12">
        <f t="shared" si="3"/>
        <v>103.18</v>
      </c>
      <c r="E70" s="13">
        <f t="shared" si="4"/>
        <v>7700</v>
      </c>
      <c r="F70" s="14">
        <f t="shared" si="5"/>
        <v>515.9</v>
      </c>
    </row>
    <row r="71" s="1" customFormat="1" ht="15" customHeight="1" spans="1:6">
      <c r="A71" s="9">
        <v>65</v>
      </c>
      <c r="B71" s="43" t="s">
        <v>74</v>
      </c>
      <c r="C71" s="44">
        <v>10</v>
      </c>
      <c r="D71" s="12">
        <f t="shared" si="3"/>
        <v>103.18</v>
      </c>
      <c r="E71" s="13">
        <f t="shared" si="4"/>
        <v>7700</v>
      </c>
      <c r="F71" s="14">
        <f t="shared" si="5"/>
        <v>515.9</v>
      </c>
    </row>
    <row r="72" s="1" customFormat="1" ht="15" customHeight="1" spans="1:6">
      <c r="A72" s="9">
        <v>66</v>
      </c>
      <c r="B72" s="43" t="s">
        <v>75</v>
      </c>
      <c r="C72" s="44">
        <v>50</v>
      </c>
      <c r="D72" s="12">
        <f t="shared" ref="D72:D103" si="6">C72*10.318</f>
        <v>515.9</v>
      </c>
      <c r="E72" s="13">
        <f t="shared" ref="E72:E103" si="7">C72*770</f>
        <v>38500</v>
      </c>
      <c r="F72" s="14">
        <f t="shared" ref="F72:F103" si="8">C72*51.59</f>
        <v>2579.5</v>
      </c>
    </row>
    <row r="73" s="1" customFormat="1" ht="15" customHeight="1" spans="1:6">
      <c r="A73" s="9">
        <v>67</v>
      </c>
      <c r="B73" s="43" t="s">
        <v>76</v>
      </c>
      <c r="C73" s="44">
        <v>99</v>
      </c>
      <c r="D73" s="12">
        <f t="shared" si="6"/>
        <v>1021.482</v>
      </c>
      <c r="E73" s="13">
        <f t="shared" si="7"/>
        <v>76230</v>
      </c>
      <c r="F73" s="14">
        <f t="shared" si="8"/>
        <v>5107.41</v>
      </c>
    </row>
    <row r="74" s="1" customFormat="1" ht="15" customHeight="1" spans="1:6">
      <c r="A74" s="9">
        <v>68</v>
      </c>
      <c r="B74" s="43" t="s">
        <v>77</v>
      </c>
      <c r="C74" s="44">
        <v>50</v>
      </c>
      <c r="D74" s="12">
        <f t="shared" si="6"/>
        <v>515.9</v>
      </c>
      <c r="E74" s="13">
        <f t="shared" si="7"/>
        <v>38500</v>
      </c>
      <c r="F74" s="14">
        <f t="shared" si="8"/>
        <v>2579.5</v>
      </c>
    </row>
    <row r="75" s="1" customFormat="1" ht="15" customHeight="1" spans="1:6">
      <c r="A75" s="9">
        <v>69</v>
      </c>
      <c r="B75" s="43" t="s">
        <v>78</v>
      </c>
      <c r="C75" s="44">
        <v>50</v>
      </c>
      <c r="D75" s="12">
        <f t="shared" si="6"/>
        <v>515.9</v>
      </c>
      <c r="E75" s="13">
        <f t="shared" si="7"/>
        <v>38500</v>
      </c>
      <c r="F75" s="14">
        <f t="shared" si="8"/>
        <v>2579.5</v>
      </c>
    </row>
    <row r="76" s="1" customFormat="1" ht="15" customHeight="1" spans="1:6">
      <c r="A76" s="9">
        <v>70</v>
      </c>
      <c r="B76" s="43" t="s">
        <v>79</v>
      </c>
      <c r="C76" s="44">
        <v>99</v>
      </c>
      <c r="D76" s="12">
        <f t="shared" si="6"/>
        <v>1021.482</v>
      </c>
      <c r="E76" s="13">
        <f t="shared" si="7"/>
        <v>76230</v>
      </c>
      <c r="F76" s="14">
        <f t="shared" si="8"/>
        <v>5107.41</v>
      </c>
    </row>
    <row r="77" s="1" customFormat="1" ht="15" customHeight="1" spans="1:6">
      <c r="A77" s="9">
        <v>71</v>
      </c>
      <c r="B77" s="43" t="s">
        <v>80</v>
      </c>
      <c r="C77" s="44">
        <v>99</v>
      </c>
      <c r="D77" s="12">
        <f t="shared" si="6"/>
        <v>1021.482</v>
      </c>
      <c r="E77" s="13">
        <f t="shared" si="7"/>
        <v>76230</v>
      </c>
      <c r="F77" s="14">
        <f t="shared" si="8"/>
        <v>5107.41</v>
      </c>
    </row>
    <row r="78" s="1" customFormat="1" ht="15" customHeight="1" spans="1:6">
      <c r="A78" s="9"/>
      <c r="B78" s="14"/>
      <c r="C78" s="14"/>
      <c r="D78" s="12"/>
      <c r="E78" s="13"/>
      <c r="F78" s="14"/>
    </row>
    <row r="79" s="1" customFormat="1" ht="15" customHeight="1" spans="1:6">
      <c r="A79" s="9"/>
      <c r="B79" s="14"/>
      <c r="C79" s="14"/>
      <c r="D79" s="12"/>
      <c r="E79" s="13"/>
      <c r="F79" s="14"/>
    </row>
    <row r="80" s="1" customFormat="1" ht="15" customHeight="1" spans="1:6">
      <c r="A80" s="9"/>
      <c r="B80" s="14"/>
      <c r="C80" s="14"/>
      <c r="D80" s="12"/>
      <c r="E80" s="13"/>
      <c r="F80" s="14"/>
    </row>
    <row r="81" s="1" customFormat="1" ht="15" customHeight="1" spans="1:6">
      <c r="A81" s="9"/>
      <c r="B81" s="14"/>
      <c r="C81" s="14"/>
      <c r="D81" s="12"/>
      <c r="E81" s="13"/>
      <c r="F81" s="14"/>
    </row>
    <row r="82" s="1" customFormat="1" ht="15" customHeight="1" spans="1:6">
      <c r="A82" s="9"/>
      <c r="B82" s="14"/>
      <c r="C82" s="14"/>
      <c r="D82" s="12"/>
      <c r="E82" s="13"/>
      <c r="F82" s="14"/>
    </row>
    <row r="83" s="1" customFormat="1" ht="15" customHeight="1" spans="1:6">
      <c r="A83" s="9"/>
      <c r="B83" s="14"/>
      <c r="C83" s="14"/>
      <c r="D83" s="12"/>
      <c r="E83" s="13"/>
      <c r="F83" s="14"/>
    </row>
    <row r="84" s="1" customFormat="1" ht="15" customHeight="1" spans="1:6">
      <c r="A84" s="9"/>
      <c r="B84" s="14"/>
      <c r="C84" s="14"/>
      <c r="D84" s="12"/>
      <c r="E84" s="13"/>
      <c r="F84" s="14"/>
    </row>
    <row r="85" s="1" customFormat="1" ht="15" customHeight="1" spans="1:6">
      <c r="A85" s="9"/>
      <c r="B85" s="14"/>
      <c r="C85" s="14"/>
      <c r="D85" s="12"/>
      <c r="E85" s="13"/>
      <c r="F85" s="14"/>
    </row>
    <row r="86" s="1" customFormat="1" ht="15" customHeight="1" spans="1:6">
      <c r="A86" s="18" t="s">
        <v>81</v>
      </c>
      <c r="B86" s="19"/>
      <c r="C86" s="14">
        <f>SUM(C7:C85)</f>
        <v>2922</v>
      </c>
      <c r="D86" s="12">
        <f>SUM(D7:D85)</f>
        <v>30149.196</v>
      </c>
      <c r="E86" s="13">
        <f>SUM(E7:E85)</f>
        <v>2249940</v>
      </c>
      <c r="F86" s="14">
        <f>SUM(F7:F85)</f>
        <v>150745.98</v>
      </c>
    </row>
  </sheetData>
  <mergeCells count="11">
    <mergeCell ref="A1:F1"/>
    <mergeCell ref="A2:F2"/>
    <mergeCell ref="A3:F3"/>
    <mergeCell ref="A4:F4"/>
    <mergeCell ref="A86:B8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"/>
  <sheetViews>
    <sheetView zoomScale="90" zoomScaleNormal="90" topLeftCell="A105" workbookViewId="0">
      <selection activeCell="B116" sqref="B116:C11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82</v>
      </c>
      <c r="B3" s="4"/>
      <c r="C3" s="4"/>
      <c r="D3" s="4"/>
      <c r="E3" s="4"/>
      <c r="F3" s="4"/>
    </row>
    <row r="4" ht="15" customHeight="1" spans="1:6">
      <c r="A4" s="4" t="s">
        <v>83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17" t="s">
        <v>84</v>
      </c>
      <c r="C7" s="40">
        <v>72</v>
      </c>
      <c r="D7" s="12">
        <f>C7*10.318</f>
        <v>742.896</v>
      </c>
      <c r="E7" s="13">
        <f>C7*770</f>
        <v>55440</v>
      </c>
      <c r="F7" s="14">
        <f>C7*51.59</f>
        <v>3714.48</v>
      </c>
    </row>
    <row r="8" s="1" customFormat="1" ht="15" customHeight="1" spans="1:6">
      <c r="A8" s="9">
        <v>2</v>
      </c>
      <c r="B8" s="17" t="s">
        <v>85</v>
      </c>
      <c r="C8" s="40">
        <v>30</v>
      </c>
      <c r="D8" s="12">
        <f t="shared" ref="D8:D71" si="0">C8*10.318</f>
        <v>309.54</v>
      </c>
      <c r="E8" s="13">
        <f t="shared" ref="E8:E71" si="1">C8*770</f>
        <v>23100</v>
      </c>
      <c r="F8" s="14">
        <f t="shared" ref="F8:F71" si="2">C8*51.59</f>
        <v>1547.7</v>
      </c>
    </row>
    <row r="9" s="1" customFormat="1" ht="15" customHeight="1" spans="1:6">
      <c r="A9" s="9">
        <v>3</v>
      </c>
      <c r="B9" s="17" t="s">
        <v>86</v>
      </c>
      <c r="C9" s="40">
        <v>40</v>
      </c>
      <c r="D9" s="12">
        <f t="shared" si="0"/>
        <v>412.72</v>
      </c>
      <c r="E9" s="13">
        <f t="shared" si="1"/>
        <v>30800</v>
      </c>
      <c r="F9" s="14">
        <f t="shared" si="2"/>
        <v>2063.6</v>
      </c>
    </row>
    <row r="10" s="1" customFormat="1" ht="15" customHeight="1" spans="1:6">
      <c r="A10" s="9">
        <v>4</v>
      </c>
      <c r="B10" s="17" t="s">
        <v>87</v>
      </c>
      <c r="C10" s="40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5" customHeight="1" spans="1:6">
      <c r="A11" s="9">
        <v>5</v>
      </c>
      <c r="B11" s="17" t="s">
        <v>88</v>
      </c>
      <c r="C11" s="40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5" customHeight="1" spans="1:6">
      <c r="A12" s="9">
        <v>6</v>
      </c>
      <c r="B12" s="17" t="s">
        <v>89</v>
      </c>
      <c r="C12" s="40">
        <v>30</v>
      </c>
      <c r="D12" s="12">
        <f t="shared" si="0"/>
        <v>309.54</v>
      </c>
      <c r="E12" s="13">
        <f t="shared" si="1"/>
        <v>23100</v>
      </c>
      <c r="F12" s="14">
        <f t="shared" si="2"/>
        <v>1547.7</v>
      </c>
    </row>
    <row r="13" s="1" customFormat="1" ht="15" customHeight="1" spans="1:6">
      <c r="A13" s="9">
        <v>7</v>
      </c>
      <c r="B13" s="17" t="s">
        <v>90</v>
      </c>
      <c r="C13" s="40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ht="15" customHeight="1" spans="1:6">
      <c r="A14" s="9">
        <v>8</v>
      </c>
      <c r="B14" s="17" t="s">
        <v>91</v>
      </c>
      <c r="C14" s="40">
        <v>90</v>
      </c>
      <c r="D14" s="12">
        <f t="shared" si="0"/>
        <v>928.62</v>
      </c>
      <c r="E14" s="13">
        <f t="shared" si="1"/>
        <v>69300</v>
      </c>
      <c r="F14" s="14">
        <f t="shared" si="2"/>
        <v>4643.1</v>
      </c>
    </row>
    <row r="15" s="1" customFormat="1" ht="15" customHeight="1" spans="1:6">
      <c r="A15" s="9">
        <v>9</v>
      </c>
      <c r="B15" s="17" t="s">
        <v>92</v>
      </c>
      <c r="C15" s="40">
        <v>90</v>
      </c>
      <c r="D15" s="12">
        <f t="shared" si="0"/>
        <v>928.62</v>
      </c>
      <c r="E15" s="13">
        <f t="shared" si="1"/>
        <v>69300</v>
      </c>
      <c r="F15" s="14">
        <f t="shared" si="2"/>
        <v>4643.1</v>
      </c>
    </row>
    <row r="16" s="1" customFormat="1" ht="15" customHeight="1" spans="1:6">
      <c r="A16" s="9">
        <v>10</v>
      </c>
      <c r="B16" s="17" t="s">
        <v>93</v>
      </c>
      <c r="C16" s="40">
        <v>95</v>
      </c>
      <c r="D16" s="12">
        <f t="shared" si="0"/>
        <v>980.21</v>
      </c>
      <c r="E16" s="13">
        <f t="shared" si="1"/>
        <v>73150</v>
      </c>
      <c r="F16" s="14">
        <f t="shared" si="2"/>
        <v>4901.05</v>
      </c>
    </row>
    <row r="17" s="1" customFormat="1" ht="15" customHeight="1" spans="1:6">
      <c r="A17" s="9">
        <v>11</v>
      </c>
      <c r="B17" s="17" t="s">
        <v>94</v>
      </c>
      <c r="C17" s="40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5" customHeight="1" spans="1:6">
      <c r="A18" s="9">
        <v>12</v>
      </c>
      <c r="B18" s="17" t="s">
        <v>95</v>
      </c>
      <c r="C18" s="40">
        <v>80</v>
      </c>
      <c r="D18" s="12">
        <f t="shared" si="0"/>
        <v>825.44</v>
      </c>
      <c r="E18" s="13">
        <f t="shared" si="1"/>
        <v>61600</v>
      </c>
      <c r="F18" s="14">
        <f t="shared" si="2"/>
        <v>4127.2</v>
      </c>
    </row>
    <row r="19" s="1" customFormat="1" ht="15" customHeight="1" spans="1:6">
      <c r="A19" s="9">
        <v>13</v>
      </c>
      <c r="B19" s="17" t="s">
        <v>96</v>
      </c>
      <c r="C19" s="40">
        <v>50</v>
      </c>
      <c r="D19" s="12">
        <f t="shared" si="0"/>
        <v>515.9</v>
      </c>
      <c r="E19" s="13">
        <f t="shared" si="1"/>
        <v>38500</v>
      </c>
      <c r="F19" s="14">
        <f t="shared" si="2"/>
        <v>2579.5</v>
      </c>
    </row>
    <row r="20" s="1" customFormat="1" ht="15" customHeight="1" spans="1:6">
      <c r="A20" s="9">
        <v>14</v>
      </c>
      <c r="B20" s="17" t="s">
        <v>97</v>
      </c>
      <c r="C20" s="40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ht="15" customHeight="1" spans="1:6">
      <c r="A21" s="9">
        <v>15</v>
      </c>
      <c r="B21" s="17" t="s">
        <v>98</v>
      </c>
      <c r="C21" s="40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5" customHeight="1" spans="1:6">
      <c r="A22" s="9">
        <v>16</v>
      </c>
      <c r="B22" s="17" t="s">
        <v>99</v>
      </c>
      <c r="C22" s="40">
        <v>70</v>
      </c>
      <c r="D22" s="12">
        <f t="shared" si="0"/>
        <v>722.26</v>
      </c>
      <c r="E22" s="13">
        <f t="shared" si="1"/>
        <v>53900</v>
      </c>
      <c r="F22" s="14">
        <f t="shared" si="2"/>
        <v>3611.3</v>
      </c>
    </row>
    <row r="23" s="1" customFormat="1" ht="15" customHeight="1" spans="1:6">
      <c r="A23" s="9">
        <v>17</v>
      </c>
      <c r="B23" s="17" t="s">
        <v>100</v>
      </c>
      <c r="C23" s="40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ht="15" customHeight="1" spans="1:6">
      <c r="A24" s="9">
        <v>18</v>
      </c>
      <c r="B24" s="17" t="s">
        <v>101</v>
      </c>
      <c r="C24" s="40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ht="15" customHeight="1" spans="1:6">
      <c r="A25" s="9">
        <v>19</v>
      </c>
      <c r="B25" s="17" t="s">
        <v>102</v>
      </c>
      <c r="C25" s="40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ht="15" customHeight="1" spans="1:6">
      <c r="A26" s="9">
        <v>20</v>
      </c>
      <c r="B26" s="17" t="s">
        <v>103</v>
      </c>
      <c r="C26" s="40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ht="15" customHeight="1" spans="1:6">
      <c r="A27" s="9">
        <v>21</v>
      </c>
      <c r="B27" s="17" t="s">
        <v>104</v>
      </c>
      <c r="C27" s="40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ht="15" customHeight="1" spans="1:6">
      <c r="A28" s="9">
        <v>22</v>
      </c>
      <c r="B28" s="17" t="s">
        <v>105</v>
      </c>
      <c r="C28" s="40">
        <v>60</v>
      </c>
      <c r="D28" s="12">
        <f t="shared" si="0"/>
        <v>619.08</v>
      </c>
      <c r="E28" s="13">
        <f t="shared" si="1"/>
        <v>46200</v>
      </c>
      <c r="F28" s="14">
        <f t="shared" si="2"/>
        <v>3095.4</v>
      </c>
    </row>
    <row r="29" s="1" customFormat="1" ht="15" customHeight="1" spans="1:6">
      <c r="A29" s="9">
        <v>23</v>
      </c>
      <c r="B29" s="17" t="s">
        <v>106</v>
      </c>
      <c r="C29" s="40">
        <v>19</v>
      </c>
      <c r="D29" s="12">
        <f t="shared" si="0"/>
        <v>196.042</v>
      </c>
      <c r="E29" s="13">
        <f t="shared" si="1"/>
        <v>14630</v>
      </c>
      <c r="F29" s="14">
        <f t="shared" si="2"/>
        <v>980.21</v>
      </c>
    </row>
    <row r="30" s="1" customFormat="1" ht="15" customHeight="1" spans="1:6">
      <c r="A30" s="9">
        <v>24</v>
      </c>
      <c r="B30" s="17" t="s">
        <v>107</v>
      </c>
      <c r="C30" s="40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5" customHeight="1" spans="1:6">
      <c r="A31" s="9">
        <v>25</v>
      </c>
      <c r="B31" s="17" t="s">
        <v>108</v>
      </c>
      <c r="C31" s="11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ht="15" customHeight="1" spans="1:6">
      <c r="A32" s="9">
        <v>26</v>
      </c>
      <c r="B32" s="17" t="s">
        <v>109</v>
      </c>
      <c r="C32" s="40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ht="15" customHeight="1" spans="1:6">
      <c r="A33" s="9">
        <v>27</v>
      </c>
      <c r="B33" s="17" t="s">
        <v>110</v>
      </c>
      <c r="C33" s="40">
        <v>55</v>
      </c>
      <c r="D33" s="12">
        <f t="shared" si="0"/>
        <v>567.49</v>
      </c>
      <c r="E33" s="13">
        <f t="shared" si="1"/>
        <v>42350</v>
      </c>
      <c r="F33" s="14">
        <f t="shared" si="2"/>
        <v>2837.45</v>
      </c>
    </row>
    <row r="34" s="1" customFormat="1" ht="15" customHeight="1" spans="1:6">
      <c r="A34" s="9">
        <v>28</v>
      </c>
      <c r="B34" s="17" t="s">
        <v>111</v>
      </c>
      <c r="C34" s="40">
        <v>55</v>
      </c>
      <c r="D34" s="12">
        <f t="shared" si="0"/>
        <v>567.49</v>
      </c>
      <c r="E34" s="13">
        <f t="shared" si="1"/>
        <v>42350</v>
      </c>
      <c r="F34" s="14">
        <f t="shared" si="2"/>
        <v>2837.45</v>
      </c>
    </row>
    <row r="35" s="1" customFormat="1" ht="15" customHeight="1" spans="1:6">
      <c r="A35" s="9">
        <v>29</v>
      </c>
      <c r="B35" s="17" t="s">
        <v>112</v>
      </c>
      <c r="C35" s="40">
        <v>30</v>
      </c>
      <c r="D35" s="12">
        <f t="shared" si="0"/>
        <v>309.54</v>
      </c>
      <c r="E35" s="13">
        <f t="shared" si="1"/>
        <v>23100</v>
      </c>
      <c r="F35" s="14">
        <f t="shared" si="2"/>
        <v>1547.7</v>
      </c>
    </row>
    <row r="36" s="1" customFormat="1" ht="15" customHeight="1" spans="1:6">
      <c r="A36" s="9">
        <v>30</v>
      </c>
      <c r="B36" s="17" t="s">
        <v>113</v>
      </c>
      <c r="C36" s="40">
        <v>30</v>
      </c>
      <c r="D36" s="12">
        <f t="shared" si="0"/>
        <v>309.54</v>
      </c>
      <c r="E36" s="13">
        <f t="shared" si="1"/>
        <v>23100</v>
      </c>
      <c r="F36" s="14">
        <f t="shared" si="2"/>
        <v>1547.7</v>
      </c>
    </row>
    <row r="37" s="1" customFormat="1" ht="15" customHeight="1" spans="1:6">
      <c r="A37" s="9">
        <v>31</v>
      </c>
      <c r="B37" s="17" t="s">
        <v>114</v>
      </c>
      <c r="C37" s="40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ht="15" customHeight="1" spans="1:6">
      <c r="A38" s="9">
        <v>32</v>
      </c>
      <c r="B38" s="10" t="s">
        <v>115</v>
      </c>
      <c r="C38" s="40">
        <v>26</v>
      </c>
      <c r="D38" s="12">
        <f t="shared" si="0"/>
        <v>268.268</v>
      </c>
      <c r="E38" s="13">
        <f t="shared" si="1"/>
        <v>20020</v>
      </c>
      <c r="F38" s="14">
        <f t="shared" si="2"/>
        <v>1341.34</v>
      </c>
    </row>
    <row r="39" s="1" customFormat="1" ht="15" customHeight="1" spans="1:6">
      <c r="A39" s="9">
        <v>33</v>
      </c>
      <c r="B39" s="17" t="s">
        <v>116</v>
      </c>
      <c r="C39" s="40">
        <v>30</v>
      </c>
      <c r="D39" s="12">
        <f t="shared" si="0"/>
        <v>309.54</v>
      </c>
      <c r="E39" s="13">
        <f t="shared" si="1"/>
        <v>23100</v>
      </c>
      <c r="F39" s="14">
        <f t="shared" si="2"/>
        <v>1547.7</v>
      </c>
    </row>
    <row r="40" s="1" customFormat="1" ht="15" customHeight="1" spans="1:6">
      <c r="A40" s="9">
        <v>34</v>
      </c>
      <c r="B40" s="17" t="s">
        <v>117</v>
      </c>
      <c r="C40" s="11">
        <v>70</v>
      </c>
      <c r="D40" s="12">
        <f t="shared" si="0"/>
        <v>722.26</v>
      </c>
      <c r="E40" s="13">
        <f t="shared" si="1"/>
        <v>53900</v>
      </c>
      <c r="F40" s="14">
        <f t="shared" si="2"/>
        <v>3611.3</v>
      </c>
    </row>
    <row r="41" s="1" customFormat="1" ht="15" customHeight="1" spans="1:6">
      <c r="A41" s="9">
        <v>35</v>
      </c>
      <c r="B41" s="17" t="s">
        <v>118</v>
      </c>
      <c r="C41" s="40">
        <v>20</v>
      </c>
      <c r="D41" s="12">
        <f t="shared" si="0"/>
        <v>206.36</v>
      </c>
      <c r="E41" s="13">
        <f t="shared" si="1"/>
        <v>15400</v>
      </c>
      <c r="F41" s="14">
        <f t="shared" si="2"/>
        <v>1031.8</v>
      </c>
    </row>
    <row r="42" s="1" customFormat="1" ht="15" customHeight="1" spans="1:6">
      <c r="A42" s="9">
        <v>36</v>
      </c>
      <c r="B42" s="17" t="s">
        <v>119</v>
      </c>
      <c r="C42" s="40">
        <v>10</v>
      </c>
      <c r="D42" s="12">
        <f t="shared" si="0"/>
        <v>103.18</v>
      </c>
      <c r="E42" s="13">
        <f t="shared" si="1"/>
        <v>7700</v>
      </c>
      <c r="F42" s="14">
        <f t="shared" si="2"/>
        <v>515.9</v>
      </c>
    </row>
    <row r="43" s="1" customFormat="1" ht="15" customHeight="1" spans="1:6">
      <c r="A43" s="9">
        <v>37</v>
      </c>
      <c r="B43" s="17" t="s">
        <v>120</v>
      </c>
      <c r="C43" s="40">
        <v>15</v>
      </c>
      <c r="D43" s="12">
        <f t="shared" si="0"/>
        <v>154.77</v>
      </c>
      <c r="E43" s="13">
        <f t="shared" si="1"/>
        <v>11550</v>
      </c>
      <c r="F43" s="14">
        <f t="shared" si="2"/>
        <v>773.85</v>
      </c>
    </row>
    <row r="44" s="1" customFormat="1" ht="15" customHeight="1" spans="1:6">
      <c r="A44" s="9">
        <v>38</v>
      </c>
      <c r="B44" s="17" t="s">
        <v>121</v>
      </c>
      <c r="C44" s="40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ht="15" customHeight="1" spans="1:6">
      <c r="A45" s="9">
        <v>39</v>
      </c>
      <c r="B45" s="17" t="s">
        <v>122</v>
      </c>
      <c r="C45" s="40">
        <v>30</v>
      </c>
      <c r="D45" s="12">
        <f t="shared" si="0"/>
        <v>309.54</v>
      </c>
      <c r="E45" s="13">
        <f t="shared" si="1"/>
        <v>23100</v>
      </c>
      <c r="F45" s="14">
        <f t="shared" si="2"/>
        <v>1547.7</v>
      </c>
    </row>
    <row r="46" s="1" customFormat="1" ht="15" customHeight="1" spans="1:6">
      <c r="A46" s="9">
        <v>40</v>
      </c>
      <c r="B46" s="17" t="s">
        <v>123</v>
      </c>
      <c r="C46" s="40">
        <v>20</v>
      </c>
      <c r="D46" s="12">
        <f t="shared" si="0"/>
        <v>206.36</v>
      </c>
      <c r="E46" s="13">
        <f t="shared" si="1"/>
        <v>15400</v>
      </c>
      <c r="F46" s="14">
        <f t="shared" si="2"/>
        <v>1031.8</v>
      </c>
    </row>
    <row r="47" s="1" customFormat="1" ht="15" customHeight="1" spans="1:6">
      <c r="A47" s="9">
        <v>41</v>
      </c>
      <c r="B47" s="17" t="s">
        <v>124</v>
      </c>
      <c r="C47" s="40">
        <v>20</v>
      </c>
      <c r="D47" s="12">
        <f t="shared" si="0"/>
        <v>206.36</v>
      </c>
      <c r="E47" s="13">
        <f t="shared" si="1"/>
        <v>15400</v>
      </c>
      <c r="F47" s="14">
        <f t="shared" si="2"/>
        <v>1031.8</v>
      </c>
    </row>
    <row r="48" s="1" customFormat="1" ht="15" customHeight="1" spans="1:6">
      <c r="A48" s="9">
        <v>42</v>
      </c>
      <c r="B48" s="17" t="s">
        <v>125</v>
      </c>
      <c r="C48" s="40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ht="15" customHeight="1" spans="1:6">
      <c r="A49" s="9">
        <v>43</v>
      </c>
      <c r="B49" s="17" t="s">
        <v>126</v>
      </c>
      <c r="C49" s="40">
        <v>30</v>
      </c>
      <c r="D49" s="12">
        <f t="shared" si="0"/>
        <v>309.54</v>
      </c>
      <c r="E49" s="13">
        <f t="shared" si="1"/>
        <v>23100</v>
      </c>
      <c r="F49" s="14">
        <f t="shared" si="2"/>
        <v>1547.7</v>
      </c>
    </row>
    <row r="50" s="1" customFormat="1" ht="15" customHeight="1" spans="1:6">
      <c r="A50" s="9">
        <v>44</v>
      </c>
      <c r="B50" s="17" t="s">
        <v>127</v>
      </c>
      <c r="C50" s="40">
        <v>17</v>
      </c>
      <c r="D50" s="12">
        <f t="shared" si="0"/>
        <v>175.406</v>
      </c>
      <c r="E50" s="13">
        <f t="shared" si="1"/>
        <v>13090</v>
      </c>
      <c r="F50" s="14">
        <f t="shared" si="2"/>
        <v>877.03</v>
      </c>
    </row>
    <row r="51" s="1" customFormat="1" ht="15" customHeight="1" spans="1:6">
      <c r="A51" s="9">
        <v>45</v>
      </c>
      <c r="B51" s="17" t="s">
        <v>128</v>
      </c>
      <c r="C51" s="40">
        <v>50</v>
      </c>
      <c r="D51" s="12">
        <f t="shared" si="0"/>
        <v>515.9</v>
      </c>
      <c r="E51" s="13">
        <f t="shared" si="1"/>
        <v>38500</v>
      </c>
      <c r="F51" s="14">
        <f t="shared" si="2"/>
        <v>2579.5</v>
      </c>
    </row>
    <row r="52" s="1" customFormat="1" ht="15" customHeight="1" spans="1:6">
      <c r="A52" s="9">
        <v>46</v>
      </c>
      <c r="B52" s="17" t="s">
        <v>129</v>
      </c>
      <c r="C52" s="40">
        <v>30</v>
      </c>
      <c r="D52" s="12">
        <f t="shared" si="0"/>
        <v>309.54</v>
      </c>
      <c r="E52" s="13">
        <f t="shared" si="1"/>
        <v>23100</v>
      </c>
      <c r="F52" s="14">
        <f t="shared" si="2"/>
        <v>1547.7</v>
      </c>
    </row>
    <row r="53" s="1" customFormat="1" ht="15" customHeight="1" spans="1:6">
      <c r="A53" s="9">
        <v>47</v>
      </c>
      <c r="B53" s="17" t="s">
        <v>130</v>
      </c>
      <c r="C53" s="40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ht="15" customHeight="1" spans="1:6">
      <c r="A54" s="9">
        <v>48</v>
      </c>
      <c r="B54" s="17" t="s">
        <v>131</v>
      </c>
      <c r="C54" s="40">
        <v>70</v>
      </c>
      <c r="D54" s="12">
        <f t="shared" si="0"/>
        <v>722.26</v>
      </c>
      <c r="E54" s="13">
        <f t="shared" si="1"/>
        <v>53900</v>
      </c>
      <c r="F54" s="14">
        <f t="shared" si="2"/>
        <v>3611.3</v>
      </c>
    </row>
    <row r="55" s="1" customFormat="1" ht="15" customHeight="1" spans="1:6">
      <c r="A55" s="9">
        <v>49</v>
      </c>
      <c r="B55" s="17" t="s">
        <v>132</v>
      </c>
      <c r="C55" s="40">
        <v>20</v>
      </c>
      <c r="D55" s="12">
        <f t="shared" si="0"/>
        <v>206.36</v>
      </c>
      <c r="E55" s="13">
        <f t="shared" si="1"/>
        <v>15400</v>
      </c>
      <c r="F55" s="14">
        <f t="shared" si="2"/>
        <v>1031.8</v>
      </c>
    </row>
    <row r="56" s="1" customFormat="1" ht="15" customHeight="1" spans="1:6">
      <c r="A56" s="9">
        <v>50</v>
      </c>
      <c r="B56" s="17" t="s">
        <v>133</v>
      </c>
      <c r="C56" s="40">
        <v>30</v>
      </c>
      <c r="D56" s="12">
        <f t="shared" si="0"/>
        <v>309.54</v>
      </c>
      <c r="E56" s="13">
        <f t="shared" si="1"/>
        <v>23100</v>
      </c>
      <c r="F56" s="14">
        <f t="shared" si="2"/>
        <v>1547.7</v>
      </c>
    </row>
    <row r="57" s="1" customFormat="1" ht="15" customHeight="1" spans="1:6">
      <c r="A57" s="9">
        <v>51</v>
      </c>
      <c r="B57" s="17" t="s">
        <v>134</v>
      </c>
      <c r="C57" s="40">
        <v>50</v>
      </c>
      <c r="D57" s="12">
        <f t="shared" si="0"/>
        <v>515.9</v>
      </c>
      <c r="E57" s="13">
        <f t="shared" si="1"/>
        <v>38500</v>
      </c>
      <c r="F57" s="14">
        <f t="shared" si="2"/>
        <v>2579.5</v>
      </c>
    </row>
    <row r="58" s="1" customFormat="1" ht="15" customHeight="1" spans="1:6">
      <c r="A58" s="9">
        <v>52</v>
      </c>
      <c r="B58" s="17" t="s">
        <v>135</v>
      </c>
      <c r="C58" s="40">
        <v>10</v>
      </c>
      <c r="D58" s="12">
        <f t="shared" si="0"/>
        <v>103.18</v>
      </c>
      <c r="E58" s="13">
        <f t="shared" si="1"/>
        <v>7700</v>
      </c>
      <c r="F58" s="14">
        <f t="shared" si="2"/>
        <v>515.9</v>
      </c>
    </row>
    <row r="59" s="1" customFormat="1" ht="15" customHeight="1" spans="1:6">
      <c r="A59" s="9">
        <v>53</v>
      </c>
      <c r="B59" s="17" t="s">
        <v>136</v>
      </c>
      <c r="C59" s="40">
        <v>15</v>
      </c>
      <c r="D59" s="12">
        <f t="shared" si="0"/>
        <v>154.77</v>
      </c>
      <c r="E59" s="13">
        <f t="shared" si="1"/>
        <v>11550</v>
      </c>
      <c r="F59" s="14">
        <f t="shared" si="2"/>
        <v>773.85</v>
      </c>
    </row>
    <row r="60" s="1" customFormat="1" ht="15" customHeight="1" spans="1:6">
      <c r="A60" s="9">
        <v>54</v>
      </c>
      <c r="B60" s="17" t="s">
        <v>137</v>
      </c>
      <c r="C60" s="40">
        <v>10</v>
      </c>
      <c r="D60" s="12">
        <f t="shared" si="0"/>
        <v>103.18</v>
      </c>
      <c r="E60" s="13">
        <f t="shared" si="1"/>
        <v>7700</v>
      </c>
      <c r="F60" s="14">
        <f t="shared" si="2"/>
        <v>515.9</v>
      </c>
    </row>
    <row r="61" s="1" customFormat="1" ht="15" customHeight="1" spans="1:6">
      <c r="A61" s="9">
        <v>55</v>
      </c>
      <c r="B61" s="41" t="s">
        <v>138</v>
      </c>
      <c r="C61" s="40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ht="15" customHeight="1" spans="1:6">
      <c r="A62" s="9">
        <v>56</v>
      </c>
      <c r="B62" s="17" t="s">
        <v>139</v>
      </c>
      <c r="C62" s="40">
        <v>10</v>
      </c>
      <c r="D62" s="12">
        <f t="shared" si="0"/>
        <v>103.18</v>
      </c>
      <c r="E62" s="13">
        <f t="shared" si="1"/>
        <v>7700</v>
      </c>
      <c r="F62" s="14">
        <f t="shared" si="2"/>
        <v>515.9</v>
      </c>
    </row>
    <row r="63" s="1" customFormat="1" ht="15" customHeight="1" spans="1:6">
      <c r="A63" s="9">
        <v>57</v>
      </c>
      <c r="B63" s="17" t="s">
        <v>140</v>
      </c>
      <c r="C63" s="40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ht="15" customHeight="1" spans="1:6">
      <c r="A64" s="9">
        <v>58</v>
      </c>
      <c r="B64" s="17" t="s">
        <v>141</v>
      </c>
      <c r="C64" s="40">
        <v>10</v>
      </c>
      <c r="D64" s="12">
        <f t="shared" si="0"/>
        <v>103.18</v>
      </c>
      <c r="E64" s="13">
        <f t="shared" si="1"/>
        <v>7700</v>
      </c>
      <c r="F64" s="14">
        <f t="shared" si="2"/>
        <v>515.9</v>
      </c>
    </row>
    <row r="65" s="1" customFormat="1" ht="15" customHeight="1" spans="1:6">
      <c r="A65" s="9">
        <v>59</v>
      </c>
      <c r="B65" s="17" t="s">
        <v>142</v>
      </c>
      <c r="C65" s="40">
        <v>30</v>
      </c>
      <c r="D65" s="12">
        <f t="shared" si="0"/>
        <v>309.54</v>
      </c>
      <c r="E65" s="13">
        <f t="shared" si="1"/>
        <v>23100</v>
      </c>
      <c r="F65" s="14">
        <f t="shared" si="2"/>
        <v>1547.7</v>
      </c>
    </row>
    <row r="66" s="1" customFormat="1" ht="15" customHeight="1" spans="1:6">
      <c r="A66" s="9">
        <v>60</v>
      </c>
      <c r="B66" s="17" t="s">
        <v>143</v>
      </c>
      <c r="C66" s="40">
        <v>10</v>
      </c>
      <c r="D66" s="12">
        <f t="shared" si="0"/>
        <v>103.18</v>
      </c>
      <c r="E66" s="13">
        <f t="shared" si="1"/>
        <v>7700</v>
      </c>
      <c r="F66" s="14">
        <f t="shared" si="2"/>
        <v>515.9</v>
      </c>
    </row>
    <row r="67" s="1" customFormat="1" ht="15" customHeight="1" spans="1:6">
      <c r="A67" s="9">
        <v>61</v>
      </c>
      <c r="B67" s="17" t="s">
        <v>144</v>
      </c>
      <c r="C67" s="40">
        <v>10</v>
      </c>
      <c r="D67" s="12">
        <f t="shared" si="0"/>
        <v>103.18</v>
      </c>
      <c r="E67" s="13">
        <f t="shared" si="1"/>
        <v>7700</v>
      </c>
      <c r="F67" s="14">
        <f t="shared" si="2"/>
        <v>515.9</v>
      </c>
    </row>
    <row r="68" s="1" customFormat="1" ht="15" customHeight="1" spans="1:6">
      <c r="A68" s="9">
        <v>62</v>
      </c>
      <c r="B68" s="17" t="s">
        <v>145</v>
      </c>
      <c r="C68" s="40">
        <v>40</v>
      </c>
      <c r="D68" s="12">
        <f t="shared" si="0"/>
        <v>412.72</v>
      </c>
      <c r="E68" s="13">
        <f t="shared" si="1"/>
        <v>30800</v>
      </c>
      <c r="F68" s="14">
        <f t="shared" si="2"/>
        <v>2063.6</v>
      </c>
    </row>
    <row r="69" s="1" customFormat="1" ht="15" customHeight="1" spans="1:6">
      <c r="A69" s="9">
        <v>63</v>
      </c>
      <c r="B69" s="17" t="s">
        <v>146</v>
      </c>
      <c r="C69" s="40">
        <v>30</v>
      </c>
      <c r="D69" s="12">
        <f t="shared" si="0"/>
        <v>309.54</v>
      </c>
      <c r="E69" s="13">
        <f t="shared" si="1"/>
        <v>23100</v>
      </c>
      <c r="F69" s="14">
        <f t="shared" si="2"/>
        <v>1547.7</v>
      </c>
    </row>
    <row r="70" s="1" customFormat="1" ht="15" customHeight="1" spans="1:6">
      <c r="A70" s="9">
        <v>64</v>
      </c>
      <c r="B70" s="17" t="s">
        <v>147</v>
      </c>
      <c r="C70" s="40">
        <v>40</v>
      </c>
      <c r="D70" s="12">
        <f t="shared" si="0"/>
        <v>412.72</v>
      </c>
      <c r="E70" s="13">
        <f t="shared" si="1"/>
        <v>30800</v>
      </c>
      <c r="F70" s="14">
        <f t="shared" si="2"/>
        <v>2063.6</v>
      </c>
    </row>
    <row r="71" s="1" customFormat="1" ht="15" customHeight="1" spans="1:6">
      <c r="A71" s="9">
        <v>65</v>
      </c>
      <c r="B71" s="17" t="s">
        <v>148</v>
      </c>
      <c r="C71" s="40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ht="15" customHeight="1" spans="1:6">
      <c r="A72" s="9">
        <v>66</v>
      </c>
      <c r="B72" s="17" t="s">
        <v>149</v>
      </c>
      <c r="C72" s="40">
        <v>45</v>
      </c>
      <c r="D72" s="12">
        <f t="shared" ref="D72:D135" si="3">C72*10.318</f>
        <v>464.31</v>
      </c>
      <c r="E72" s="13">
        <f t="shared" ref="E72:E135" si="4">C72*770</f>
        <v>34650</v>
      </c>
      <c r="F72" s="14">
        <f t="shared" ref="F72:F135" si="5">C72*51.59</f>
        <v>2321.55</v>
      </c>
    </row>
    <row r="73" s="1" customFormat="1" ht="15" customHeight="1" spans="1:6">
      <c r="A73" s="9">
        <v>67</v>
      </c>
      <c r="B73" s="17" t="s">
        <v>150</v>
      </c>
      <c r="C73" s="40">
        <v>90</v>
      </c>
      <c r="D73" s="12">
        <f t="shared" si="3"/>
        <v>928.62</v>
      </c>
      <c r="E73" s="13">
        <f t="shared" si="4"/>
        <v>69300</v>
      </c>
      <c r="F73" s="14">
        <f t="shared" si="5"/>
        <v>4643.1</v>
      </c>
    </row>
    <row r="74" s="1" customFormat="1" ht="15" customHeight="1" spans="1:6">
      <c r="A74" s="9">
        <v>68</v>
      </c>
      <c r="B74" s="17" t="s">
        <v>151</v>
      </c>
      <c r="C74" s="40">
        <v>90</v>
      </c>
      <c r="D74" s="12">
        <f t="shared" si="3"/>
        <v>928.62</v>
      </c>
      <c r="E74" s="13">
        <f t="shared" si="4"/>
        <v>69300</v>
      </c>
      <c r="F74" s="14">
        <f t="shared" si="5"/>
        <v>4643.1</v>
      </c>
    </row>
    <row r="75" s="1" customFormat="1" ht="15" customHeight="1" spans="1:6">
      <c r="A75" s="9">
        <v>69</v>
      </c>
      <c r="B75" s="17" t="s">
        <v>152</v>
      </c>
      <c r="C75" s="40">
        <v>40</v>
      </c>
      <c r="D75" s="12">
        <f t="shared" si="3"/>
        <v>412.72</v>
      </c>
      <c r="E75" s="13">
        <f t="shared" si="4"/>
        <v>30800</v>
      </c>
      <c r="F75" s="14">
        <f t="shared" si="5"/>
        <v>2063.6</v>
      </c>
    </row>
    <row r="76" s="1" customFormat="1" ht="15" customHeight="1" spans="1:6">
      <c r="A76" s="9">
        <v>70</v>
      </c>
      <c r="B76" s="17" t="s">
        <v>153</v>
      </c>
      <c r="C76" s="40">
        <v>10</v>
      </c>
      <c r="D76" s="12">
        <f t="shared" si="3"/>
        <v>103.18</v>
      </c>
      <c r="E76" s="13">
        <f t="shared" si="4"/>
        <v>7700</v>
      </c>
      <c r="F76" s="14">
        <f t="shared" si="5"/>
        <v>515.9</v>
      </c>
    </row>
    <row r="77" s="1" customFormat="1" ht="15" customHeight="1" spans="1:6">
      <c r="A77" s="9">
        <v>71</v>
      </c>
      <c r="B77" s="17" t="s">
        <v>154</v>
      </c>
      <c r="C77" s="40">
        <v>20</v>
      </c>
      <c r="D77" s="12">
        <f t="shared" si="3"/>
        <v>206.36</v>
      </c>
      <c r="E77" s="13">
        <f t="shared" si="4"/>
        <v>15400</v>
      </c>
      <c r="F77" s="14">
        <f t="shared" si="5"/>
        <v>1031.8</v>
      </c>
    </row>
    <row r="78" s="1" customFormat="1" ht="15" customHeight="1" spans="1:6">
      <c r="A78" s="9">
        <v>72</v>
      </c>
      <c r="B78" s="17" t="s">
        <v>155</v>
      </c>
      <c r="C78" s="40">
        <v>19</v>
      </c>
      <c r="D78" s="12">
        <f t="shared" si="3"/>
        <v>196.042</v>
      </c>
      <c r="E78" s="13">
        <f t="shared" si="4"/>
        <v>14630</v>
      </c>
      <c r="F78" s="14">
        <f t="shared" si="5"/>
        <v>980.21</v>
      </c>
    </row>
    <row r="79" s="1" customFormat="1" ht="15" customHeight="1" spans="1:6">
      <c r="A79" s="9">
        <v>73</v>
      </c>
      <c r="B79" s="41" t="s">
        <v>156</v>
      </c>
      <c r="C79" s="40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ht="15" customHeight="1" spans="1:6">
      <c r="A80" s="9">
        <v>74</v>
      </c>
      <c r="B80" s="17" t="s">
        <v>157</v>
      </c>
      <c r="C80" s="40">
        <v>60</v>
      </c>
      <c r="D80" s="12">
        <f t="shared" si="3"/>
        <v>619.08</v>
      </c>
      <c r="E80" s="13">
        <f t="shared" si="4"/>
        <v>46200</v>
      </c>
      <c r="F80" s="14">
        <f t="shared" si="5"/>
        <v>3095.4</v>
      </c>
    </row>
    <row r="81" s="1" customFormat="1" ht="15" customHeight="1" spans="1:6">
      <c r="A81" s="9">
        <v>75</v>
      </c>
      <c r="B81" s="17" t="s">
        <v>158</v>
      </c>
      <c r="C81" s="40">
        <v>90</v>
      </c>
      <c r="D81" s="12">
        <f t="shared" si="3"/>
        <v>928.62</v>
      </c>
      <c r="E81" s="13">
        <f t="shared" si="4"/>
        <v>69300</v>
      </c>
      <c r="F81" s="14">
        <f t="shared" si="5"/>
        <v>4643.1</v>
      </c>
    </row>
    <row r="82" s="1" customFormat="1" ht="15" customHeight="1" spans="1:6">
      <c r="A82" s="9">
        <v>76</v>
      </c>
      <c r="B82" s="17" t="s">
        <v>159</v>
      </c>
      <c r="C82" s="40">
        <v>90</v>
      </c>
      <c r="D82" s="12">
        <f t="shared" si="3"/>
        <v>928.62</v>
      </c>
      <c r="E82" s="13">
        <f t="shared" si="4"/>
        <v>69300</v>
      </c>
      <c r="F82" s="14">
        <f t="shared" si="5"/>
        <v>4643.1</v>
      </c>
    </row>
    <row r="83" s="1" customFormat="1" ht="15" customHeight="1" spans="1:6">
      <c r="A83" s="9">
        <v>77</v>
      </c>
      <c r="B83" s="17" t="s">
        <v>160</v>
      </c>
      <c r="C83" s="40">
        <v>30</v>
      </c>
      <c r="D83" s="12">
        <f t="shared" si="3"/>
        <v>309.54</v>
      </c>
      <c r="E83" s="13">
        <f t="shared" si="4"/>
        <v>23100</v>
      </c>
      <c r="F83" s="14">
        <f t="shared" si="5"/>
        <v>1547.7</v>
      </c>
    </row>
    <row r="84" s="1" customFormat="1" ht="15" customHeight="1" spans="1:6">
      <c r="A84" s="9">
        <v>78</v>
      </c>
      <c r="B84" s="17" t="s">
        <v>161</v>
      </c>
      <c r="C84" s="40">
        <v>95</v>
      </c>
      <c r="D84" s="12">
        <f t="shared" si="3"/>
        <v>980.21</v>
      </c>
      <c r="E84" s="13">
        <f t="shared" si="4"/>
        <v>73150</v>
      </c>
      <c r="F84" s="14">
        <f t="shared" si="5"/>
        <v>4901.05</v>
      </c>
    </row>
    <row r="85" s="1" customFormat="1" ht="15" customHeight="1" spans="1:6">
      <c r="A85" s="9">
        <v>79</v>
      </c>
      <c r="B85" s="17" t="s">
        <v>162</v>
      </c>
      <c r="C85" s="40">
        <v>90</v>
      </c>
      <c r="D85" s="12">
        <f t="shared" si="3"/>
        <v>928.62</v>
      </c>
      <c r="E85" s="13">
        <f t="shared" si="4"/>
        <v>69300</v>
      </c>
      <c r="F85" s="14">
        <f t="shared" si="5"/>
        <v>4643.1</v>
      </c>
    </row>
    <row r="86" s="1" customFormat="1" ht="15" customHeight="1" spans="1:6">
      <c r="A86" s="9">
        <v>80</v>
      </c>
      <c r="B86" s="17" t="s">
        <v>163</v>
      </c>
      <c r="C86" s="40">
        <v>50</v>
      </c>
      <c r="D86" s="12">
        <f t="shared" si="3"/>
        <v>515.9</v>
      </c>
      <c r="E86" s="13">
        <f t="shared" si="4"/>
        <v>38500</v>
      </c>
      <c r="F86" s="14">
        <f t="shared" si="5"/>
        <v>2579.5</v>
      </c>
    </row>
    <row r="87" s="1" customFormat="1" ht="15" customHeight="1" spans="1:6">
      <c r="A87" s="9">
        <v>81</v>
      </c>
      <c r="B87" s="17" t="s">
        <v>164</v>
      </c>
      <c r="C87" s="40">
        <v>60</v>
      </c>
      <c r="D87" s="12">
        <f t="shared" si="3"/>
        <v>619.08</v>
      </c>
      <c r="E87" s="13">
        <f t="shared" si="4"/>
        <v>46200</v>
      </c>
      <c r="F87" s="14">
        <f t="shared" si="5"/>
        <v>3095.4</v>
      </c>
    </row>
    <row r="88" s="1" customFormat="1" ht="15" customHeight="1" spans="1:6">
      <c r="A88" s="9">
        <v>82</v>
      </c>
      <c r="B88" s="17" t="s">
        <v>165</v>
      </c>
      <c r="C88" s="40">
        <v>50</v>
      </c>
      <c r="D88" s="12">
        <f t="shared" si="3"/>
        <v>515.9</v>
      </c>
      <c r="E88" s="13">
        <f t="shared" si="4"/>
        <v>38500</v>
      </c>
      <c r="F88" s="14">
        <f t="shared" si="5"/>
        <v>2579.5</v>
      </c>
    </row>
    <row r="89" s="1" customFormat="1" ht="15" customHeight="1" spans="1:6">
      <c r="A89" s="9">
        <v>83</v>
      </c>
      <c r="B89" s="17" t="s">
        <v>166</v>
      </c>
      <c r="C89" s="40">
        <v>90</v>
      </c>
      <c r="D89" s="12">
        <f t="shared" si="3"/>
        <v>928.62</v>
      </c>
      <c r="E89" s="13">
        <f t="shared" si="4"/>
        <v>69300</v>
      </c>
      <c r="F89" s="14">
        <f t="shared" si="5"/>
        <v>4643.1</v>
      </c>
    </row>
    <row r="90" s="1" customFormat="1" ht="15" customHeight="1" spans="1:6">
      <c r="A90" s="9">
        <v>84</v>
      </c>
      <c r="B90" s="17" t="s">
        <v>167</v>
      </c>
      <c r="C90" s="40">
        <v>30</v>
      </c>
      <c r="D90" s="12">
        <f t="shared" si="3"/>
        <v>309.54</v>
      </c>
      <c r="E90" s="13">
        <f t="shared" si="4"/>
        <v>23100</v>
      </c>
      <c r="F90" s="14">
        <f t="shared" si="5"/>
        <v>1547.7</v>
      </c>
    </row>
    <row r="91" s="1" customFormat="1" ht="15" customHeight="1" spans="1:6">
      <c r="A91" s="9">
        <v>85</v>
      </c>
      <c r="B91" s="17" t="s">
        <v>168</v>
      </c>
      <c r="C91" s="40">
        <v>20</v>
      </c>
      <c r="D91" s="12">
        <f t="shared" si="3"/>
        <v>206.36</v>
      </c>
      <c r="E91" s="13">
        <f t="shared" si="4"/>
        <v>15400</v>
      </c>
      <c r="F91" s="14">
        <f t="shared" si="5"/>
        <v>1031.8</v>
      </c>
    </row>
    <row r="92" s="1" customFormat="1" ht="15" customHeight="1" spans="1:6">
      <c r="A92" s="9">
        <v>86</v>
      </c>
      <c r="B92" s="17" t="s">
        <v>169</v>
      </c>
      <c r="C92" s="40">
        <v>20</v>
      </c>
      <c r="D92" s="12">
        <f t="shared" si="3"/>
        <v>206.36</v>
      </c>
      <c r="E92" s="13">
        <f t="shared" si="4"/>
        <v>15400</v>
      </c>
      <c r="F92" s="14">
        <f t="shared" si="5"/>
        <v>1031.8</v>
      </c>
    </row>
    <row r="93" s="1" customFormat="1" ht="15" customHeight="1" spans="1:6">
      <c r="A93" s="9">
        <v>87</v>
      </c>
      <c r="B93" s="17" t="s">
        <v>170</v>
      </c>
      <c r="C93" s="40">
        <v>20</v>
      </c>
      <c r="D93" s="12">
        <f t="shared" si="3"/>
        <v>206.36</v>
      </c>
      <c r="E93" s="13">
        <f t="shared" si="4"/>
        <v>15400</v>
      </c>
      <c r="F93" s="14">
        <f t="shared" si="5"/>
        <v>1031.8</v>
      </c>
    </row>
    <row r="94" s="1" customFormat="1" ht="15" customHeight="1" spans="1:6">
      <c r="A94" s="9">
        <v>88</v>
      </c>
      <c r="B94" s="17" t="s">
        <v>171</v>
      </c>
      <c r="C94" s="40">
        <v>10</v>
      </c>
      <c r="D94" s="12">
        <f t="shared" si="3"/>
        <v>103.18</v>
      </c>
      <c r="E94" s="13">
        <f t="shared" si="4"/>
        <v>7700</v>
      </c>
      <c r="F94" s="14">
        <f t="shared" si="5"/>
        <v>515.9</v>
      </c>
    </row>
    <row r="95" s="1" customFormat="1" ht="15" customHeight="1" spans="1:6">
      <c r="A95" s="9">
        <v>89</v>
      </c>
      <c r="B95" s="17" t="s">
        <v>172</v>
      </c>
      <c r="C95" s="40">
        <v>20</v>
      </c>
      <c r="D95" s="12">
        <f t="shared" si="3"/>
        <v>206.36</v>
      </c>
      <c r="E95" s="13">
        <f t="shared" si="4"/>
        <v>15400</v>
      </c>
      <c r="F95" s="14">
        <f t="shared" si="5"/>
        <v>1031.8</v>
      </c>
    </row>
    <row r="96" s="1" customFormat="1" ht="15" customHeight="1" spans="1:6">
      <c r="A96" s="9">
        <v>90</v>
      </c>
      <c r="B96" s="17" t="s">
        <v>173</v>
      </c>
      <c r="C96" s="40">
        <v>20</v>
      </c>
      <c r="D96" s="12">
        <f t="shared" si="3"/>
        <v>206.36</v>
      </c>
      <c r="E96" s="13">
        <f t="shared" si="4"/>
        <v>15400</v>
      </c>
      <c r="F96" s="14">
        <f t="shared" si="5"/>
        <v>1031.8</v>
      </c>
    </row>
    <row r="97" s="1" customFormat="1" ht="15" customHeight="1" spans="1:6">
      <c r="A97" s="9">
        <v>91</v>
      </c>
      <c r="B97" s="17" t="s">
        <v>174</v>
      </c>
      <c r="C97" s="40">
        <v>50</v>
      </c>
      <c r="D97" s="12">
        <f t="shared" si="3"/>
        <v>515.9</v>
      </c>
      <c r="E97" s="13">
        <f t="shared" si="4"/>
        <v>38500</v>
      </c>
      <c r="F97" s="14">
        <f t="shared" si="5"/>
        <v>2579.5</v>
      </c>
    </row>
    <row r="98" s="1" customFormat="1" ht="15" customHeight="1" spans="1:6">
      <c r="A98" s="9">
        <v>92</v>
      </c>
      <c r="B98" s="17" t="s">
        <v>175</v>
      </c>
      <c r="C98" s="40">
        <v>30</v>
      </c>
      <c r="D98" s="12">
        <f t="shared" si="3"/>
        <v>309.54</v>
      </c>
      <c r="E98" s="13">
        <f t="shared" si="4"/>
        <v>23100</v>
      </c>
      <c r="F98" s="14">
        <f t="shared" si="5"/>
        <v>1547.7</v>
      </c>
    </row>
    <row r="99" s="1" customFormat="1" ht="15" customHeight="1" spans="1:6">
      <c r="A99" s="9">
        <v>93</v>
      </c>
      <c r="B99" s="17" t="s">
        <v>176</v>
      </c>
      <c r="C99" s="40">
        <v>14</v>
      </c>
      <c r="D99" s="12">
        <f t="shared" si="3"/>
        <v>144.452</v>
      </c>
      <c r="E99" s="13">
        <f t="shared" si="4"/>
        <v>10780</v>
      </c>
      <c r="F99" s="14">
        <f t="shared" si="5"/>
        <v>722.26</v>
      </c>
    </row>
    <row r="100" s="1" customFormat="1" ht="15" customHeight="1" spans="1:6">
      <c r="A100" s="9">
        <v>94</v>
      </c>
      <c r="B100" s="17" t="s">
        <v>177</v>
      </c>
      <c r="C100" s="40">
        <v>20</v>
      </c>
      <c r="D100" s="12">
        <f t="shared" si="3"/>
        <v>206.36</v>
      </c>
      <c r="E100" s="13">
        <f t="shared" si="4"/>
        <v>15400</v>
      </c>
      <c r="F100" s="14">
        <f t="shared" si="5"/>
        <v>1031.8</v>
      </c>
    </row>
    <row r="101" s="1" customFormat="1" ht="15" customHeight="1" spans="1:6">
      <c r="A101" s="9">
        <v>95</v>
      </c>
      <c r="B101" s="17" t="s">
        <v>178</v>
      </c>
      <c r="C101" s="40">
        <v>50</v>
      </c>
      <c r="D101" s="12">
        <f t="shared" si="3"/>
        <v>515.9</v>
      </c>
      <c r="E101" s="13">
        <f t="shared" si="4"/>
        <v>38500</v>
      </c>
      <c r="F101" s="14">
        <f t="shared" si="5"/>
        <v>2579.5</v>
      </c>
    </row>
    <row r="102" s="1" customFormat="1" ht="15" customHeight="1" spans="1:6">
      <c r="A102" s="9">
        <v>96</v>
      </c>
      <c r="B102" s="17" t="s">
        <v>179</v>
      </c>
      <c r="C102" s="40">
        <v>30</v>
      </c>
      <c r="D102" s="12">
        <f t="shared" si="3"/>
        <v>309.54</v>
      </c>
      <c r="E102" s="13">
        <f t="shared" si="4"/>
        <v>23100</v>
      </c>
      <c r="F102" s="14">
        <f t="shared" si="5"/>
        <v>1547.7</v>
      </c>
    </row>
    <row r="103" s="1" customFormat="1" ht="15" customHeight="1" spans="1:6">
      <c r="A103" s="9">
        <v>97</v>
      </c>
      <c r="B103" s="17" t="s">
        <v>180</v>
      </c>
      <c r="C103" s="40">
        <v>20</v>
      </c>
      <c r="D103" s="12">
        <f t="shared" si="3"/>
        <v>206.36</v>
      </c>
      <c r="E103" s="13">
        <f t="shared" si="4"/>
        <v>15400</v>
      </c>
      <c r="F103" s="14">
        <f t="shared" si="5"/>
        <v>1031.8</v>
      </c>
    </row>
    <row r="104" s="1" customFormat="1" ht="15" customHeight="1" spans="1:6">
      <c r="A104" s="9">
        <v>98</v>
      </c>
      <c r="B104" s="17" t="s">
        <v>181</v>
      </c>
      <c r="C104" s="40">
        <v>20</v>
      </c>
      <c r="D104" s="12">
        <f t="shared" si="3"/>
        <v>206.36</v>
      </c>
      <c r="E104" s="13">
        <f t="shared" si="4"/>
        <v>15400</v>
      </c>
      <c r="F104" s="14">
        <f t="shared" si="5"/>
        <v>1031.8</v>
      </c>
    </row>
    <row r="105" s="1" customFormat="1" ht="15" customHeight="1" spans="1:6">
      <c r="A105" s="9">
        <v>99</v>
      </c>
      <c r="B105" s="17" t="s">
        <v>182</v>
      </c>
      <c r="C105" s="40">
        <v>20</v>
      </c>
      <c r="D105" s="12">
        <f t="shared" si="3"/>
        <v>206.36</v>
      </c>
      <c r="E105" s="13">
        <f t="shared" si="4"/>
        <v>15400</v>
      </c>
      <c r="F105" s="14">
        <f t="shared" si="5"/>
        <v>1031.8</v>
      </c>
    </row>
    <row r="106" s="1" customFormat="1" ht="15" customHeight="1" spans="1:6">
      <c r="A106" s="9">
        <v>100</v>
      </c>
      <c r="B106" s="17" t="s">
        <v>183</v>
      </c>
      <c r="C106" s="40">
        <v>92</v>
      </c>
      <c r="D106" s="12">
        <f t="shared" si="3"/>
        <v>949.256</v>
      </c>
      <c r="E106" s="13">
        <f t="shared" si="4"/>
        <v>70840</v>
      </c>
      <c r="F106" s="14">
        <f t="shared" si="5"/>
        <v>4746.28</v>
      </c>
    </row>
    <row r="107" s="1" customFormat="1" ht="15" customHeight="1" spans="1:6">
      <c r="A107" s="9">
        <v>101</v>
      </c>
      <c r="B107" s="17" t="s">
        <v>184</v>
      </c>
      <c r="C107" s="40">
        <v>93</v>
      </c>
      <c r="D107" s="12">
        <f t="shared" si="3"/>
        <v>959.574</v>
      </c>
      <c r="E107" s="13">
        <f t="shared" si="4"/>
        <v>71610</v>
      </c>
      <c r="F107" s="14">
        <f t="shared" si="5"/>
        <v>4797.87</v>
      </c>
    </row>
    <row r="108" s="1" customFormat="1" ht="15" customHeight="1" spans="1:6">
      <c r="A108" s="9">
        <v>102</v>
      </c>
      <c r="B108" s="17" t="s">
        <v>185</v>
      </c>
      <c r="C108" s="40">
        <v>95</v>
      </c>
      <c r="D108" s="12">
        <f t="shared" si="3"/>
        <v>980.21</v>
      </c>
      <c r="E108" s="13">
        <f t="shared" si="4"/>
        <v>73150</v>
      </c>
      <c r="F108" s="14">
        <f t="shared" si="5"/>
        <v>4901.05</v>
      </c>
    </row>
    <row r="109" s="1" customFormat="1" ht="15" customHeight="1" spans="1:6">
      <c r="A109" s="9">
        <v>103</v>
      </c>
      <c r="B109" s="17" t="s">
        <v>186</v>
      </c>
      <c r="C109" s="40">
        <v>10</v>
      </c>
      <c r="D109" s="12">
        <f t="shared" si="3"/>
        <v>103.18</v>
      </c>
      <c r="E109" s="13">
        <f t="shared" si="4"/>
        <v>7700</v>
      </c>
      <c r="F109" s="14">
        <f t="shared" si="5"/>
        <v>515.9</v>
      </c>
    </row>
    <row r="110" s="1" customFormat="1" ht="15" customHeight="1" spans="1:6">
      <c r="A110" s="9">
        <v>104</v>
      </c>
      <c r="B110" s="42" t="s">
        <v>187</v>
      </c>
      <c r="C110" s="40">
        <v>93</v>
      </c>
      <c r="D110" s="12">
        <f t="shared" si="3"/>
        <v>959.574</v>
      </c>
      <c r="E110" s="13">
        <f t="shared" si="4"/>
        <v>71610</v>
      </c>
      <c r="F110" s="14">
        <f t="shared" si="5"/>
        <v>4797.87</v>
      </c>
    </row>
    <row r="111" s="1" customFormat="1" ht="15" customHeight="1" spans="1:6">
      <c r="A111" s="9">
        <v>105</v>
      </c>
      <c r="B111" s="17" t="s">
        <v>188</v>
      </c>
      <c r="C111" s="40">
        <v>90</v>
      </c>
      <c r="D111" s="12">
        <f t="shared" si="3"/>
        <v>928.62</v>
      </c>
      <c r="E111" s="13">
        <f t="shared" si="4"/>
        <v>69300</v>
      </c>
      <c r="F111" s="14">
        <f t="shared" si="5"/>
        <v>4643.1</v>
      </c>
    </row>
    <row r="112" s="1" customFormat="1" ht="15" customHeight="1" spans="1:6">
      <c r="A112" s="9">
        <v>106</v>
      </c>
      <c r="B112" s="17" t="s">
        <v>189</v>
      </c>
      <c r="C112" s="40">
        <v>14</v>
      </c>
      <c r="D112" s="12">
        <f t="shared" si="3"/>
        <v>144.452</v>
      </c>
      <c r="E112" s="13">
        <f t="shared" si="4"/>
        <v>10780</v>
      </c>
      <c r="F112" s="14">
        <f t="shared" si="5"/>
        <v>722.26</v>
      </c>
    </row>
    <row r="113" s="1" customFormat="1" ht="15" customHeight="1" spans="1:6">
      <c r="A113" s="9">
        <v>107</v>
      </c>
      <c r="B113" s="17" t="s">
        <v>190</v>
      </c>
      <c r="C113" s="40">
        <v>15</v>
      </c>
      <c r="D113" s="12">
        <f t="shared" si="3"/>
        <v>154.77</v>
      </c>
      <c r="E113" s="13">
        <f t="shared" si="4"/>
        <v>11550</v>
      </c>
      <c r="F113" s="14">
        <f t="shared" si="5"/>
        <v>773.85</v>
      </c>
    </row>
    <row r="114" s="1" customFormat="1" ht="15" customHeight="1" spans="1:6">
      <c r="A114" s="9">
        <v>108</v>
      </c>
      <c r="B114" s="17" t="s">
        <v>191</v>
      </c>
      <c r="C114" s="40">
        <v>10</v>
      </c>
      <c r="D114" s="12">
        <f t="shared" si="3"/>
        <v>103.18</v>
      </c>
      <c r="E114" s="13">
        <f t="shared" si="4"/>
        <v>7700</v>
      </c>
      <c r="F114" s="14">
        <f t="shared" si="5"/>
        <v>515.9</v>
      </c>
    </row>
    <row r="115" s="1" customFormat="1" ht="15" customHeight="1" spans="1:6">
      <c r="A115" s="9">
        <v>109</v>
      </c>
      <c r="B115" s="17" t="s">
        <v>192</v>
      </c>
      <c r="C115" s="40">
        <v>5</v>
      </c>
      <c r="D115" s="12">
        <f t="shared" si="3"/>
        <v>51.59</v>
      </c>
      <c r="E115" s="13">
        <f t="shared" si="4"/>
        <v>3850</v>
      </c>
      <c r="F115" s="14">
        <f t="shared" si="5"/>
        <v>257.95</v>
      </c>
    </row>
    <row r="116" s="1" customFormat="1" ht="15" customHeight="1" spans="1:6">
      <c r="A116" s="9">
        <v>251</v>
      </c>
      <c r="B116" s="14" t="s">
        <v>193</v>
      </c>
      <c r="C116" s="14">
        <v>300</v>
      </c>
      <c r="D116" s="12">
        <f>C116*10.318</f>
        <v>3095.4</v>
      </c>
      <c r="E116" s="13">
        <f>C116*770</f>
        <v>231000</v>
      </c>
      <c r="F116" s="14">
        <f>C116*51.59</f>
        <v>15477</v>
      </c>
    </row>
    <row r="117" s="1" customFormat="1" ht="15" customHeight="1" spans="1:6">
      <c r="A117" s="9">
        <v>252</v>
      </c>
      <c r="B117" s="14" t="s">
        <v>184</v>
      </c>
      <c r="C117" s="14">
        <v>185</v>
      </c>
      <c r="D117" s="12">
        <f>C117*10.318</f>
        <v>1908.83</v>
      </c>
      <c r="E117" s="13">
        <f>C117*770</f>
        <v>142450</v>
      </c>
      <c r="F117" s="14">
        <f>C117*51.59</f>
        <v>9544.15</v>
      </c>
    </row>
    <row r="118" s="1" customFormat="1" ht="15" customHeight="1" spans="1:6">
      <c r="A118" s="9">
        <v>253</v>
      </c>
      <c r="B118" s="14" t="s">
        <v>194</v>
      </c>
      <c r="C118" s="14">
        <v>252</v>
      </c>
      <c r="D118" s="12">
        <f>C118*10.318</f>
        <v>2600.136</v>
      </c>
      <c r="E118" s="13">
        <f>C118*770</f>
        <v>194040</v>
      </c>
      <c r="F118" s="14">
        <f>C118*51.59</f>
        <v>13000.68</v>
      </c>
    </row>
    <row r="119" s="1" customFormat="1" ht="15" customHeight="1" spans="1:6">
      <c r="A119" s="9">
        <v>254</v>
      </c>
      <c r="B119" s="14" t="s">
        <v>195</v>
      </c>
      <c r="C119" s="14">
        <v>280</v>
      </c>
      <c r="D119" s="12">
        <f>C119*10.318</f>
        <v>2889.04</v>
      </c>
      <c r="E119" s="13">
        <f>C119*770</f>
        <v>215600</v>
      </c>
      <c r="F119" s="14">
        <f>C119*51.59</f>
        <v>14445.2</v>
      </c>
    </row>
    <row r="120" s="1" customFormat="1" ht="15" customHeight="1" spans="1:6">
      <c r="A120" s="9"/>
      <c r="B120" s="14"/>
      <c r="C120" s="14"/>
      <c r="D120" s="12"/>
      <c r="E120" s="13"/>
      <c r="F120" s="14"/>
    </row>
    <row r="121" s="1" customFormat="1" ht="15" customHeight="1" spans="1:6">
      <c r="A121" s="9"/>
      <c r="B121" s="14"/>
      <c r="C121" s="14"/>
      <c r="D121" s="12"/>
      <c r="E121" s="13"/>
      <c r="F121" s="14"/>
    </row>
    <row r="122" s="1" customFormat="1" ht="15" customHeight="1" spans="1:6">
      <c r="A122" s="9"/>
      <c r="B122" s="14"/>
      <c r="C122" s="14"/>
      <c r="D122" s="12"/>
      <c r="E122" s="13"/>
      <c r="F122" s="14"/>
    </row>
    <row r="123" s="1" customFormat="1" ht="15" customHeight="1" spans="1:6">
      <c r="A123" s="9"/>
      <c r="B123" s="14"/>
      <c r="C123" s="14"/>
      <c r="D123" s="12"/>
      <c r="E123" s="13"/>
      <c r="F123" s="14"/>
    </row>
    <row r="124" s="1" customFormat="1" ht="15" customHeight="1" spans="1:6">
      <c r="A124" s="18" t="s">
        <v>81</v>
      </c>
      <c r="B124" s="19"/>
      <c r="C124" s="14">
        <f>SUM(C7:C123)</f>
        <v>5016</v>
      </c>
      <c r="D124" s="12">
        <f>SUM(D7:D123)</f>
        <v>51755.088</v>
      </c>
      <c r="E124" s="13">
        <f>SUM(E7:E123)</f>
        <v>3862320</v>
      </c>
      <c r="F124" s="14">
        <f>SUM(F7:F123)</f>
        <v>258775.44</v>
      </c>
    </row>
  </sheetData>
  <mergeCells count="11">
    <mergeCell ref="A1:F1"/>
    <mergeCell ref="A2:F2"/>
    <mergeCell ref="A3:F3"/>
    <mergeCell ref="A4:F4"/>
    <mergeCell ref="A124:B12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"/>
  <sheetViews>
    <sheetView zoomScale="90" zoomScaleNormal="90" topLeftCell="A68" workbookViewId="0">
      <selection activeCell="H88" sqref="H8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196</v>
      </c>
      <c r="B3" s="4"/>
      <c r="C3" s="4"/>
      <c r="D3" s="4"/>
      <c r="E3" s="4"/>
      <c r="F3" s="4"/>
    </row>
    <row r="4" ht="15" customHeight="1" spans="1:6">
      <c r="A4" s="4" t="s">
        <v>197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45" customHeight="1" spans="1:6">
      <c r="A7" s="9">
        <v>1</v>
      </c>
      <c r="B7" s="17" t="s">
        <v>198</v>
      </c>
      <c r="C7" s="37">
        <v>18</v>
      </c>
      <c r="D7" s="12">
        <f>C7*10.318</f>
        <v>185.724</v>
      </c>
      <c r="E7" s="13">
        <f>C7*770</f>
        <v>13860</v>
      </c>
      <c r="F7" s="14">
        <f>C7*51.59</f>
        <v>928.62</v>
      </c>
    </row>
    <row r="8" s="1" customFormat="1" ht="14.45" customHeight="1" spans="1:6">
      <c r="A8" s="9">
        <v>2</v>
      </c>
      <c r="B8" s="17" t="s">
        <v>199</v>
      </c>
      <c r="C8" s="37">
        <v>30</v>
      </c>
      <c r="D8" s="12">
        <f t="shared" ref="D8:D39" si="0">C8*10.318</f>
        <v>309.54</v>
      </c>
      <c r="E8" s="13">
        <f t="shared" ref="E8:E39" si="1">C8*770</f>
        <v>23100</v>
      </c>
      <c r="F8" s="14">
        <f t="shared" ref="F8:F39" si="2">C8*51.59</f>
        <v>1547.7</v>
      </c>
    </row>
    <row r="9" s="1" customFormat="1" ht="14.45" customHeight="1" spans="1:6">
      <c r="A9" s="9">
        <v>3</v>
      </c>
      <c r="B9" s="17" t="s">
        <v>200</v>
      </c>
      <c r="C9" s="37">
        <v>10</v>
      </c>
      <c r="D9" s="12">
        <f t="shared" si="0"/>
        <v>103.18</v>
      </c>
      <c r="E9" s="13">
        <f t="shared" si="1"/>
        <v>7700</v>
      </c>
      <c r="F9" s="14">
        <f t="shared" si="2"/>
        <v>515.9</v>
      </c>
    </row>
    <row r="10" s="1" customFormat="1" ht="14.45" customHeight="1" spans="1:6">
      <c r="A10" s="9">
        <v>4</v>
      </c>
      <c r="B10" s="17" t="s">
        <v>201</v>
      </c>
      <c r="C10" s="37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ht="14.45" customHeight="1" spans="1:6">
      <c r="A11" s="9">
        <v>5</v>
      </c>
      <c r="B11" s="17" t="s">
        <v>202</v>
      </c>
      <c r="C11" s="37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4.45" customHeight="1" spans="1:6">
      <c r="A12" s="9">
        <v>6</v>
      </c>
      <c r="B12" s="17" t="s">
        <v>203</v>
      </c>
      <c r="C12" s="37">
        <v>30</v>
      </c>
      <c r="D12" s="12">
        <f t="shared" si="0"/>
        <v>309.54</v>
      </c>
      <c r="E12" s="13">
        <f t="shared" si="1"/>
        <v>23100</v>
      </c>
      <c r="F12" s="14">
        <f t="shared" si="2"/>
        <v>1547.7</v>
      </c>
    </row>
    <row r="13" s="1" customFormat="1" ht="14.45" customHeight="1" spans="1:6">
      <c r="A13" s="9">
        <v>7</v>
      </c>
      <c r="B13" s="17" t="s">
        <v>204</v>
      </c>
      <c r="C13" s="37">
        <v>25</v>
      </c>
      <c r="D13" s="12">
        <f t="shared" si="0"/>
        <v>257.95</v>
      </c>
      <c r="E13" s="13">
        <f t="shared" si="1"/>
        <v>19250</v>
      </c>
      <c r="F13" s="14">
        <f t="shared" si="2"/>
        <v>1289.75</v>
      </c>
    </row>
    <row r="14" s="1" customFormat="1" ht="14.45" customHeight="1" spans="1:6">
      <c r="A14" s="9">
        <v>8</v>
      </c>
      <c r="B14" s="17" t="s">
        <v>205</v>
      </c>
      <c r="C14" s="37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ht="14.45" customHeight="1" spans="1:6">
      <c r="A15" s="9">
        <v>9</v>
      </c>
      <c r="B15" s="17" t="s">
        <v>206</v>
      </c>
      <c r="C15" s="37">
        <v>96.7</v>
      </c>
      <c r="D15" s="12">
        <f t="shared" si="0"/>
        <v>997.7506</v>
      </c>
      <c r="E15" s="13">
        <f t="shared" si="1"/>
        <v>74459</v>
      </c>
      <c r="F15" s="14">
        <f t="shared" si="2"/>
        <v>4988.753</v>
      </c>
    </row>
    <row r="16" s="1" customFormat="1" ht="14.45" customHeight="1" spans="1:6">
      <c r="A16" s="9">
        <v>10</v>
      </c>
      <c r="B16" s="17" t="s">
        <v>207</v>
      </c>
      <c r="C16" s="37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ht="14.45" customHeight="1" spans="1:6">
      <c r="A17" s="9">
        <v>11</v>
      </c>
      <c r="B17" s="17" t="s">
        <v>208</v>
      </c>
      <c r="C17" s="37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4.45" customHeight="1" spans="1:6">
      <c r="A18" s="9">
        <v>12</v>
      </c>
      <c r="B18" s="17" t="s">
        <v>209</v>
      </c>
      <c r="C18" s="37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ht="14.45" customHeight="1" spans="1:6">
      <c r="A19" s="9">
        <v>13</v>
      </c>
      <c r="B19" s="17" t="s">
        <v>210</v>
      </c>
      <c r="C19" s="37">
        <v>98.8</v>
      </c>
      <c r="D19" s="12">
        <f t="shared" si="0"/>
        <v>1019.4184</v>
      </c>
      <c r="E19" s="13">
        <f t="shared" si="1"/>
        <v>76076</v>
      </c>
      <c r="F19" s="14">
        <f t="shared" si="2"/>
        <v>5097.092</v>
      </c>
    </row>
    <row r="20" s="1" customFormat="1" ht="14.45" customHeight="1" spans="1:6">
      <c r="A20" s="9">
        <v>14</v>
      </c>
      <c r="B20" s="17" t="s">
        <v>211</v>
      </c>
      <c r="C20" s="37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ht="14.45" customHeight="1" spans="1:6">
      <c r="A21" s="9">
        <v>15</v>
      </c>
      <c r="B21" s="17" t="s">
        <v>212</v>
      </c>
      <c r="C21" s="37">
        <v>30</v>
      </c>
      <c r="D21" s="12">
        <f t="shared" si="0"/>
        <v>309.54</v>
      </c>
      <c r="E21" s="13">
        <f t="shared" si="1"/>
        <v>23100</v>
      </c>
      <c r="F21" s="14">
        <f t="shared" si="2"/>
        <v>1547.7</v>
      </c>
    </row>
    <row r="22" s="1" customFormat="1" ht="14.45" customHeight="1" spans="1:6">
      <c r="A22" s="9">
        <v>16</v>
      </c>
      <c r="B22" s="17" t="s">
        <v>213</v>
      </c>
      <c r="C22" s="37">
        <v>29</v>
      </c>
      <c r="D22" s="12">
        <f t="shared" si="0"/>
        <v>299.222</v>
      </c>
      <c r="E22" s="13">
        <f t="shared" si="1"/>
        <v>22330</v>
      </c>
      <c r="F22" s="14">
        <f t="shared" si="2"/>
        <v>1496.11</v>
      </c>
    </row>
    <row r="23" s="1" customFormat="1" ht="14.45" customHeight="1" spans="1:6">
      <c r="A23" s="9">
        <v>17</v>
      </c>
      <c r="B23" s="17" t="s">
        <v>214</v>
      </c>
      <c r="C23" s="37">
        <v>15</v>
      </c>
      <c r="D23" s="12">
        <f t="shared" si="0"/>
        <v>154.77</v>
      </c>
      <c r="E23" s="13">
        <f t="shared" si="1"/>
        <v>11550</v>
      </c>
      <c r="F23" s="14">
        <f t="shared" si="2"/>
        <v>773.85</v>
      </c>
    </row>
    <row r="24" s="1" customFormat="1" ht="14.45" customHeight="1" spans="1:6">
      <c r="A24" s="9">
        <v>18</v>
      </c>
      <c r="B24" s="17" t="s">
        <v>113</v>
      </c>
      <c r="C24" s="37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ht="14.45" customHeight="1" spans="1:6">
      <c r="A25" s="9">
        <v>19</v>
      </c>
      <c r="B25" s="17" t="s">
        <v>215</v>
      </c>
      <c r="C25" s="37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ht="14.45" customHeight="1" spans="1:6">
      <c r="A26" s="9">
        <v>20</v>
      </c>
      <c r="B26" s="17" t="s">
        <v>216</v>
      </c>
      <c r="C26" s="37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ht="14.45" customHeight="1" spans="1:6">
      <c r="A27" s="9">
        <v>21</v>
      </c>
      <c r="B27" s="17" t="s">
        <v>217</v>
      </c>
      <c r="C27" s="37">
        <v>39</v>
      </c>
      <c r="D27" s="12">
        <f t="shared" si="0"/>
        <v>402.402</v>
      </c>
      <c r="E27" s="13">
        <f t="shared" si="1"/>
        <v>30030</v>
      </c>
      <c r="F27" s="14">
        <f t="shared" si="2"/>
        <v>2012.01</v>
      </c>
    </row>
    <row r="28" s="1" customFormat="1" ht="14.45" customHeight="1" spans="1:6">
      <c r="A28" s="9">
        <v>22</v>
      </c>
      <c r="B28" s="17" t="s">
        <v>218</v>
      </c>
      <c r="C28" s="37">
        <v>50</v>
      </c>
      <c r="D28" s="12">
        <f t="shared" si="0"/>
        <v>515.9</v>
      </c>
      <c r="E28" s="13">
        <f t="shared" si="1"/>
        <v>38500</v>
      </c>
      <c r="F28" s="14">
        <f t="shared" si="2"/>
        <v>2579.5</v>
      </c>
    </row>
    <row r="29" s="1" customFormat="1" ht="14.45" customHeight="1" spans="1:6">
      <c r="A29" s="9">
        <v>23</v>
      </c>
      <c r="B29" s="17" t="s">
        <v>219</v>
      </c>
      <c r="C29" s="37">
        <v>50</v>
      </c>
      <c r="D29" s="12">
        <f t="shared" si="0"/>
        <v>515.9</v>
      </c>
      <c r="E29" s="13">
        <f t="shared" si="1"/>
        <v>38500</v>
      </c>
      <c r="F29" s="14">
        <f t="shared" si="2"/>
        <v>2579.5</v>
      </c>
    </row>
    <row r="30" s="1" customFormat="1" ht="14.45" customHeight="1" spans="1:6">
      <c r="A30" s="9">
        <v>24</v>
      </c>
      <c r="B30" s="17" t="s">
        <v>220</v>
      </c>
      <c r="C30" s="37">
        <v>50</v>
      </c>
      <c r="D30" s="12">
        <f t="shared" si="0"/>
        <v>515.9</v>
      </c>
      <c r="E30" s="13">
        <f t="shared" si="1"/>
        <v>38500</v>
      </c>
      <c r="F30" s="14">
        <f t="shared" si="2"/>
        <v>2579.5</v>
      </c>
    </row>
    <row r="31" s="1" customFormat="1" ht="14.45" customHeight="1" spans="1:6">
      <c r="A31" s="9">
        <v>25</v>
      </c>
      <c r="B31" s="17" t="s">
        <v>221</v>
      </c>
      <c r="C31" s="37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ht="14.45" customHeight="1" spans="1:6">
      <c r="A32" s="9">
        <v>26</v>
      </c>
      <c r="B32" s="17" t="s">
        <v>222</v>
      </c>
      <c r="C32" s="37">
        <v>30</v>
      </c>
      <c r="D32" s="12">
        <f t="shared" si="0"/>
        <v>309.54</v>
      </c>
      <c r="E32" s="13">
        <f t="shared" si="1"/>
        <v>23100</v>
      </c>
      <c r="F32" s="14">
        <f t="shared" si="2"/>
        <v>1547.7</v>
      </c>
    </row>
    <row r="33" s="1" customFormat="1" ht="14.45" customHeight="1" spans="1:6">
      <c r="A33" s="9">
        <v>27</v>
      </c>
      <c r="B33" s="17" t="s">
        <v>223</v>
      </c>
      <c r="C33" s="37">
        <v>98</v>
      </c>
      <c r="D33" s="12">
        <f t="shared" si="0"/>
        <v>1011.164</v>
      </c>
      <c r="E33" s="13">
        <f t="shared" si="1"/>
        <v>75460</v>
      </c>
      <c r="F33" s="14">
        <f t="shared" si="2"/>
        <v>5055.82</v>
      </c>
    </row>
    <row r="34" s="1" customFormat="1" ht="14.45" customHeight="1" spans="1:6">
      <c r="A34" s="9">
        <v>28</v>
      </c>
      <c r="B34" s="17" t="s">
        <v>224</v>
      </c>
      <c r="C34" s="37">
        <v>50</v>
      </c>
      <c r="D34" s="12">
        <f t="shared" si="0"/>
        <v>515.9</v>
      </c>
      <c r="E34" s="13">
        <f t="shared" si="1"/>
        <v>38500</v>
      </c>
      <c r="F34" s="14">
        <f t="shared" si="2"/>
        <v>2579.5</v>
      </c>
    </row>
    <row r="35" s="1" customFormat="1" ht="14.45" customHeight="1" spans="1:6">
      <c r="A35" s="9">
        <v>29</v>
      </c>
      <c r="B35" s="11" t="s">
        <v>225</v>
      </c>
      <c r="C35" s="37">
        <v>70</v>
      </c>
      <c r="D35" s="12">
        <f t="shared" si="0"/>
        <v>722.26</v>
      </c>
      <c r="E35" s="13">
        <f t="shared" si="1"/>
        <v>53900</v>
      </c>
      <c r="F35" s="14">
        <f t="shared" si="2"/>
        <v>3611.3</v>
      </c>
    </row>
    <row r="36" s="1" customFormat="1" ht="14.45" customHeight="1" spans="1:6">
      <c r="A36" s="9">
        <v>30</v>
      </c>
      <c r="B36" s="17" t="s">
        <v>226</v>
      </c>
      <c r="C36" s="37">
        <v>15</v>
      </c>
      <c r="D36" s="12">
        <f t="shared" si="0"/>
        <v>154.77</v>
      </c>
      <c r="E36" s="13">
        <f t="shared" si="1"/>
        <v>11550</v>
      </c>
      <c r="F36" s="14">
        <f t="shared" si="2"/>
        <v>773.85</v>
      </c>
    </row>
    <row r="37" s="1" customFormat="1" ht="14.45" customHeight="1" spans="1:6">
      <c r="A37" s="9">
        <v>31</v>
      </c>
      <c r="B37" s="17" t="s">
        <v>227</v>
      </c>
      <c r="C37" s="37">
        <v>40</v>
      </c>
      <c r="D37" s="12">
        <f t="shared" si="0"/>
        <v>412.72</v>
      </c>
      <c r="E37" s="13">
        <f t="shared" si="1"/>
        <v>30800</v>
      </c>
      <c r="F37" s="14">
        <f t="shared" si="2"/>
        <v>2063.6</v>
      </c>
    </row>
    <row r="38" s="1" customFormat="1" ht="14.45" customHeight="1" spans="1:6">
      <c r="A38" s="9">
        <v>32</v>
      </c>
      <c r="B38" s="17" t="s">
        <v>228</v>
      </c>
      <c r="C38" s="37">
        <v>23</v>
      </c>
      <c r="D38" s="12">
        <f t="shared" si="0"/>
        <v>237.314</v>
      </c>
      <c r="E38" s="13">
        <f t="shared" si="1"/>
        <v>17710</v>
      </c>
      <c r="F38" s="14">
        <f t="shared" si="2"/>
        <v>1186.57</v>
      </c>
    </row>
    <row r="39" s="1" customFormat="1" ht="14.45" customHeight="1" spans="1:6">
      <c r="A39" s="9">
        <v>32</v>
      </c>
      <c r="B39" s="17" t="s">
        <v>229</v>
      </c>
      <c r="C39" s="37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ht="14.45" customHeight="1" spans="1:6">
      <c r="A40" s="9">
        <v>33</v>
      </c>
      <c r="B40" s="17" t="s">
        <v>230</v>
      </c>
      <c r="C40" s="37">
        <v>29</v>
      </c>
      <c r="D40" s="12">
        <f t="shared" ref="D40:D71" si="3">C40*10.318</f>
        <v>299.222</v>
      </c>
      <c r="E40" s="13">
        <f t="shared" ref="E40:E71" si="4">C40*770</f>
        <v>22330</v>
      </c>
      <c r="F40" s="14">
        <f t="shared" ref="F40:F71" si="5">C40*51.59</f>
        <v>1496.11</v>
      </c>
    </row>
    <row r="41" s="1" customFormat="1" ht="14.45" customHeight="1" spans="1:6">
      <c r="A41" s="9">
        <v>34</v>
      </c>
      <c r="B41" s="17" t="s">
        <v>231</v>
      </c>
      <c r="C41" s="37">
        <v>34</v>
      </c>
      <c r="D41" s="12">
        <f t="shared" si="3"/>
        <v>350.812</v>
      </c>
      <c r="E41" s="13">
        <f t="shared" si="4"/>
        <v>26180</v>
      </c>
      <c r="F41" s="14">
        <f t="shared" si="5"/>
        <v>1754.06</v>
      </c>
    </row>
    <row r="42" s="1" customFormat="1" ht="14.45" customHeight="1" spans="1:6">
      <c r="A42" s="9">
        <v>35</v>
      </c>
      <c r="B42" s="17" t="s">
        <v>232</v>
      </c>
      <c r="C42" s="37">
        <v>5</v>
      </c>
      <c r="D42" s="12">
        <f t="shared" si="3"/>
        <v>51.59</v>
      </c>
      <c r="E42" s="13">
        <f t="shared" si="4"/>
        <v>3850</v>
      </c>
      <c r="F42" s="14">
        <f t="shared" si="5"/>
        <v>257.95</v>
      </c>
    </row>
    <row r="43" s="1" customFormat="1" ht="14.45" customHeight="1" spans="1:6">
      <c r="A43" s="9">
        <v>36</v>
      </c>
      <c r="B43" s="17" t="s">
        <v>233</v>
      </c>
      <c r="C43" s="37">
        <v>30</v>
      </c>
      <c r="D43" s="12">
        <f t="shared" si="3"/>
        <v>309.54</v>
      </c>
      <c r="E43" s="13">
        <f t="shared" si="4"/>
        <v>23100</v>
      </c>
      <c r="F43" s="14">
        <f t="shared" si="5"/>
        <v>1547.7</v>
      </c>
    </row>
    <row r="44" s="1" customFormat="1" ht="14.45" customHeight="1" spans="1:6">
      <c r="A44" s="9">
        <v>37</v>
      </c>
      <c r="B44" s="17" t="s">
        <v>234</v>
      </c>
      <c r="C44" s="37">
        <v>30</v>
      </c>
      <c r="D44" s="12">
        <f t="shared" si="3"/>
        <v>309.54</v>
      </c>
      <c r="E44" s="13">
        <f t="shared" si="4"/>
        <v>23100</v>
      </c>
      <c r="F44" s="14">
        <f t="shared" si="5"/>
        <v>1547.7</v>
      </c>
    </row>
    <row r="45" s="1" customFormat="1" ht="14.45" customHeight="1" spans="1:6">
      <c r="A45" s="9">
        <v>38</v>
      </c>
      <c r="B45" s="17" t="s">
        <v>235</v>
      </c>
      <c r="C45" s="37">
        <v>28</v>
      </c>
      <c r="D45" s="12">
        <f t="shared" si="3"/>
        <v>288.904</v>
      </c>
      <c r="E45" s="13">
        <f t="shared" si="4"/>
        <v>21560</v>
      </c>
      <c r="F45" s="14">
        <f t="shared" si="5"/>
        <v>1444.52</v>
      </c>
    </row>
    <row r="46" s="1" customFormat="1" ht="14.45" customHeight="1" spans="1:6">
      <c r="A46" s="9">
        <v>39</v>
      </c>
      <c r="B46" s="17" t="s">
        <v>236</v>
      </c>
      <c r="C46" s="37">
        <v>10</v>
      </c>
      <c r="D46" s="12">
        <f t="shared" si="3"/>
        <v>103.18</v>
      </c>
      <c r="E46" s="13">
        <f t="shared" si="4"/>
        <v>7700</v>
      </c>
      <c r="F46" s="14">
        <f t="shared" si="5"/>
        <v>515.9</v>
      </c>
    </row>
    <row r="47" s="1" customFormat="1" ht="14.45" customHeight="1" spans="1:6">
      <c r="A47" s="9">
        <v>40</v>
      </c>
      <c r="B47" s="17" t="s">
        <v>237</v>
      </c>
      <c r="C47" s="37">
        <v>20</v>
      </c>
      <c r="D47" s="12">
        <f t="shared" si="3"/>
        <v>206.36</v>
      </c>
      <c r="E47" s="13">
        <f t="shared" si="4"/>
        <v>15400</v>
      </c>
      <c r="F47" s="14">
        <f t="shared" si="5"/>
        <v>1031.8</v>
      </c>
    </row>
    <row r="48" s="1" customFormat="1" ht="14.45" customHeight="1" spans="1:6">
      <c r="A48" s="9">
        <v>41</v>
      </c>
      <c r="B48" s="17" t="s">
        <v>238</v>
      </c>
      <c r="C48" s="37">
        <v>10</v>
      </c>
      <c r="D48" s="12">
        <f t="shared" si="3"/>
        <v>103.18</v>
      </c>
      <c r="E48" s="13">
        <f t="shared" si="4"/>
        <v>7700</v>
      </c>
      <c r="F48" s="14">
        <f t="shared" si="5"/>
        <v>515.9</v>
      </c>
    </row>
    <row r="49" s="1" customFormat="1" ht="14.45" customHeight="1" spans="1:6">
      <c r="A49" s="9">
        <v>42</v>
      </c>
      <c r="B49" s="17" t="s">
        <v>239</v>
      </c>
      <c r="C49" s="37">
        <v>10</v>
      </c>
      <c r="D49" s="12">
        <f t="shared" si="3"/>
        <v>103.18</v>
      </c>
      <c r="E49" s="13">
        <f t="shared" si="4"/>
        <v>7700</v>
      </c>
      <c r="F49" s="14">
        <f t="shared" si="5"/>
        <v>515.9</v>
      </c>
    </row>
    <row r="50" s="1" customFormat="1" ht="14.45" customHeight="1" spans="1:6">
      <c r="A50" s="9">
        <v>43</v>
      </c>
      <c r="B50" s="17" t="s">
        <v>240</v>
      </c>
      <c r="C50" s="37">
        <v>24</v>
      </c>
      <c r="D50" s="12">
        <f t="shared" si="3"/>
        <v>247.632</v>
      </c>
      <c r="E50" s="13">
        <f t="shared" si="4"/>
        <v>18480</v>
      </c>
      <c r="F50" s="14">
        <f t="shared" si="5"/>
        <v>1238.16</v>
      </c>
    </row>
    <row r="51" s="1" customFormat="1" ht="14.45" customHeight="1" spans="1:6">
      <c r="A51" s="9">
        <v>44</v>
      </c>
      <c r="B51" s="17" t="s">
        <v>241</v>
      </c>
      <c r="C51" s="37">
        <v>18</v>
      </c>
      <c r="D51" s="12">
        <f t="shared" si="3"/>
        <v>185.724</v>
      </c>
      <c r="E51" s="13">
        <f t="shared" si="4"/>
        <v>13860</v>
      </c>
      <c r="F51" s="14">
        <f t="shared" si="5"/>
        <v>928.62</v>
      </c>
    </row>
    <row r="52" s="1" customFormat="1" ht="14.45" customHeight="1" spans="1:6">
      <c r="A52" s="9">
        <v>45</v>
      </c>
      <c r="B52" s="17" t="s">
        <v>242</v>
      </c>
      <c r="C52" s="37">
        <v>20</v>
      </c>
      <c r="D52" s="12">
        <f t="shared" si="3"/>
        <v>206.36</v>
      </c>
      <c r="E52" s="13">
        <f t="shared" si="4"/>
        <v>15400</v>
      </c>
      <c r="F52" s="14">
        <f t="shared" si="5"/>
        <v>1031.8</v>
      </c>
    </row>
    <row r="53" s="1" customFormat="1" ht="14.45" customHeight="1" spans="1:6">
      <c r="A53" s="9">
        <v>46</v>
      </c>
      <c r="B53" s="17" t="s">
        <v>243</v>
      </c>
      <c r="C53" s="37">
        <v>20</v>
      </c>
      <c r="D53" s="12">
        <f t="shared" si="3"/>
        <v>206.36</v>
      </c>
      <c r="E53" s="13">
        <f t="shared" si="4"/>
        <v>15400</v>
      </c>
      <c r="F53" s="14">
        <f t="shared" si="5"/>
        <v>1031.8</v>
      </c>
    </row>
    <row r="54" s="1" customFormat="1" ht="14.45" customHeight="1" spans="1:6">
      <c r="A54" s="9">
        <v>47</v>
      </c>
      <c r="B54" s="17" t="s">
        <v>244</v>
      </c>
      <c r="C54" s="37">
        <v>10</v>
      </c>
      <c r="D54" s="12">
        <f t="shared" si="3"/>
        <v>103.18</v>
      </c>
      <c r="E54" s="13">
        <f t="shared" si="4"/>
        <v>7700</v>
      </c>
      <c r="F54" s="14">
        <f t="shared" si="5"/>
        <v>515.9</v>
      </c>
    </row>
    <row r="55" s="1" customFormat="1" ht="14.45" customHeight="1" spans="1:6">
      <c r="A55" s="9">
        <v>48</v>
      </c>
      <c r="B55" s="17" t="s">
        <v>245</v>
      </c>
      <c r="C55" s="37">
        <v>29</v>
      </c>
      <c r="D55" s="12">
        <f t="shared" si="3"/>
        <v>299.222</v>
      </c>
      <c r="E55" s="13">
        <f t="shared" si="4"/>
        <v>22330</v>
      </c>
      <c r="F55" s="14">
        <f t="shared" si="5"/>
        <v>1496.11</v>
      </c>
    </row>
    <row r="56" s="1" customFormat="1" ht="14.45" customHeight="1" spans="1:6">
      <c r="A56" s="9">
        <v>49</v>
      </c>
      <c r="B56" s="17" t="s">
        <v>246</v>
      </c>
      <c r="C56" s="37">
        <v>28</v>
      </c>
      <c r="D56" s="12">
        <f t="shared" si="3"/>
        <v>288.904</v>
      </c>
      <c r="E56" s="13">
        <f t="shared" si="4"/>
        <v>21560</v>
      </c>
      <c r="F56" s="14">
        <f t="shared" si="5"/>
        <v>1444.52</v>
      </c>
    </row>
    <row r="57" s="1" customFormat="1" ht="14.45" customHeight="1" spans="1:6">
      <c r="A57" s="9">
        <v>50</v>
      </c>
      <c r="B57" s="17" t="s">
        <v>247</v>
      </c>
      <c r="C57" s="37">
        <v>18</v>
      </c>
      <c r="D57" s="12">
        <f t="shared" si="3"/>
        <v>185.724</v>
      </c>
      <c r="E57" s="13">
        <f t="shared" si="4"/>
        <v>13860</v>
      </c>
      <c r="F57" s="14">
        <f t="shared" si="5"/>
        <v>928.62</v>
      </c>
    </row>
    <row r="58" s="1" customFormat="1" ht="14.45" customHeight="1" spans="1:6">
      <c r="A58" s="9">
        <v>51</v>
      </c>
      <c r="B58" s="17" t="s">
        <v>248</v>
      </c>
      <c r="C58" s="37">
        <v>50</v>
      </c>
      <c r="D58" s="12">
        <f t="shared" si="3"/>
        <v>515.9</v>
      </c>
      <c r="E58" s="13">
        <f t="shared" si="4"/>
        <v>38500</v>
      </c>
      <c r="F58" s="14">
        <f t="shared" si="5"/>
        <v>2579.5</v>
      </c>
    </row>
    <row r="59" s="1" customFormat="1" ht="14.45" customHeight="1" spans="1:6">
      <c r="A59" s="9">
        <v>52</v>
      </c>
      <c r="B59" s="17" t="s">
        <v>249</v>
      </c>
      <c r="C59" s="37">
        <v>15</v>
      </c>
      <c r="D59" s="12">
        <f t="shared" si="3"/>
        <v>154.77</v>
      </c>
      <c r="E59" s="13">
        <f t="shared" si="4"/>
        <v>11550</v>
      </c>
      <c r="F59" s="14">
        <f t="shared" si="5"/>
        <v>773.85</v>
      </c>
    </row>
    <row r="60" s="1" customFormat="1" ht="14.45" customHeight="1" spans="1:6">
      <c r="A60" s="9">
        <v>53</v>
      </c>
      <c r="B60" s="17" t="s">
        <v>250</v>
      </c>
      <c r="C60" s="37">
        <v>20</v>
      </c>
      <c r="D60" s="12">
        <f t="shared" si="3"/>
        <v>206.36</v>
      </c>
      <c r="E60" s="13">
        <f t="shared" si="4"/>
        <v>15400</v>
      </c>
      <c r="F60" s="14">
        <f t="shared" si="5"/>
        <v>1031.8</v>
      </c>
    </row>
    <row r="61" s="1" customFormat="1" ht="14.45" customHeight="1" spans="1:6">
      <c r="A61" s="9">
        <v>54</v>
      </c>
      <c r="B61" s="17" t="s">
        <v>251</v>
      </c>
      <c r="C61" s="37">
        <v>20</v>
      </c>
      <c r="D61" s="12">
        <f t="shared" si="3"/>
        <v>206.36</v>
      </c>
      <c r="E61" s="13">
        <f t="shared" si="4"/>
        <v>15400</v>
      </c>
      <c r="F61" s="14">
        <f t="shared" si="5"/>
        <v>1031.8</v>
      </c>
    </row>
    <row r="62" s="1" customFormat="1" ht="14.45" customHeight="1" spans="1:6">
      <c r="A62" s="9">
        <v>55</v>
      </c>
      <c r="B62" s="17" t="s">
        <v>252</v>
      </c>
      <c r="C62" s="37">
        <v>6</v>
      </c>
      <c r="D62" s="12">
        <f t="shared" si="3"/>
        <v>61.908</v>
      </c>
      <c r="E62" s="13">
        <f t="shared" si="4"/>
        <v>4620</v>
      </c>
      <c r="F62" s="14">
        <f t="shared" si="5"/>
        <v>309.54</v>
      </c>
    </row>
    <row r="63" s="1" customFormat="1" ht="14.45" customHeight="1" spans="1:6">
      <c r="A63" s="9">
        <v>56</v>
      </c>
      <c r="B63" s="17" t="s">
        <v>253</v>
      </c>
      <c r="C63" s="37">
        <v>20</v>
      </c>
      <c r="D63" s="12">
        <f t="shared" si="3"/>
        <v>206.36</v>
      </c>
      <c r="E63" s="13">
        <f t="shared" si="4"/>
        <v>15400</v>
      </c>
      <c r="F63" s="14">
        <f t="shared" si="5"/>
        <v>1031.8</v>
      </c>
    </row>
    <row r="64" s="1" customFormat="1" ht="14.45" customHeight="1" spans="1:6">
      <c r="A64" s="9">
        <v>57</v>
      </c>
      <c r="B64" s="17" t="s">
        <v>254</v>
      </c>
      <c r="C64" s="37">
        <v>40</v>
      </c>
      <c r="D64" s="12">
        <f t="shared" si="3"/>
        <v>412.72</v>
      </c>
      <c r="E64" s="13">
        <f t="shared" si="4"/>
        <v>30800</v>
      </c>
      <c r="F64" s="14">
        <f t="shared" si="5"/>
        <v>2063.6</v>
      </c>
    </row>
    <row r="65" s="1" customFormat="1" ht="14.45" customHeight="1" spans="1:6">
      <c r="A65" s="9">
        <v>58</v>
      </c>
      <c r="B65" s="17" t="s">
        <v>255</v>
      </c>
      <c r="C65" s="37">
        <v>15</v>
      </c>
      <c r="D65" s="12">
        <f t="shared" si="3"/>
        <v>154.77</v>
      </c>
      <c r="E65" s="13">
        <f t="shared" si="4"/>
        <v>11550</v>
      </c>
      <c r="F65" s="14">
        <f t="shared" si="5"/>
        <v>773.85</v>
      </c>
    </row>
    <row r="66" s="1" customFormat="1" ht="14.45" customHeight="1" spans="1:6">
      <c r="A66" s="9">
        <v>59</v>
      </c>
      <c r="B66" s="17" t="s">
        <v>256</v>
      </c>
      <c r="C66" s="37">
        <v>50</v>
      </c>
      <c r="D66" s="12">
        <f t="shared" si="3"/>
        <v>515.9</v>
      </c>
      <c r="E66" s="13">
        <f t="shared" si="4"/>
        <v>38500</v>
      </c>
      <c r="F66" s="14">
        <f t="shared" si="5"/>
        <v>2579.5</v>
      </c>
    </row>
    <row r="67" s="1" customFormat="1" ht="14.45" customHeight="1" spans="1:6">
      <c r="A67" s="9">
        <v>60</v>
      </c>
      <c r="B67" s="17" t="s">
        <v>257</v>
      </c>
      <c r="C67" s="37">
        <v>20</v>
      </c>
      <c r="D67" s="12">
        <f t="shared" si="3"/>
        <v>206.36</v>
      </c>
      <c r="E67" s="13">
        <f t="shared" si="4"/>
        <v>15400</v>
      </c>
      <c r="F67" s="14">
        <f t="shared" si="5"/>
        <v>1031.8</v>
      </c>
    </row>
    <row r="68" s="1" customFormat="1" ht="14.45" customHeight="1" spans="1:6">
      <c r="A68" s="9">
        <v>61</v>
      </c>
      <c r="B68" s="17" t="s">
        <v>258</v>
      </c>
      <c r="C68" s="37">
        <v>8</v>
      </c>
      <c r="D68" s="12">
        <f t="shared" si="3"/>
        <v>82.544</v>
      </c>
      <c r="E68" s="13">
        <f t="shared" si="4"/>
        <v>6160</v>
      </c>
      <c r="F68" s="14">
        <f t="shared" si="5"/>
        <v>412.72</v>
      </c>
    </row>
    <row r="69" s="1" customFormat="1" ht="14.45" customHeight="1" spans="1:6">
      <c r="A69" s="9">
        <v>62</v>
      </c>
      <c r="B69" s="17" t="s">
        <v>259</v>
      </c>
      <c r="C69" s="37">
        <v>20</v>
      </c>
      <c r="D69" s="12">
        <f t="shared" si="3"/>
        <v>206.36</v>
      </c>
      <c r="E69" s="13">
        <f t="shared" si="4"/>
        <v>15400</v>
      </c>
      <c r="F69" s="14">
        <f t="shared" si="5"/>
        <v>1031.8</v>
      </c>
    </row>
    <row r="70" s="1" customFormat="1" ht="14.45" customHeight="1" spans="1:6">
      <c r="A70" s="9">
        <v>63</v>
      </c>
      <c r="B70" s="17" t="s">
        <v>260</v>
      </c>
      <c r="C70" s="37">
        <v>27</v>
      </c>
      <c r="D70" s="12">
        <f t="shared" si="3"/>
        <v>278.586</v>
      </c>
      <c r="E70" s="13">
        <f t="shared" si="4"/>
        <v>20790</v>
      </c>
      <c r="F70" s="14">
        <f t="shared" si="5"/>
        <v>1392.93</v>
      </c>
    </row>
    <row r="71" s="1" customFormat="1" ht="14.45" customHeight="1" spans="1:6">
      <c r="A71" s="9">
        <v>64</v>
      </c>
      <c r="B71" s="17" t="s">
        <v>261</v>
      </c>
      <c r="C71" s="37">
        <v>14.3</v>
      </c>
      <c r="D71" s="12">
        <f t="shared" si="3"/>
        <v>147.5474</v>
      </c>
      <c r="E71" s="13">
        <f t="shared" si="4"/>
        <v>11011</v>
      </c>
      <c r="F71" s="14">
        <f t="shared" si="5"/>
        <v>737.737</v>
      </c>
    </row>
    <row r="72" s="1" customFormat="1" ht="14.45" customHeight="1" spans="1:6">
      <c r="A72" s="9">
        <v>65</v>
      </c>
      <c r="B72" s="17" t="s">
        <v>262</v>
      </c>
      <c r="C72" s="37">
        <v>9.69</v>
      </c>
      <c r="D72" s="12">
        <f t="shared" ref="D72:D103" si="6">C72*10.318</f>
        <v>99.98142</v>
      </c>
      <c r="E72" s="13">
        <f t="shared" ref="E72:E103" si="7">C72*770</f>
        <v>7461.3</v>
      </c>
      <c r="F72" s="14">
        <f t="shared" ref="F72:F103" si="8">C72*51.59</f>
        <v>499.9071</v>
      </c>
    </row>
    <row r="73" s="1" customFormat="1" ht="14.45" customHeight="1" spans="1:6">
      <c r="A73" s="9">
        <v>66</v>
      </c>
      <c r="B73" s="17" t="s">
        <v>263</v>
      </c>
      <c r="C73" s="37">
        <v>47.6</v>
      </c>
      <c r="D73" s="12">
        <f t="shared" si="6"/>
        <v>491.1368</v>
      </c>
      <c r="E73" s="13">
        <f t="shared" si="7"/>
        <v>36652</v>
      </c>
      <c r="F73" s="14">
        <f t="shared" si="8"/>
        <v>2455.684</v>
      </c>
    </row>
    <row r="74" s="1" customFormat="1" ht="14.45" customHeight="1" spans="1:6">
      <c r="A74" s="9">
        <v>67</v>
      </c>
      <c r="B74" s="17" t="s">
        <v>264</v>
      </c>
      <c r="C74" s="37">
        <v>17.9</v>
      </c>
      <c r="D74" s="12">
        <f t="shared" si="6"/>
        <v>184.6922</v>
      </c>
      <c r="E74" s="13">
        <f t="shared" si="7"/>
        <v>13783</v>
      </c>
      <c r="F74" s="14">
        <f t="shared" si="8"/>
        <v>923.461</v>
      </c>
    </row>
    <row r="75" s="1" customFormat="1" ht="14.45" customHeight="1" spans="1:6">
      <c r="A75" s="9">
        <v>68</v>
      </c>
      <c r="B75" s="17" t="s">
        <v>265</v>
      </c>
      <c r="C75" s="37">
        <v>10</v>
      </c>
      <c r="D75" s="12">
        <f t="shared" si="6"/>
        <v>103.18</v>
      </c>
      <c r="E75" s="13">
        <f t="shared" si="7"/>
        <v>7700</v>
      </c>
      <c r="F75" s="14">
        <f t="shared" si="8"/>
        <v>515.9</v>
      </c>
    </row>
    <row r="76" s="1" customFormat="1" ht="14.45" customHeight="1" spans="1:6">
      <c r="A76" s="9">
        <v>69</v>
      </c>
      <c r="B76" s="17" t="s">
        <v>266</v>
      </c>
      <c r="C76" s="37">
        <v>20</v>
      </c>
      <c r="D76" s="12">
        <f t="shared" si="6"/>
        <v>206.36</v>
      </c>
      <c r="E76" s="13">
        <f t="shared" si="7"/>
        <v>15400</v>
      </c>
      <c r="F76" s="14">
        <f t="shared" si="8"/>
        <v>1031.8</v>
      </c>
    </row>
    <row r="77" s="1" customFormat="1" ht="14.45" customHeight="1" spans="1:6">
      <c r="A77" s="9">
        <v>70</v>
      </c>
      <c r="B77" s="17" t="s">
        <v>267</v>
      </c>
      <c r="C77" s="37">
        <v>12.38</v>
      </c>
      <c r="D77" s="12">
        <f t="shared" si="6"/>
        <v>127.73684</v>
      </c>
      <c r="E77" s="13">
        <f t="shared" si="7"/>
        <v>9532.6</v>
      </c>
      <c r="F77" s="14">
        <f t="shared" si="8"/>
        <v>638.6842</v>
      </c>
    </row>
    <row r="78" s="1" customFormat="1" ht="14.45" customHeight="1" spans="1:6">
      <c r="A78" s="9">
        <v>71</v>
      </c>
      <c r="B78" s="17" t="s">
        <v>268</v>
      </c>
      <c r="C78" s="37">
        <v>19.04</v>
      </c>
      <c r="D78" s="12">
        <f t="shared" si="6"/>
        <v>196.45472</v>
      </c>
      <c r="E78" s="13">
        <f t="shared" si="7"/>
        <v>14660.8</v>
      </c>
      <c r="F78" s="14">
        <f t="shared" si="8"/>
        <v>982.2736</v>
      </c>
    </row>
    <row r="79" s="1" customFormat="1" ht="14.45" customHeight="1" spans="1:6">
      <c r="A79" s="9">
        <v>72</v>
      </c>
      <c r="B79" s="17" t="s">
        <v>269</v>
      </c>
      <c r="C79" s="37">
        <v>50</v>
      </c>
      <c r="D79" s="12">
        <f t="shared" si="6"/>
        <v>515.9</v>
      </c>
      <c r="E79" s="13">
        <f t="shared" si="7"/>
        <v>38500</v>
      </c>
      <c r="F79" s="14">
        <f t="shared" si="8"/>
        <v>2579.5</v>
      </c>
    </row>
    <row r="80" s="1" customFormat="1" ht="14.45" customHeight="1" spans="1:6">
      <c r="A80" s="9">
        <v>73</v>
      </c>
      <c r="B80" s="17" t="s">
        <v>270</v>
      </c>
      <c r="C80" s="37">
        <v>47.6</v>
      </c>
      <c r="D80" s="12">
        <f t="shared" si="6"/>
        <v>491.1368</v>
      </c>
      <c r="E80" s="13">
        <f t="shared" si="7"/>
        <v>36652</v>
      </c>
      <c r="F80" s="14">
        <f t="shared" si="8"/>
        <v>2455.684</v>
      </c>
    </row>
    <row r="81" s="1" customFormat="1" ht="14.45" customHeight="1" spans="1:6">
      <c r="A81" s="9">
        <v>74</v>
      </c>
      <c r="B81" s="17" t="s">
        <v>271</v>
      </c>
      <c r="C81" s="37">
        <v>89.5</v>
      </c>
      <c r="D81" s="12">
        <f t="shared" si="6"/>
        <v>923.461</v>
      </c>
      <c r="E81" s="13">
        <f t="shared" si="7"/>
        <v>68915</v>
      </c>
      <c r="F81" s="14">
        <f t="shared" si="8"/>
        <v>4617.305</v>
      </c>
    </row>
    <row r="82" s="1" customFormat="1" ht="14.45" customHeight="1" spans="1:6">
      <c r="A82" s="9">
        <v>75</v>
      </c>
      <c r="B82" s="17" t="s">
        <v>272</v>
      </c>
      <c r="C82" s="37">
        <v>28.57</v>
      </c>
      <c r="D82" s="12">
        <f t="shared" si="6"/>
        <v>294.78526</v>
      </c>
      <c r="E82" s="13">
        <f t="shared" si="7"/>
        <v>21998.9</v>
      </c>
      <c r="F82" s="14">
        <f t="shared" si="8"/>
        <v>1473.9263</v>
      </c>
    </row>
    <row r="83" s="1" customFormat="1" ht="14.45" customHeight="1" spans="1:6">
      <c r="A83" s="9">
        <v>76</v>
      </c>
      <c r="B83" s="17" t="s">
        <v>273</v>
      </c>
      <c r="C83" s="37">
        <v>17.9</v>
      </c>
      <c r="D83" s="12">
        <f t="shared" si="6"/>
        <v>184.6922</v>
      </c>
      <c r="E83" s="13">
        <f t="shared" si="7"/>
        <v>13783</v>
      </c>
      <c r="F83" s="14">
        <f t="shared" si="8"/>
        <v>923.461</v>
      </c>
    </row>
    <row r="84" s="1" customFormat="1" ht="14.45" customHeight="1" spans="1:6">
      <c r="A84" s="9">
        <v>77</v>
      </c>
      <c r="B84" s="17" t="s">
        <v>274</v>
      </c>
      <c r="C84" s="37">
        <v>11.42</v>
      </c>
      <c r="D84" s="12">
        <f t="shared" si="6"/>
        <v>117.83156</v>
      </c>
      <c r="E84" s="13">
        <f t="shared" si="7"/>
        <v>8793.4</v>
      </c>
      <c r="F84" s="14">
        <f t="shared" si="8"/>
        <v>589.1578</v>
      </c>
    </row>
    <row r="85" s="1" customFormat="1" ht="14.45" customHeight="1" spans="1:6">
      <c r="A85" s="9">
        <v>78</v>
      </c>
      <c r="B85" s="17" t="s">
        <v>275</v>
      </c>
      <c r="C85" s="37">
        <v>19.04</v>
      </c>
      <c r="D85" s="12">
        <f t="shared" si="6"/>
        <v>196.45472</v>
      </c>
      <c r="E85" s="13">
        <f t="shared" si="7"/>
        <v>14660.8</v>
      </c>
      <c r="F85" s="14">
        <f t="shared" si="8"/>
        <v>982.2736</v>
      </c>
    </row>
    <row r="86" s="1" customFormat="1" ht="14.45" customHeight="1" spans="1:6">
      <c r="A86" s="9">
        <v>79</v>
      </c>
      <c r="B86" s="17" t="s">
        <v>276</v>
      </c>
      <c r="C86" s="37">
        <v>14.28</v>
      </c>
      <c r="D86" s="12">
        <f t="shared" si="6"/>
        <v>147.34104</v>
      </c>
      <c r="E86" s="13">
        <f t="shared" si="7"/>
        <v>10995.6</v>
      </c>
      <c r="F86" s="14">
        <f t="shared" si="8"/>
        <v>736.7052</v>
      </c>
    </row>
    <row r="87" s="1" customFormat="1" ht="14.45" customHeight="1" spans="1:6">
      <c r="A87" s="9">
        <v>80</v>
      </c>
      <c r="B87" s="17" t="s">
        <v>277</v>
      </c>
      <c r="C87" s="37">
        <v>47.6</v>
      </c>
      <c r="D87" s="12">
        <f t="shared" si="6"/>
        <v>491.1368</v>
      </c>
      <c r="E87" s="13">
        <f t="shared" si="7"/>
        <v>36652</v>
      </c>
      <c r="F87" s="14">
        <f t="shared" si="8"/>
        <v>2455.684</v>
      </c>
    </row>
    <row r="88" s="1" customFormat="1" ht="14.45" customHeight="1" spans="1:6">
      <c r="A88" s="9">
        <v>81</v>
      </c>
      <c r="B88" s="17" t="s">
        <v>278</v>
      </c>
      <c r="C88" s="11">
        <v>60</v>
      </c>
      <c r="D88" s="12">
        <f t="shared" si="6"/>
        <v>619.08</v>
      </c>
      <c r="E88" s="13">
        <f t="shared" si="7"/>
        <v>46200</v>
      </c>
      <c r="F88" s="14">
        <f t="shared" si="8"/>
        <v>3095.4</v>
      </c>
    </row>
    <row r="89" s="1" customFormat="1" ht="14.45" customHeight="1" spans="1:6">
      <c r="A89" s="9">
        <v>82</v>
      </c>
      <c r="B89" s="17" t="s">
        <v>279</v>
      </c>
      <c r="C89" s="11">
        <v>30</v>
      </c>
      <c r="D89" s="12">
        <f t="shared" si="6"/>
        <v>309.54</v>
      </c>
      <c r="E89" s="13">
        <f t="shared" si="7"/>
        <v>23100</v>
      </c>
      <c r="F89" s="14">
        <f t="shared" si="8"/>
        <v>1547.7</v>
      </c>
    </row>
    <row r="90" s="1" customFormat="1" ht="14.45" customHeight="1" spans="1:6">
      <c r="A90" s="9">
        <v>83</v>
      </c>
      <c r="B90" s="38" t="s">
        <v>280</v>
      </c>
      <c r="C90" s="39">
        <v>265</v>
      </c>
      <c r="D90" s="12">
        <f t="shared" si="6"/>
        <v>2734.27</v>
      </c>
      <c r="E90" s="13">
        <f t="shared" si="7"/>
        <v>204050</v>
      </c>
      <c r="F90" s="14">
        <f t="shared" si="8"/>
        <v>13671.35</v>
      </c>
    </row>
    <row r="91" s="1" customFormat="1" ht="14.45" customHeight="1" spans="1:6">
      <c r="A91" s="9">
        <v>84</v>
      </c>
      <c r="B91" s="38" t="s">
        <v>281</v>
      </c>
      <c r="C91" s="39">
        <v>300</v>
      </c>
      <c r="D91" s="12">
        <f t="shared" si="6"/>
        <v>3095.4</v>
      </c>
      <c r="E91" s="13">
        <f t="shared" si="7"/>
        <v>231000</v>
      </c>
      <c r="F91" s="14">
        <f t="shared" si="8"/>
        <v>15477</v>
      </c>
    </row>
    <row r="92" s="1" customFormat="1" ht="14.45" customHeight="1" spans="1:6">
      <c r="A92" s="9"/>
      <c r="B92" s="14"/>
      <c r="C92" s="14"/>
      <c r="D92" s="12"/>
      <c r="E92" s="13"/>
      <c r="F92" s="14"/>
    </row>
    <row r="93" s="1" customFormat="1" ht="14.45" customHeight="1" spans="1:6">
      <c r="A93" s="9"/>
      <c r="B93" s="14"/>
      <c r="C93" s="14"/>
      <c r="D93" s="12"/>
      <c r="E93" s="13"/>
      <c r="F93" s="14"/>
    </row>
    <row r="94" s="1" customFormat="1" ht="14.45" customHeight="1" spans="1:6">
      <c r="A94" s="9"/>
      <c r="B94" s="14"/>
      <c r="C94" s="14"/>
      <c r="D94" s="12"/>
      <c r="E94" s="13"/>
      <c r="F94" s="14"/>
    </row>
    <row r="95" s="1" customFormat="1" ht="14.45" customHeight="1" spans="1:6">
      <c r="A95" s="9"/>
      <c r="B95" s="14"/>
      <c r="C95" s="14"/>
      <c r="D95" s="12"/>
      <c r="E95" s="13"/>
      <c r="F95" s="14"/>
    </row>
    <row r="96" s="1" customFormat="1" ht="14.45" customHeight="1" spans="1:6">
      <c r="A96" s="9"/>
      <c r="B96" s="14"/>
      <c r="C96" s="14"/>
      <c r="D96" s="12"/>
      <c r="E96" s="13"/>
      <c r="F96" s="14"/>
    </row>
    <row r="97" s="1" customFormat="1" ht="14.45" customHeight="1" spans="1:6">
      <c r="A97" s="9"/>
      <c r="B97" s="14"/>
      <c r="C97" s="14"/>
      <c r="D97" s="12"/>
      <c r="E97" s="13"/>
      <c r="F97" s="14"/>
    </row>
    <row r="98" s="1" customFormat="1" ht="14.45" customHeight="1" spans="1:6">
      <c r="A98" s="9"/>
      <c r="B98" s="14"/>
      <c r="C98" s="14"/>
      <c r="D98" s="12"/>
      <c r="E98" s="13"/>
      <c r="F98" s="14"/>
    </row>
    <row r="99" s="1" customFormat="1" ht="14.45" customHeight="1" spans="1:6">
      <c r="A99" s="9"/>
      <c r="B99" s="14"/>
      <c r="C99" s="14"/>
      <c r="D99" s="12"/>
      <c r="E99" s="13"/>
      <c r="F99" s="14"/>
    </row>
    <row r="100" s="1" customFormat="1" ht="14.45" customHeight="1" spans="1:6">
      <c r="A100" s="9"/>
      <c r="B100" s="14"/>
      <c r="C100" s="14"/>
      <c r="D100" s="12"/>
      <c r="E100" s="13"/>
      <c r="F100" s="14"/>
    </row>
    <row r="101" s="1" customFormat="1" ht="14.45" customHeight="1" spans="1:6">
      <c r="A101" s="9"/>
      <c r="B101" s="14"/>
      <c r="C101" s="14"/>
      <c r="D101" s="12"/>
      <c r="E101" s="13"/>
      <c r="F101" s="14"/>
    </row>
    <row r="102" s="1" customFormat="1" ht="14.45" customHeight="1" spans="1:6">
      <c r="A102" s="9"/>
      <c r="B102" s="14"/>
      <c r="C102" s="14"/>
      <c r="D102" s="12"/>
      <c r="E102" s="13"/>
      <c r="F102" s="14"/>
    </row>
    <row r="103" s="1" customFormat="1" ht="14.45" customHeight="1" spans="1:6">
      <c r="A103" s="18" t="s">
        <v>81</v>
      </c>
      <c r="B103" s="19"/>
      <c r="C103" s="14">
        <f>SUM(C7:C102)</f>
        <v>2933.32</v>
      </c>
      <c r="D103" s="12">
        <f>SUM(D7:D102)</f>
        <v>30265.99576</v>
      </c>
      <c r="E103" s="13">
        <f>SUM(E7:E102)</f>
        <v>2258656.4</v>
      </c>
      <c r="F103" s="14">
        <f>SUM(F7:F102)</f>
        <v>151329.9788</v>
      </c>
    </row>
  </sheetData>
  <mergeCells count="11">
    <mergeCell ref="A1:F1"/>
    <mergeCell ref="A2:F2"/>
    <mergeCell ref="A3:F3"/>
    <mergeCell ref="A4:F4"/>
    <mergeCell ref="A103:B10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4"/>
  <sheetViews>
    <sheetView zoomScale="90" zoomScaleNormal="90" topLeftCell="A142" workbookViewId="0">
      <selection activeCell="G154" sqref="G15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282</v>
      </c>
      <c r="B3" s="4"/>
      <c r="C3" s="4"/>
      <c r="D3" s="4"/>
      <c r="E3" s="4"/>
      <c r="F3" s="4"/>
    </row>
    <row r="4" ht="15" customHeight="1" spans="1:6">
      <c r="A4" s="4" t="s">
        <v>283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6" t="s">
        <v>284</v>
      </c>
      <c r="C7" s="27">
        <v>80</v>
      </c>
      <c r="D7" s="12">
        <f>C7*10.318</f>
        <v>825.44</v>
      </c>
      <c r="E7" s="13">
        <f>C7*770</f>
        <v>61600</v>
      </c>
      <c r="F7" s="14">
        <f>C7*51.59</f>
        <v>4127.2</v>
      </c>
    </row>
    <row r="8" s="1" customFormat="1" spans="1:6">
      <c r="A8" s="9">
        <v>2</v>
      </c>
      <c r="B8" s="26" t="s">
        <v>285</v>
      </c>
      <c r="C8" s="27">
        <v>48</v>
      </c>
      <c r="D8" s="12">
        <f t="shared" ref="D8:D39" si="0">C8*10.318</f>
        <v>495.264</v>
      </c>
      <c r="E8" s="13">
        <f t="shared" ref="E8:E39" si="1">C8*770</f>
        <v>36960</v>
      </c>
      <c r="F8" s="14">
        <f t="shared" ref="F8:F39" si="2">C8*51.59</f>
        <v>2476.32</v>
      </c>
    </row>
    <row r="9" s="1" customFormat="1" spans="1:6">
      <c r="A9" s="9">
        <v>3</v>
      </c>
      <c r="B9" s="26" t="s">
        <v>286</v>
      </c>
      <c r="C9" s="27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spans="1:6">
      <c r="A10" s="9">
        <v>4</v>
      </c>
      <c r="B10" s="26" t="s">
        <v>287</v>
      </c>
      <c r="C10" s="27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spans="1:6">
      <c r="A11" s="9">
        <v>5</v>
      </c>
      <c r="B11" s="26" t="s">
        <v>288</v>
      </c>
      <c r="C11" s="27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spans="1:6">
      <c r="A12" s="9">
        <v>6</v>
      </c>
      <c r="B12" s="26" t="s">
        <v>289</v>
      </c>
      <c r="C12" s="27">
        <v>50</v>
      </c>
      <c r="D12" s="12">
        <f t="shared" si="0"/>
        <v>515.9</v>
      </c>
      <c r="E12" s="13">
        <f t="shared" si="1"/>
        <v>38500</v>
      </c>
      <c r="F12" s="14">
        <f t="shared" si="2"/>
        <v>2579.5</v>
      </c>
    </row>
    <row r="13" s="1" customFormat="1" spans="1:6">
      <c r="A13" s="9">
        <v>7</v>
      </c>
      <c r="B13" s="26" t="s">
        <v>290</v>
      </c>
      <c r="C13" s="27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26" t="s">
        <v>291</v>
      </c>
      <c r="C14" s="27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spans="1:6">
      <c r="A15" s="9">
        <v>9</v>
      </c>
      <c r="B15" s="26" t="s">
        <v>292</v>
      </c>
      <c r="C15" s="27">
        <v>90</v>
      </c>
      <c r="D15" s="12">
        <f t="shared" si="0"/>
        <v>928.62</v>
      </c>
      <c r="E15" s="13">
        <f t="shared" si="1"/>
        <v>69300</v>
      </c>
      <c r="F15" s="14">
        <f t="shared" si="2"/>
        <v>4643.1</v>
      </c>
    </row>
    <row r="16" s="1" customFormat="1" spans="1:6">
      <c r="A16" s="9">
        <v>10</v>
      </c>
      <c r="B16" s="26" t="s">
        <v>293</v>
      </c>
      <c r="C16" s="27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spans="1:6">
      <c r="A17" s="9">
        <v>11</v>
      </c>
      <c r="B17" s="26" t="s">
        <v>294</v>
      </c>
      <c r="C17" s="27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26" t="s">
        <v>295</v>
      </c>
      <c r="C18" s="27">
        <v>30</v>
      </c>
      <c r="D18" s="12">
        <f t="shared" si="0"/>
        <v>309.54</v>
      </c>
      <c r="E18" s="13">
        <f t="shared" si="1"/>
        <v>23100</v>
      </c>
      <c r="F18" s="14">
        <f t="shared" si="2"/>
        <v>1547.7</v>
      </c>
    </row>
    <row r="19" s="1" customFormat="1" spans="1:6">
      <c r="A19" s="9">
        <v>13</v>
      </c>
      <c r="B19" s="26" t="s">
        <v>296</v>
      </c>
      <c r="C19" s="27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spans="1:6">
      <c r="A20" s="9">
        <v>14</v>
      </c>
      <c r="B20" s="26" t="s">
        <v>297</v>
      </c>
      <c r="C20" s="27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spans="1:6">
      <c r="A21" s="9">
        <v>15</v>
      </c>
      <c r="B21" s="26" t="s">
        <v>298</v>
      </c>
      <c r="C21" s="27">
        <v>40</v>
      </c>
      <c r="D21" s="12">
        <f t="shared" si="0"/>
        <v>412.72</v>
      </c>
      <c r="E21" s="13">
        <f t="shared" si="1"/>
        <v>30800</v>
      </c>
      <c r="F21" s="14">
        <f t="shared" si="2"/>
        <v>2063.6</v>
      </c>
    </row>
    <row r="22" s="1" customFormat="1" spans="1:6">
      <c r="A22" s="9">
        <v>16</v>
      </c>
      <c r="B22" s="26" t="s">
        <v>299</v>
      </c>
      <c r="C22" s="27">
        <v>20</v>
      </c>
      <c r="D22" s="12">
        <f t="shared" si="0"/>
        <v>206.36</v>
      </c>
      <c r="E22" s="13">
        <f t="shared" si="1"/>
        <v>15400</v>
      </c>
      <c r="F22" s="14">
        <f t="shared" si="2"/>
        <v>1031.8</v>
      </c>
    </row>
    <row r="23" s="1" customFormat="1" spans="1:6">
      <c r="A23" s="9">
        <v>17</v>
      </c>
      <c r="B23" s="28" t="s">
        <v>175</v>
      </c>
      <c r="C23" s="11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spans="1:6">
      <c r="A24" s="9">
        <v>18</v>
      </c>
      <c r="B24" s="28" t="s">
        <v>300</v>
      </c>
      <c r="C24" s="11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spans="1:6">
      <c r="A25" s="9">
        <v>19</v>
      </c>
      <c r="B25" s="28" t="s">
        <v>301</v>
      </c>
      <c r="C25" s="11">
        <v>30</v>
      </c>
      <c r="D25" s="12">
        <f t="shared" si="0"/>
        <v>309.54</v>
      </c>
      <c r="E25" s="13">
        <f t="shared" si="1"/>
        <v>23100</v>
      </c>
      <c r="F25" s="14">
        <f t="shared" si="2"/>
        <v>1547.7</v>
      </c>
    </row>
    <row r="26" s="1" customFormat="1" spans="1:6">
      <c r="A26" s="9">
        <v>20</v>
      </c>
      <c r="B26" s="28" t="s">
        <v>302</v>
      </c>
      <c r="C26" s="11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spans="1:6">
      <c r="A27" s="9">
        <v>21</v>
      </c>
      <c r="B27" s="28" t="s">
        <v>303</v>
      </c>
      <c r="C27" s="11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spans="1:6">
      <c r="A28" s="9">
        <v>22</v>
      </c>
      <c r="B28" s="28" t="s">
        <v>304</v>
      </c>
      <c r="C28" s="11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spans="1:6">
      <c r="A29" s="9">
        <v>23</v>
      </c>
      <c r="B29" s="28" t="s">
        <v>93</v>
      </c>
      <c r="C29" s="11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spans="1:6">
      <c r="A30" s="9">
        <v>24</v>
      </c>
      <c r="B30" s="28" t="s">
        <v>305</v>
      </c>
      <c r="C30" s="11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spans="1:6">
      <c r="A31" s="9">
        <v>25</v>
      </c>
      <c r="B31" s="28" t="s">
        <v>306</v>
      </c>
      <c r="C31" s="11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spans="1:6">
      <c r="A32" s="9">
        <v>26</v>
      </c>
      <c r="B32" s="28" t="s">
        <v>307</v>
      </c>
      <c r="C32" s="11">
        <v>16</v>
      </c>
      <c r="D32" s="12">
        <f t="shared" si="0"/>
        <v>165.088</v>
      </c>
      <c r="E32" s="13">
        <f t="shared" si="1"/>
        <v>12320</v>
      </c>
      <c r="F32" s="14">
        <f t="shared" si="2"/>
        <v>825.44</v>
      </c>
    </row>
    <row r="33" s="1" customFormat="1" spans="1:6">
      <c r="A33" s="9">
        <v>27</v>
      </c>
      <c r="B33" s="28" t="s">
        <v>308</v>
      </c>
      <c r="C33" s="11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spans="1:6">
      <c r="A34" s="9">
        <v>28</v>
      </c>
      <c r="B34" s="28" t="s">
        <v>309</v>
      </c>
      <c r="C34" s="11">
        <v>14</v>
      </c>
      <c r="D34" s="12">
        <f t="shared" si="0"/>
        <v>144.452</v>
      </c>
      <c r="E34" s="13">
        <f t="shared" si="1"/>
        <v>10780</v>
      </c>
      <c r="F34" s="14">
        <f t="shared" si="2"/>
        <v>722.26</v>
      </c>
    </row>
    <row r="35" s="1" customFormat="1" spans="1:6">
      <c r="A35" s="9">
        <v>29</v>
      </c>
      <c r="B35" s="28" t="s">
        <v>310</v>
      </c>
      <c r="C35" s="11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30</v>
      </c>
      <c r="B36" s="28" t="s">
        <v>311</v>
      </c>
      <c r="C36" s="11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spans="1:6">
      <c r="A37" s="9">
        <v>31</v>
      </c>
      <c r="B37" s="28" t="s">
        <v>312</v>
      </c>
      <c r="C37" s="11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spans="1:6">
      <c r="A38" s="9">
        <v>32</v>
      </c>
      <c r="B38" s="28" t="s">
        <v>313</v>
      </c>
      <c r="C38" s="11">
        <v>50</v>
      </c>
      <c r="D38" s="12">
        <f t="shared" si="0"/>
        <v>515.9</v>
      </c>
      <c r="E38" s="13">
        <f t="shared" si="1"/>
        <v>38500</v>
      </c>
      <c r="F38" s="14">
        <f t="shared" si="2"/>
        <v>2579.5</v>
      </c>
    </row>
    <row r="39" s="1" customFormat="1" spans="1:6">
      <c r="A39" s="9">
        <v>33</v>
      </c>
      <c r="B39" s="28" t="s">
        <v>314</v>
      </c>
      <c r="C39" s="11">
        <v>80</v>
      </c>
      <c r="D39" s="12">
        <f t="shared" si="0"/>
        <v>825.44</v>
      </c>
      <c r="E39" s="13">
        <f t="shared" si="1"/>
        <v>61600</v>
      </c>
      <c r="F39" s="14">
        <f t="shared" si="2"/>
        <v>4127.2</v>
      </c>
    </row>
    <row r="40" s="1" customFormat="1" spans="1:6">
      <c r="A40" s="9">
        <v>34</v>
      </c>
      <c r="B40" s="28" t="s">
        <v>315</v>
      </c>
      <c r="C40" s="11">
        <v>30</v>
      </c>
      <c r="D40" s="12">
        <f t="shared" ref="D40:D71" si="3">C40*10.318</f>
        <v>309.54</v>
      </c>
      <c r="E40" s="13">
        <f t="shared" ref="E40:E71" si="4">C40*770</f>
        <v>23100</v>
      </c>
      <c r="F40" s="14">
        <f t="shared" ref="F40:F71" si="5">C40*51.59</f>
        <v>1547.7</v>
      </c>
    </row>
    <row r="41" s="1" customFormat="1" spans="1:6">
      <c r="A41" s="9">
        <v>35</v>
      </c>
      <c r="B41" s="28" t="s">
        <v>316</v>
      </c>
      <c r="C41" s="11">
        <v>10</v>
      </c>
      <c r="D41" s="12">
        <f t="shared" si="3"/>
        <v>103.18</v>
      </c>
      <c r="E41" s="13">
        <f t="shared" si="4"/>
        <v>7700</v>
      </c>
      <c r="F41" s="14">
        <f t="shared" si="5"/>
        <v>515.9</v>
      </c>
    </row>
    <row r="42" s="1" customFormat="1" spans="1:6">
      <c r="A42" s="9">
        <v>36</v>
      </c>
      <c r="B42" s="28" t="s">
        <v>317</v>
      </c>
      <c r="C42" s="11">
        <v>20</v>
      </c>
      <c r="D42" s="12">
        <f t="shared" si="3"/>
        <v>206.36</v>
      </c>
      <c r="E42" s="13">
        <f t="shared" si="4"/>
        <v>15400</v>
      </c>
      <c r="F42" s="14">
        <f t="shared" si="5"/>
        <v>1031.8</v>
      </c>
    </row>
    <row r="43" s="1" customFormat="1" spans="1:6">
      <c r="A43" s="9">
        <v>37</v>
      </c>
      <c r="B43" s="28" t="s">
        <v>318</v>
      </c>
      <c r="C43" s="11">
        <v>20</v>
      </c>
      <c r="D43" s="12">
        <f t="shared" si="3"/>
        <v>206.36</v>
      </c>
      <c r="E43" s="13">
        <f t="shared" si="4"/>
        <v>15400</v>
      </c>
      <c r="F43" s="14">
        <f t="shared" si="5"/>
        <v>1031.8</v>
      </c>
    </row>
    <row r="44" s="1" customFormat="1" spans="1:6">
      <c r="A44" s="9">
        <v>38</v>
      </c>
      <c r="B44" s="28" t="s">
        <v>319</v>
      </c>
      <c r="C44" s="11">
        <v>10</v>
      </c>
      <c r="D44" s="12">
        <f t="shared" si="3"/>
        <v>103.18</v>
      </c>
      <c r="E44" s="13">
        <f t="shared" si="4"/>
        <v>7700</v>
      </c>
      <c r="F44" s="14">
        <f t="shared" si="5"/>
        <v>515.9</v>
      </c>
    </row>
    <row r="45" s="1" customFormat="1" spans="1:6">
      <c r="A45" s="9">
        <v>39</v>
      </c>
      <c r="B45" s="28" t="s">
        <v>320</v>
      </c>
      <c r="C45" s="11">
        <v>10</v>
      </c>
      <c r="D45" s="12">
        <f t="shared" si="3"/>
        <v>103.18</v>
      </c>
      <c r="E45" s="13">
        <f t="shared" si="4"/>
        <v>7700</v>
      </c>
      <c r="F45" s="14">
        <f t="shared" si="5"/>
        <v>515.9</v>
      </c>
    </row>
    <row r="46" s="1" customFormat="1" spans="1:6">
      <c r="A46" s="9">
        <v>40</v>
      </c>
      <c r="B46" s="28" t="s">
        <v>321</v>
      </c>
      <c r="C46" s="11">
        <v>20</v>
      </c>
      <c r="D46" s="12">
        <f t="shared" si="3"/>
        <v>206.36</v>
      </c>
      <c r="E46" s="13">
        <f t="shared" si="4"/>
        <v>15400</v>
      </c>
      <c r="F46" s="14">
        <f t="shared" si="5"/>
        <v>1031.8</v>
      </c>
    </row>
    <row r="47" s="1" customFormat="1" spans="1:6">
      <c r="A47" s="9">
        <v>41</v>
      </c>
      <c r="B47" s="28" t="s">
        <v>322</v>
      </c>
      <c r="C47" s="11">
        <v>14</v>
      </c>
      <c r="D47" s="12">
        <f t="shared" si="3"/>
        <v>144.452</v>
      </c>
      <c r="E47" s="13">
        <f t="shared" si="4"/>
        <v>10780</v>
      </c>
      <c r="F47" s="14">
        <f t="shared" si="5"/>
        <v>722.26</v>
      </c>
    </row>
    <row r="48" s="1" customFormat="1" spans="1:6">
      <c r="A48" s="9">
        <v>42</v>
      </c>
      <c r="B48" s="28" t="s">
        <v>323</v>
      </c>
      <c r="C48" s="11">
        <v>40</v>
      </c>
      <c r="D48" s="12">
        <f t="shared" si="3"/>
        <v>412.72</v>
      </c>
      <c r="E48" s="13">
        <f t="shared" si="4"/>
        <v>30800</v>
      </c>
      <c r="F48" s="14">
        <f t="shared" si="5"/>
        <v>2063.6</v>
      </c>
    </row>
    <row r="49" s="1" customFormat="1" spans="1:6">
      <c r="A49" s="9">
        <v>43</v>
      </c>
      <c r="B49" s="28" t="s">
        <v>324</v>
      </c>
      <c r="C49" s="11">
        <v>30</v>
      </c>
      <c r="D49" s="12">
        <f t="shared" si="3"/>
        <v>309.54</v>
      </c>
      <c r="E49" s="13">
        <f t="shared" si="4"/>
        <v>23100</v>
      </c>
      <c r="F49" s="14">
        <f t="shared" si="5"/>
        <v>1547.7</v>
      </c>
    </row>
    <row r="50" s="1" customFormat="1" spans="1:6">
      <c r="A50" s="9">
        <v>44</v>
      </c>
      <c r="B50" s="28" t="s">
        <v>325</v>
      </c>
      <c r="C50" s="11">
        <v>20</v>
      </c>
      <c r="D50" s="12">
        <f t="shared" si="3"/>
        <v>206.36</v>
      </c>
      <c r="E50" s="13">
        <f t="shared" si="4"/>
        <v>15400</v>
      </c>
      <c r="F50" s="14">
        <f t="shared" si="5"/>
        <v>1031.8</v>
      </c>
    </row>
    <row r="51" s="1" customFormat="1" spans="1:6">
      <c r="A51" s="9">
        <v>45</v>
      </c>
      <c r="B51" s="28" t="s">
        <v>326</v>
      </c>
      <c r="C51" s="11">
        <v>10</v>
      </c>
      <c r="D51" s="12">
        <f t="shared" si="3"/>
        <v>103.18</v>
      </c>
      <c r="E51" s="13">
        <f t="shared" si="4"/>
        <v>7700</v>
      </c>
      <c r="F51" s="14">
        <f t="shared" si="5"/>
        <v>515.9</v>
      </c>
    </row>
    <row r="52" s="1" customFormat="1" spans="1:6">
      <c r="A52" s="9">
        <v>46</v>
      </c>
      <c r="B52" s="28" t="s">
        <v>327</v>
      </c>
      <c r="C52" s="11">
        <v>25</v>
      </c>
      <c r="D52" s="12">
        <f t="shared" si="3"/>
        <v>257.95</v>
      </c>
      <c r="E52" s="13">
        <f t="shared" si="4"/>
        <v>19250</v>
      </c>
      <c r="F52" s="14">
        <f t="shared" si="5"/>
        <v>1289.75</v>
      </c>
    </row>
    <row r="53" s="1" customFormat="1" spans="1:6">
      <c r="A53" s="9">
        <v>47</v>
      </c>
      <c r="B53" s="28" t="s">
        <v>328</v>
      </c>
      <c r="C53" s="11">
        <v>20</v>
      </c>
      <c r="D53" s="12">
        <f t="shared" si="3"/>
        <v>206.36</v>
      </c>
      <c r="E53" s="13">
        <f t="shared" si="4"/>
        <v>15400</v>
      </c>
      <c r="F53" s="14">
        <f t="shared" si="5"/>
        <v>1031.8</v>
      </c>
    </row>
    <row r="54" s="1" customFormat="1" spans="1:6">
      <c r="A54" s="9">
        <v>48</v>
      </c>
      <c r="B54" s="28" t="s">
        <v>329</v>
      </c>
      <c r="C54" s="11">
        <v>30</v>
      </c>
      <c r="D54" s="12">
        <f t="shared" si="3"/>
        <v>309.54</v>
      </c>
      <c r="E54" s="13">
        <f t="shared" si="4"/>
        <v>23100</v>
      </c>
      <c r="F54" s="14">
        <f t="shared" si="5"/>
        <v>1547.7</v>
      </c>
    </row>
    <row r="55" s="1" customFormat="1" spans="1:6">
      <c r="A55" s="9">
        <v>49</v>
      </c>
      <c r="B55" s="28" t="s">
        <v>330</v>
      </c>
      <c r="C55" s="11">
        <v>10</v>
      </c>
      <c r="D55" s="12">
        <f t="shared" si="3"/>
        <v>103.18</v>
      </c>
      <c r="E55" s="13">
        <f t="shared" si="4"/>
        <v>7700</v>
      </c>
      <c r="F55" s="14">
        <f t="shared" si="5"/>
        <v>515.9</v>
      </c>
    </row>
    <row r="56" s="1" customFormat="1" spans="1:6">
      <c r="A56" s="9">
        <v>50</v>
      </c>
      <c r="B56" s="28" t="s">
        <v>331</v>
      </c>
      <c r="C56" s="11">
        <v>20</v>
      </c>
      <c r="D56" s="12">
        <f t="shared" si="3"/>
        <v>206.36</v>
      </c>
      <c r="E56" s="13">
        <f t="shared" si="4"/>
        <v>15400</v>
      </c>
      <c r="F56" s="14">
        <f t="shared" si="5"/>
        <v>1031.8</v>
      </c>
    </row>
    <row r="57" s="1" customFormat="1" spans="1:6">
      <c r="A57" s="9">
        <v>51</v>
      </c>
      <c r="B57" s="28" t="s">
        <v>332</v>
      </c>
      <c r="C57" s="11">
        <v>30</v>
      </c>
      <c r="D57" s="12">
        <f t="shared" si="3"/>
        <v>309.54</v>
      </c>
      <c r="E57" s="13">
        <f t="shared" si="4"/>
        <v>23100</v>
      </c>
      <c r="F57" s="14">
        <f t="shared" si="5"/>
        <v>1547.7</v>
      </c>
    </row>
    <row r="58" s="1" customFormat="1" spans="1:6">
      <c r="A58" s="9">
        <v>52</v>
      </c>
      <c r="B58" s="28" t="s">
        <v>333</v>
      </c>
      <c r="C58" s="11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spans="1:6">
      <c r="A59" s="9">
        <v>53</v>
      </c>
      <c r="B59" s="28" t="s">
        <v>334</v>
      </c>
      <c r="C59" s="11">
        <v>5</v>
      </c>
      <c r="D59" s="12">
        <f t="shared" si="3"/>
        <v>51.59</v>
      </c>
      <c r="E59" s="13">
        <f t="shared" si="4"/>
        <v>3850</v>
      </c>
      <c r="F59" s="14">
        <f t="shared" si="5"/>
        <v>257.95</v>
      </c>
    </row>
    <row r="60" s="1" customFormat="1" spans="1:6">
      <c r="A60" s="9">
        <v>54</v>
      </c>
      <c r="B60" s="28" t="s">
        <v>335</v>
      </c>
      <c r="C60" s="11">
        <v>30</v>
      </c>
      <c r="D60" s="12">
        <f t="shared" si="3"/>
        <v>309.54</v>
      </c>
      <c r="E60" s="13">
        <f t="shared" si="4"/>
        <v>23100</v>
      </c>
      <c r="F60" s="14">
        <f t="shared" si="5"/>
        <v>1547.7</v>
      </c>
    </row>
    <row r="61" s="1" customFormat="1" spans="1:6">
      <c r="A61" s="9">
        <v>55</v>
      </c>
      <c r="B61" s="28" t="s">
        <v>336</v>
      </c>
      <c r="C61" s="11">
        <v>80</v>
      </c>
      <c r="D61" s="12">
        <f t="shared" si="3"/>
        <v>825.44</v>
      </c>
      <c r="E61" s="13">
        <f t="shared" si="4"/>
        <v>61600</v>
      </c>
      <c r="F61" s="14">
        <f t="shared" si="5"/>
        <v>4127.2</v>
      </c>
    </row>
    <row r="62" s="1" customFormat="1" spans="1:6">
      <c r="A62" s="9">
        <v>56</v>
      </c>
      <c r="B62" s="28" t="s">
        <v>337</v>
      </c>
      <c r="C62" s="11">
        <v>20</v>
      </c>
      <c r="D62" s="12">
        <f t="shared" si="3"/>
        <v>206.36</v>
      </c>
      <c r="E62" s="13">
        <f t="shared" si="4"/>
        <v>15400</v>
      </c>
      <c r="F62" s="14">
        <f t="shared" si="5"/>
        <v>1031.8</v>
      </c>
    </row>
    <row r="63" s="1" customFormat="1" spans="1:6">
      <c r="A63" s="9">
        <v>57</v>
      </c>
      <c r="B63" s="28" t="s">
        <v>338</v>
      </c>
      <c r="C63" s="11">
        <v>20</v>
      </c>
      <c r="D63" s="12">
        <f t="shared" si="3"/>
        <v>206.36</v>
      </c>
      <c r="E63" s="13">
        <f t="shared" si="4"/>
        <v>15400</v>
      </c>
      <c r="F63" s="14">
        <f t="shared" si="5"/>
        <v>1031.8</v>
      </c>
    </row>
    <row r="64" s="1" customFormat="1" spans="1:6">
      <c r="A64" s="9">
        <v>58</v>
      </c>
      <c r="B64" s="28" t="s">
        <v>339</v>
      </c>
      <c r="C64" s="11">
        <v>10</v>
      </c>
      <c r="D64" s="12">
        <f t="shared" si="3"/>
        <v>103.18</v>
      </c>
      <c r="E64" s="13">
        <f t="shared" si="4"/>
        <v>7700</v>
      </c>
      <c r="F64" s="14">
        <f t="shared" si="5"/>
        <v>515.9</v>
      </c>
    </row>
    <row r="65" s="1" customFormat="1" spans="1:6">
      <c r="A65" s="9">
        <v>59</v>
      </c>
      <c r="B65" s="28" t="s">
        <v>340</v>
      </c>
      <c r="C65" s="11">
        <v>10</v>
      </c>
      <c r="D65" s="12">
        <f t="shared" si="3"/>
        <v>103.18</v>
      </c>
      <c r="E65" s="13">
        <f t="shared" si="4"/>
        <v>7700</v>
      </c>
      <c r="F65" s="14">
        <f t="shared" si="5"/>
        <v>515.9</v>
      </c>
    </row>
    <row r="66" s="1" customFormat="1" spans="1:6">
      <c r="A66" s="9">
        <v>60</v>
      </c>
      <c r="B66" s="28" t="s">
        <v>341</v>
      </c>
      <c r="C66" s="11">
        <v>10</v>
      </c>
      <c r="D66" s="12">
        <f t="shared" si="3"/>
        <v>103.18</v>
      </c>
      <c r="E66" s="13">
        <f t="shared" si="4"/>
        <v>7700</v>
      </c>
      <c r="F66" s="14">
        <f t="shared" si="5"/>
        <v>515.9</v>
      </c>
    </row>
    <row r="67" s="1" customFormat="1" spans="1:6">
      <c r="A67" s="9">
        <v>61</v>
      </c>
      <c r="B67" s="29" t="s">
        <v>342</v>
      </c>
      <c r="C67" s="30">
        <v>10</v>
      </c>
      <c r="D67" s="12">
        <f t="shared" si="3"/>
        <v>103.18</v>
      </c>
      <c r="E67" s="13">
        <f t="shared" si="4"/>
        <v>7700</v>
      </c>
      <c r="F67" s="14">
        <f t="shared" si="5"/>
        <v>515.9</v>
      </c>
    </row>
    <row r="68" s="1" customFormat="1" spans="1:6">
      <c r="A68" s="9">
        <v>62</v>
      </c>
      <c r="B68" s="28" t="s">
        <v>343</v>
      </c>
      <c r="C68" s="11">
        <v>10</v>
      </c>
      <c r="D68" s="12">
        <f t="shared" si="3"/>
        <v>103.18</v>
      </c>
      <c r="E68" s="13">
        <f t="shared" si="4"/>
        <v>7700</v>
      </c>
      <c r="F68" s="14">
        <f t="shared" si="5"/>
        <v>515.9</v>
      </c>
    </row>
    <row r="69" s="1" customFormat="1" spans="1:6">
      <c r="A69" s="9">
        <v>63</v>
      </c>
      <c r="B69" s="28" t="s">
        <v>344</v>
      </c>
      <c r="C69" s="11">
        <v>20</v>
      </c>
      <c r="D69" s="12">
        <f t="shared" si="3"/>
        <v>206.36</v>
      </c>
      <c r="E69" s="13">
        <f t="shared" si="4"/>
        <v>15400</v>
      </c>
      <c r="F69" s="14">
        <f t="shared" si="5"/>
        <v>1031.8</v>
      </c>
    </row>
    <row r="70" s="1" customFormat="1" spans="1:6">
      <c r="A70" s="9">
        <v>64</v>
      </c>
      <c r="B70" s="28" t="s">
        <v>345</v>
      </c>
      <c r="C70" s="11">
        <v>30</v>
      </c>
      <c r="D70" s="12">
        <f t="shared" si="3"/>
        <v>309.54</v>
      </c>
      <c r="E70" s="13">
        <f t="shared" si="4"/>
        <v>23100</v>
      </c>
      <c r="F70" s="14">
        <f t="shared" si="5"/>
        <v>1547.7</v>
      </c>
    </row>
    <row r="71" s="1" customFormat="1" spans="1:6">
      <c r="A71" s="9">
        <v>65</v>
      </c>
      <c r="B71" s="28" t="s">
        <v>346</v>
      </c>
      <c r="C71" s="11">
        <v>20</v>
      </c>
      <c r="D71" s="12">
        <f t="shared" si="3"/>
        <v>206.36</v>
      </c>
      <c r="E71" s="13">
        <f t="shared" si="4"/>
        <v>15400</v>
      </c>
      <c r="F71" s="14">
        <f t="shared" si="5"/>
        <v>1031.8</v>
      </c>
    </row>
    <row r="72" s="1" customFormat="1" spans="1:6">
      <c r="A72" s="9">
        <v>66</v>
      </c>
      <c r="B72" s="28" t="s">
        <v>151</v>
      </c>
      <c r="C72" s="11">
        <v>90</v>
      </c>
      <c r="D72" s="12">
        <f t="shared" ref="D72:D103" si="6">C72*10.318</f>
        <v>928.62</v>
      </c>
      <c r="E72" s="13">
        <f t="shared" ref="E72:E103" si="7">C72*770</f>
        <v>69300</v>
      </c>
      <c r="F72" s="14">
        <f t="shared" ref="F72:F103" si="8">C72*51.59</f>
        <v>4643.1</v>
      </c>
    </row>
    <row r="73" s="1" customFormat="1" spans="1:6">
      <c r="A73" s="9">
        <v>67</v>
      </c>
      <c r="B73" s="28" t="s">
        <v>347</v>
      </c>
      <c r="C73" s="11">
        <v>80</v>
      </c>
      <c r="D73" s="12">
        <f t="shared" si="6"/>
        <v>825.44</v>
      </c>
      <c r="E73" s="13">
        <f t="shared" si="7"/>
        <v>61600</v>
      </c>
      <c r="F73" s="14">
        <f t="shared" si="8"/>
        <v>4127.2</v>
      </c>
    </row>
    <row r="74" s="1" customFormat="1" spans="1:6">
      <c r="A74" s="9">
        <v>68</v>
      </c>
      <c r="B74" s="28" t="s">
        <v>348</v>
      </c>
      <c r="C74" s="11">
        <v>62</v>
      </c>
      <c r="D74" s="12">
        <f t="shared" si="6"/>
        <v>639.716</v>
      </c>
      <c r="E74" s="13">
        <f t="shared" si="7"/>
        <v>47740</v>
      </c>
      <c r="F74" s="14">
        <f t="shared" si="8"/>
        <v>3198.58</v>
      </c>
    </row>
    <row r="75" s="1" customFormat="1" spans="1:6">
      <c r="A75" s="9">
        <v>69</v>
      </c>
      <c r="B75" s="28" t="s">
        <v>349</v>
      </c>
      <c r="C75" s="11">
        <v>30</v>
      </c>
      <c r="D75" s="12">
        <f t="shared" si="6"/>
        <v>309.54</v>
      </c>
      <c r="E75" s="13">
        <f t="shared" si="7"/>
        <v>23100</v>
      </c>
      <c r="F75" s="14">
        <f t="shared" si="8"/>
        <v>1547.7</v>
      </c>
    </row>
    <row r="76" s="1" customFormat="1" spans="1:6">
      <c r="A76" s="9">
        <v>70</v>
      </c>
      <c r="B76" s="28" t="s">
        <v>350</v>
      </c>
      <c r="C76" s="11">
        <v>40</v>
      </c>
      <c r="D76" s="12">
        <f t="shared" si="6"/>
        <v>412.72</v>
      </c>
      <c r="E76" s="13">
        <f t="shared" si="7"/>
        <v>30800</v>
      </c>
      <c r="F76" s="14">
        <f t="shared" si="8"/>
        <v>2063.6</v>
      </c>
    </row>
    <row r="77" s="1" customFormat="1" spans="1:6">
      <c r="A77" s="9">
        <v>71</v>
      </c>
      <c r="B77" s="28" t="s">
        <v>351</v>
      </c>
      <c r="C77" s="11">
        <v>30</v>
      </c>
      <c r="D77" s="12">
        <f t="shared" si="6"/>
        <v>309.54</v>
      </c>
      <c r="E77" s="13">
        <f t="shared" si="7"/>
        <v>23100</v>
      </c>
      <c r="F77" s="14">
        <f t="shared" si="8"/>
        <v>1547.7</v>
      </c>
    </row>
    <row r="78" s="1" customFormat="1" spans="1:6">
      <c r="A78" s="9">
        <v>72</v>
      </c>
      <c r="B78" s="28" t="s">
        <v>352</v>
      </c>
      <c r="C78" s="11">
        <v>40</v>
      </c>
      <c r="D78" s="12">
        <f t="shared" si="6"/>
        <v>412.72</v>
      </c>
      <c r="E78" s="13">
        <f t="shared" si="7"/>
        <v>30800</v>
      </c>
      <c r="F78" s="14">
        <f t="shared" si="8"/>
        <v>2063.6</v>
      </c>
    </row>
    <row r="79" s="1" customFormat="1" spans="1:6">
      <c r="A79" s="9">
        <v>73</v>
      </c>
      <c r="B79" s="28" t="s">
        <v>353</v>
      </c>
      <c r="C79" s="11">
        <v>28</v>
      </c>
      <c r="D79" s="12">
        <f t="shared" si="6"/>
        <v>288.904</v>
      </c>
      <c r="E79" s="13">
        <f t="shared" si="7"/>
        <v>21560</v>
      </c>
      <c r="F79" s="14">
        <f t="shared" si="8"/>
        <v>1444.52</v>
      </c>
    </row>
    <row r="80" s="1" customFormat="1" spans="1:6">
      <c r="A80" s="9">
        <v>74</v>
      </c>
      <c r="B80" s="28" t="s">
        <v>354</v>
      </c>
      <c r="C80" s="11">
        <v>10</v>
      </c>
      <c r="D80" s="12">
        <f t="shared" si="6"/>
        <v>103.18</v>
      </c>
      <c r="E80" s="13">
        <f t="shared" si="7"/>
        <v>7700</v>
      </c>
      <c r="F80" s="14">
        <f t="shared" si="8"/>
        <v>515.9</v>
      </c>
    </row>
    <row r="81" s="1" customFormat="1" spans="1:6">
      <c r="A81" s="9">
        <v>75</v>
      </c>
      <c r="B81" s="28" t="s">
        <v>355</v>
      </c>
      <c r="C81" s="11">
        <v>40</v>
      </c>
      <c r="D81" s="12">
        <f t="shared" si="6"/>
        <v>412.72</v>
      </c>
      <c r="E81" s="13">
        <f t="shared" si="7"/>
        <v>30800</v>
      </c>
      <c r="F81" s="14">
        <f t="shared" si="8"/>
        <v>2063.6</v>
      </c>
    </row>
    <row r="82" s="1" customFormat="1" spans="1:6">
      <c r="A82" s="9">
        <v>76</v>
      </c>
      <c r="B82" s="28" t="s">
        <v>356</v>
      </c>
      <c r="C82" s="11">
        <v>30</v>
      </c>
      <c r="D82" s="12">
        <f t="shared" si="6"/>
        <v>309.54</v>
      </c>
      <c r="E82" s="13">
        <f t="shared" si="7"/>
        <v>23100</v>
      </c>
      <c r="F82" s="14">
        <f t="shared" si="8"/>
        <v>1547.7</v>
      </c>
    </row>
    <row r="83" s="1" customFormat="1" spans="1:6">
      <c r="A83" s="9">
        <v>77</v>
      </c>
      <c r="B83" s="28" t="s">
        <v>357</v>
      </c>
      <c r="C83" s="11">
        <v>40</v>
      </c>
      <c r="D83" s="12">
        <f t="shared" si="6"/>
        <v>412.72</v>
      </c>
      <c r="E83" s="13">
        <f t="shared" si="7"/>
        <v>30800</v>
      </c>
      <c r="F83" s="14">
        <f t="shared" si="8"/>
        <v>2063.6</v>
      </c>
    </row>
    <row r="84" s="1" customFormat="1" spans="1:6">
      <c r="A84" s="9">
        <v>78</v>
      </c>
      <c r="B84" s="28" t="s">
        <v>358</v>
      </c>
      <c r="C84" s="11">
        <v>40</v>
      </c>
      <c r="D84" s="12">
        <f t="shared" si="6"/>
        <v>412.72</v>
      </c>
      <c r="E84" s="13">
        <f t="shared" si="7"/>
        <v>30800</v>
      </c>
      <c r="F84" s="14">
        <f t="shared" si="8"/>
        <v>2063.6</v>
      </c>
    </row>
    <row r="85" s="1" customFormat="1" spans="1:6">
      <c r="A85" s="9">
        <v>79</v>
      </c>
      <c r="B85" s="28" t="s">
        <v>359</v>
      </c>
      <c r="C85" s="11">
        <v>90</v>
      </c>
      <c r="D85" s="12">
        <f t="shared" si="6"/>
        <v>928.62</v>
      </c>
      <c r="E85" s="13">
        <f t="shared" si="7"/>
        <v>69300</v>
      </c>
      <c r="F85" s="14">
        <f t="shared" si="8"/>
        <v>4643.1</v>
      </c>
    </row>
    <row r="86" s="1" customFormat="1" spans="1:6">
      <c r="A86" s="9">
        <v>80</v>
      </c>
      <c r="B86" s="28" t="s">
        <v>360</v>
      </c>
      <c r="C86" s="11">
        <v>80</v>
      </c>
      <c r="D86" s="12">
        <f t="shared" si="6"/>
        <v>825.44</v>
      </c>
      <c r="E86" s="13">
        <f t="shared" si="7"/>
        <v>61600</v>
      </c>
      <c r="F86" s="14">
        <f t="shared" si="8"/>
        <v>4127.2</v>
      </c>
    </row>
    <row r="87" s="1" customFormat="1" spans="1:6">
      <c r="A87" s="9">
        <v>81</v>
      </c>
      <c r="B87" s="28" t="s">
        <v>361</v>
      </c>
      <c r="C87" s="11">
        <v>95</v>
      </c>
      <c r="D87" s="12">
        <f t="shared" si="6"/>
        <v>980.21</v>
      </c>
      <c r="E87" s="13">
        <f t="shared" si="7"/>
        <v>73150</v>
      </c>
      <c r="F87" s="14">
        <f t="shared" si="8"/>
        <v>4901.05</v>
      </c>
    </row>
    <row r="88" s="1" customFormat="1" spans="1:6">
      <c r="A88" s="9">
        <v>82</v>
      </c>
      <c r="B88" s="28" t="s">
        <v>362</v>
      </c>
      <c r="C88" s="11">
        <v>40</v>
      </c>
      <c r="D88" s="12">
        <f t="shared" si="6"/>
        <v>412.72</v>
      </c>
      <c r="E88" s="13">
        <f t="shared" si="7"/>
        <v>30800</v>
      </c>
      <c r="F88" s="14">
        <f t="shared" si="8"/>
        <v>2063.6</v>
      </c>
    </row>
    <row r="89" s="1" customFormat="1" spans="1:6">
      <c r="A89" s="9">
        <v>83</v>
      </c>
      <c r="B89" s="28" t="s">
        <v>363</v>
      </c>
      <c r="C89" s="11">
        <v>30</v>
      </c>
      <c r="D89" s="12">
        <f t="shared" si="6"/>
        <v>309.54</v>
      </c>
      <c r="E89" s="13">
        <f t="shared" si="7"/>
        <v>23100</v>
      </c>
      <c r="F89" s="14">
        <f t="shared" si="8"/>
        <v>1547.7</v>
      </c>
    </row>
    <row r="90" s="1" customFormat="1" spans="1:6">
      <c r="A90" s="9">
        <v>84</v>
      </c>
      <c r="B90" s="28" t="s">
        <v>364</v>
      </c>
      <c r="C90" s="11">
        <v>20</v>
      </c>
      <c r="D90" s="12">
        <f t="shared" si="6"/>
        <v>206.36</v>
      </c>
      <c r="E90" s="13">
        <f t="shared" si="7"/>
        <v>15400</v>
      </c>
      <c r="F90" s="14">
        <f t="shared" si="8"/>
        <v>1031.8</v>
      </c>
    </row>
    <row r="91" s="1" customFormat="1" spans="1:6">
      <c r="A91" s="9">
        <v>85</v>
      </c>
      <c r="B91" s="28" t="s">
        <v>365</v>
      </c>
      <c r="C91" s="11">
        <v>90</v>
      </c>
      <c r="D91" s="12">
        <f t="shared" si="6"/>
        <v>928.62</v>
      </c>
      <c r="E91" s="13">
        <f t="shared" si="7"/>
        <v>69300</v>
      </c>
      <c r="F91" s="14">
        <f t="shared" si="8"/>
        <v>4643.1</v>
      </c>
    </row>
    <row r="92" s="1" customFormat="1" spans="1:6">
      <c r="A92" s="9">
        <v>86</v>
      </c>
      <c r="B92" s="28" t="s">
        <v>366</v>
      </c>
      <c r="C92" s="11">
        <v>20</v>
      </c>
      <c r="D92" s="12">
        <f t="shared" si="6"/>
        <v>206.36</v>
      </c>
      <c r="E92" s="13">
        <f t="shared" si="7"/>
        <v>15400</v>
      </c>
      <c r="F92" s="14">
        <f t="shared" si="8"/>
        <v>1031.8</v>
      </c>
    </row>
    <row r="93" s="1" customFormat="1" spans="1:6">
      <c r="A93" s="9">
        <v>87</v>
      </c>
      <c r="B93" s="28" t="s">
        <v>367</v>
      </c>
      <c r="C93" s="11">
        <v>20</v>
      </c>
      <c r="D93" s="12">
        <f t="shared" si="6"/>
        <v>206.36</v>
      </c>
      <c r="E93" s="13">
        <f t="shared" si="7"/>
        <v>15400</v>
      </c>
      <c r="F93" s="14">
        <f t="shared" si="8"/>
        <v>1031.8</v>
      </c>
    </row>
    <row r="94" s="1" customFormat="1" spans="1:6">
      <c r="A94" s="9">
        <v>88</v>
      </c>
      <c r="B94" s="28" t="s">
        <v>368</v>
      </c>
      <c r="C94" s="11">
        <v>90</v>
      </c>
      <c r="D94" s="12">
        <f t="shared" si="6"/>
        <v>928.62</v>
      </c>
      <c r="E94" s="13">
        <f t="shared" si="7"/>
        <v>69300</v>
      </c>
      <c r="F94" s="14">
        <f t="shared" si="8"/>
        <v>4643.1</v>
      </c>
    </row>
    <row r="95" s="1" customFormat="1" spans="1:6">
      <c r="A95" s="9">
        <v>89</v>
      </c>
      <c r="B95" s="31" t="s">
        <v>26</v>
      </c>
      <c r="C95" s="31">
        <v>50</v>
      </c>
      <c r="D95" s="12">
        <f t="shared" si="6"/>
        <v>515.9</v>
      </c>
      <c r="E95" s="13">
        <f t="shared" si="7"/>
        <v>38500</v>
      </c>
      <c r="F95" s="14">
        <f t="shared" si="8"/>
        <v>2579.5</v>
      </c>
    </row>
    <row r="96" s="1" customFormat="1" spans="1:6">
      <c r="A96" s="9">
        <v>90</v>
      </c>
      <c r="B96" s="28" t="s">
        <v>369</v>
      </c>
      <c r="C96" s="11">
        <v>20</v>
      </c>
      <c r="D96" s="12">
        <f t="shared" si="6"/>
        <v>206.36</v>
      </c>
      <c r="E96" s="13">
        <f t="shared" si="7"/>
        <v>15400</v>
      </c>
      <c r="F96" s="14">
        <f t="shared" si="8"/>
        <v>1031.8</v>
      </c>
    </row>
    <row r="97" s="1" customFormat="1" spans="1:6">
      <c r="A97" s="9">
        <v>91</v>
      </c>
      <c r="B97" s="28" t="s">
        <v>370</v>
      </c>
      <c r="C97" s="11">
        <v>10</v>
      </c>
      <c r="D97" s="12">
        <f t="shared" si="6"/>
        <v>103.18</v>
      </c>
      <c r="E97" s="13">
        <f t="shared" si="7"/>
        <v>7700</v>
      </c>
      <c r="F97" s="14">
        <f t="shared" si="8"/>
        <v>515.9</v>
      </c>
    </row>
    <row r="98" s="1" customFormat="1" spans="1:6">
      <c r="A98" s="9">
        <v>92</v>
      </c>
      <c r="B98" s="28" t="s">
        <v>371</v>
      </c>
      <c r="C98" s="11">
        <v>30</v>
      </c>
      <c r="D98" s="12">
        <f t="shared" si="6"/>
        <v>309.54</v>
      </c>
      <c r="E98" s="13">
        <f t="shared" si="7"/>
        <v>23100</v>
      </c>
      <c r="F98" s="14">
        <f t="shared" si="8"/>
        <v>1547.7</v>
      </c>
    </row>
    <row r="99" s="1" customFormat="1" spans="1:6">
      <c r="A99" s="9">
        <v>93</v>
      </c>
      <c r="B99" s="28" t="s">
        <v>372</v>
      </c>
      <c r="C99" s="11">
        <v>20</v>
      </c>
      <c r="D99" s="12">
        <f t="shared" si="6"/>
        <v>206.36</v>
      </c>
      <c r="E99" s="13">
        <f t="shared" si="7"/>
        <v>15400</v>
      </c>
      <c r="F99" s="14">
        <f t="shared" si="8"/>
        <v>1031.8</v>
      </c>
    </row>
    <row r="100" s="1" customFormat="1" spans="1:6">
      <c r="A100" s="9">
        <v>94</v>
      </c>
      <c r="B100" s="28" t="s">
        <v>373</v>
      </c>
      <c r="C100" s="11">
        <v>20</v>
      </c>
      <c r="D100" s="12">
        <f t="shared" si="6"/>
        <v>206.36</v>
      </c>
      <c r="E100" s="13">
        <f t="shared" si="7"/>
        <v>15400</v>
      </c>
      <c r="F100" s="14">
        <f t="shared" si="8"/>
        <v>1031.8</v>
      </c>
    </row>
    <row r="101" s="1" customFormat="1" spans="1:6">
      <c r="A101" s="9">
        <v>95</v>
      </c>
      <c r="B101" s="28" t="s">
        <v>374</v>
      </c>
      <c r="C101" s="11">
        <v>10</v>
      </c>
      <c r="D101" s="12">
        <f t="shared" si="6"/>
        <v>103.18</v>
      </c>
      <c r="E101" s="13">
        <f t="shared" si="7"/>
        <v>7700</v>
      </c>
      <c r="F101" s="14">
        <f t="shared" si="8"/>
        <v>515.9</v>
      </c>
    </row>
    <row r="102" s="1" customFormat="1" spans="1:6">
      <c r="A102" s="9">
        <v>96</v>
      </c>
      <c r="B102" s="28" t="s">
        <v>375</v>
      </c>
      <c r="C102" s="11">
        <v>20</v>
      </c>
      <c r="D102" s="12">
        <f t="shared" si="6"/>
        <v>206.36</v>
      </c>
      <c r="E102" s="13">
        <f t="shared" si="7"/>
        <v>15400</v>
      </c>
      <c r="F102" s="14">
        <f t="shared" si="8"/>
        <v>1031.8</v>
      </c>
    </row>
    <row r="103" s="1" customFormat="1" spans="1:6">
      <c r="A103" s="9">
        <v>97</v>
      </c>
      <c r="B103" s="28" t="s">
        <v>376</v>
      </c>
      <c r="C103" s="11">
        <v>20</v>
      </c>
      <c r="D103" s="12">
        <f t="shared" si="6"/>
        <v>206.36</v>
      </c>
      <c r="E103" s="13">
        <f t="shared" si="7"/>
        <v>15400</v>
      </c>
      <c r="F103" s="14">
        <f t="shared" si="8"/>
        <v>1031.8</v>
      </c>
    </row>
    <row r="104" s="1" customFormat="1" spans="1:6">
      <c r="A104" s="9">
        <v>98</v>
      </c>
      <c r="B104" s="28" t="s">
        <v>377</v>
      </c>
      <c r="C104" s="11">
        <v>20</v>
      </c>
      <c r="D104" s="12">
        <f t="shared" ref="D104:D135" si="9">C104*10.318</f>
        <v>206.36</v>
      </c>
      <c r="E104" s="13">
        <f t="shared" ref="E104:E135" si="10">C104*770</f>
        <v>15400</v>
      </c>
      <c r="F104" s="14">
        <f t="shared" ref="F104:F135" si="11">C104*51.59</f>
        <v>1031.8</v>
      </c>
    </row>
    <row r="105" s="1" customFormat="1" spans="1:6">
      <c r="A105" s="9">
        <v>99</v>
      </c>
      <c r="B105" s="28" t="s">
        <v>378</v>
      </c>
      <c r="C105" s="11">
        <v>90</v>
      </c>
      <c r="D105" s="12">
        <f t="shared" si="9"/>
        <v>928.62</v>
      </c>
      <c r="E105" s="13">
        <f t="shared" si="10"/>
        <v>69300</v>
      </c>
      <c r="F105" s="14">
        <f t="shared" si="11"/>
        <v>4643.1</v>
      </c>
    </row>
    <row r="106" s="1" customFormat="1" spans="1:6">
      <c r="A106" s="9">
        <v>100</v>
      </c>
      <c r="B106" s="28" t="s">
        <v>379</v>
      </c>
      <c r="C106" s="11">
        <v>30</v>
      </c>
      <c r="D106" s="12">
        <f t="shared" si="9"/>
        <v>309.54</v>
      </c>
      <c r="E106" s="13">
        <f t="shared" si="10"/>
        <v>23100</v>
      </c>
      <c r="F106" s="14">
        <f t="shared" si="11"/>
        <v>1547.7</v>
      </c>
    </row>
    <row r="107" s="1" customFormat="1" spans="1:6">
      <c r="A107" s="9">
        <v>101</v>
      </c>
      <c r="B107" s="28" t="s">
        <v>380</v>
      </c>
      <c r="C107" s="11">
        <v>30</v>
      </c>
      <c r="D107" s="12">
        <f t="shared" si="9"/>
        <v>309.54</v>
      </c>
      <c r="E107" s="13">
        <f t="shared" si="10"/>
        <v>23100</v>
      </c>
      <c r="F107" s="14">
        <f t="shared" si="11"/>
        <v>1547.7</v>
      </c>
    </row>
    <row r="108" s="1" customFormat="1" spans="1:6">
      <c r="A108" s="9">
        <v>102</v>
      </c>
      <c r="B108" s="28" t="s">
        <v>381</v>
      </c>
      <c r="C108" s="11">
        <v>20</v>
      </c>
      <c r="D108" s="12">
        <f t="shared" si="9"/>
        <v>206.36</v>
      </c>
      <c r="E108" s="13">
        <f t="shared" si="10"/>
        <v>15400</v>
      </c>
      <c r="F108" s="14">
        <f t="shared" si="11"/>
        <v>1031.8</v>
      </c>
    </row>
    <row r="109" s="1" customFormat="1" spans="1:6">
      <c r="A109" s="9">
        <v>103</v>
      </c>
      <c r="B109" s="28" t="s">
        <v>382</v>
      </c>
      <c r="C109" s="11">
        <v>30</v>
      </c>
      <c r="D109" s="12">
        <f t="shared" si="9"/>
        <v>309.54</v>
      </c>
      <c r="E109" s="13">
        <f t="shared" si="10"/>
        <v>23100</v>
      </c>
      <c r="F109" s="14">
        <f t="shared" si="11"/>
        <v>1547.7</v>
      </c>
    </row>
    <row r="110" s="1" customFormat="1" spans="1:6">
      <c r="A110" s="9">
        <v>104</v>
      </c>
      <c r="B110" s="28" t="s">
        <v>383</v>
      </c>
      <c r="C110" s="11">
        <v>20</v>
      </c>
      <c r="D110" s="12">
        <f t="shared" si="9"/>
        <v>206.36</v>
      </c>
      <c r="E110" s="13">
        <f t="shared" si="10"/>
        <v>15400</v>
      </c>
      <c r="F110" s="14">
        <f t="shared" si="11"/>
        <v>1031.8</v>
      </c>
    </row>
    <row r="111" s="1" customFormat="1" spans="1:6">
      <c r="A111" s="9">
        <v>105</v>
      </c>
      <c r="B111" s="32" t="s">
        <v>384</v>
      </c>
      <c r="C111" s="11">
        <v>30</v>
      </c>
      <c r="D111" s="12">
        <f t="shared" si="9"/>
        <v>309.54</v>
      </c>
      <c r="E111" s="13">
        <f t="shared" si="10"/>
        <v>23100</v>
      </c>
      <c r="F111" s="14">
        <f t="shared" si="11"/>
        <v>1547.7</v>
      </c>
    </row>
    <row r="112" s="1" customFormat="1" spans="1:6">
      <c r="A112" s="9">
        <v>106</v>
      </c>
      <c r="B112" s="28" t="s">
        <v>385</v>
      </c>
      <c r="C112" s="11">
        <v>70</v>
      </c>
      <c r="D112" s="12">
        <f t="shared" si="9"/>
        <v>722.26</v>
      </c>
      <c r="E112" s="13">
        <f t="shared" si="10"/>
        <v>53900</v>
      </c>
      <c r="F112" s="14">
        <f t="shared" si="11"/>
        <v>3611.3</v>
      </c>
    </row>
    <row r="113" s="1" customFormat="1" spans="1:6">
      <c r="A113" s="9">
        <v>107</v>
      </c>
      <c r="B113" s="28" t="s">
        <v>386</v>
      </c>
      <c r="C113" s="11">
        <v>50</v>
      </c>
      <c r="D113" s="12">
        <f t="shared" si="9"/>
        <v>515.9</v>
      </c>
      <c r="E113" s="13">
        <f t="shared" si="10"/>
        <v>38500</v>
      </c>
      <c r="F113" s="14">
        <f t="shared" si="11"/>
        <v>2579.5</v>
      </c>
    </row>
    <row r="114" s="1" customFormat="1" spans="1:6">
      <c r="A114" s="9">
        <v>108</v>
      </c>
      <c r="B114" s="28" t="s">
        <v>387</v>
      </c>
      <c r="C114" s="11">
        <v>30</v>
      </c>
      <c r="D114" s="12">
        <f t="shared" si="9"/>
        <v>309.54</v>
      </c>
      <c r="E114" s="13">
        <f t="shared" si="10"/>
        <v>23100</v>
      </c>
      <c r="F114" s="14">
        <f t="shared" si="11"/>
        <v>1547.7</v>
      </c>
    </row>
    <row r="115" s="1" customFormat="1" spans="1:6">
      <c r="A115" s="9">
        <v>109</v>
      </c>
      <c r="B115" s="28" t="s">
        <v>388</v>
      </c>
      <c r="C115" s="11">
        <v>20</v>
      </c>
      <c r="D115" s="12">
        <f t="shared" si="9"/>
        <v>206.36</v>
      </c>
      <c r="E115" s="13">
        <f t="shared" si="10"/>
        <v>15400</v>
      </c>
      <c r="F115" s="14">
        <f t="shared" si="11"/>
        <v>1031.8</v>
      </c>
    </row>
    <row r="116" s="1" customFormat="1" spans="1:6">
      <c r="A116" s="9">
        <v>110</v>
      </c>
      <c r="B116" s="28" t="s">
        <v>389</v>
      </c>
      <c r="C116" s="11">
        <v>30</v>
      </c>
      <c r="D116" s="12">
        <f t="shared" si="9"/>
        <v>309.54</v>
      </c>
      <c r="E116" s="13">
        <f t="shared" si="10"/>
        <v>23100</v>
      </c>
      <c r="F116" s="14">
        <f t="shared" si="11"/>
        <v>1547.7</v>
      </c>
    </row>
    <row r="117" s="1" customFormat="1" spans="1:6">
      <c r="A117" s="9">
        <v>111</v>
      </c>
      <c r="B117" s="28" t="s">
        <v>390</v>
      </c>
      <c r="C117" s="11">
        <v>20</v>
      </c>
      <c r="D117" s="12">
        <f t="shared" si="9"/>
        <v>206.36</v>
      </c>
      <c r="E117" s="13">
        <f t="shared" si="10"/>
        <v>15400</v>
      </c>
      <c r="F117" s="14">
        <f t="shared" si="11"/>
        <v>1031.8</v>
      </c>
    </row>
    <row r="118" s="1" customFormat="1" spans="1:6">
      <c r="A118" s="9">
        <v>112</v>
      </c>
      <c r="B118" s="28" t="s">
        <v>391</v>
      </c>
      <c r="C118" s="11">
        <v>90</v>
      </c>
      <c r="D118" s="12">
        <f t="shared" si="9"/>
        <v>928.62</v>
      </c>
      <c r="E118" s="13">
        <f t="shared" si="10"/>
        <v>69300</v>
      </c>
      <c r="F118" s="14">
        <f t="shared" si="11"/>
        <v>4643.1</v>
      </c>
    </row>
    <row r="119" s="1" customFormat="1" spans="1:6">
      <c r="A119" s="9">
        <v>113</v>
      </c>
      <c r="B119" s="28" t="s">
        <v>392</v>
      </c>
      <c r="C119" s="11">
        <v>30</v>
      </c>
      <c r="D119" s="12">
        <f t="shared" si="9"/>
        <v>309.54</v>
      </c>
      <c r="E119" s="13">
        <f t="shared" si="10"/>
        <v>23100</v>
      </c>
      <c r="F119" s="14">
        <f t="shared" si="11"/>
        <v>1547.7</v>
      </c>
    </row>
    <row r="120" s="1" customFormat="1" spans="1:6">
      <c r="A120" s="9">
        <v>114</v>
      </c>
      <c r="B120" s="28" t="s">
        <v>393</v>
      </c>
      <c r="C120" s="11">
        <v>40</v>
      </c>
      <c r="D120" s="12">
        <f t="shared" si="9"/>
        <v>412.72</v>
      </c>
      <c r="E120" s="13">
        <f t="shared" si="10"/>
        <v>30800</v>
      </c>
      <c r="F120" s="14">
        <f t="shared" si="11"/>
        <v>2063.6</v>
      </c>
    </row>
    <row r="121" s="1" customFormat="1" spans="1:6">
      <c r="A121" s="9">
        <v>115</v>
      </c>
      <c r="B121" s="28" t="s">
        <v>394</v>
      </c>
      <c r="C121" s="11">
        <v>70</v>
      </c>
      <c r="D121" s="12">
        <f t="shared" si="9"/>
        <v>722.26</v>
      </c>
      <c r="E121" s="13">
        <f t="shared" si="10"/>
        <v>53900</v>
      </c>
      <c r="F121" s="14">
        <f t="shared" si="11"/>
        <v>3611.3</v>
      </c>
    </row>
    <row r="122" s="1" customFormat="1" spans="1:6">
      <c r="A122" s="9">
        <v>116</v>
      </c>
      <c r="B122" s="28" t="s">
        <v>395</v>
      </c>
      <c r="C122" s="11">
        <v>40</v>
      </c>
      <c r="D122" s="12">
        <f t="shared" si="9"/>
        <v>412.72</v>
      </c>
      <c r="E122" s="13">
        <f t="shared" si="10"/>
        <v>30800</v>
      </c>
      <c r="F122" s="14">
        <f t="shared" si="11"/>
        <v>2063.6</v>
      </c>
    </row>
    <row r="123" s="1" customFormat="1" spans="1:6">
      <c r="A123" s="9">
        <v>117</v>
      </c>
      <c r="B123" s="28" t="s">
        <v>396</v>
      </c>
      <c r="C123" s="11">
        <v>10</v>
      </c>
      <c r="D123" s="12">
        <f t="shared" si="9"/>
        <v>103.18</v>
      </c>
      <c r="E123" s="13">
        <f t="shared" si="10"/>
        <v>7700</v>
      </c>
      <c r="F123" s="14">
        <f t="shared" si="11"/>
        <v>515.9</v>
      </c>
    </row>
    <row r="124" s="1" customFormat="1" spans="1:6">
      <c r="A124" s="9">
        <v>118</v>
      </c>
      <c r="B124" s="28" t="s">
        <v>397</v>
      </c>
      <c r="C124" s="11">
        <v>20</v>
      </c>
      <c r="D124" s="12">
        <f t="shared" si="9"/>
        <v>206.36</v>
      </c>
      <c r="E124" s="13">
        <f t="shared" si="10"/>
        <v>15400</v>
      </c>
      <c r="F124" s="14">
        <f t="shared" si="11"/>
        <v>1031.8</v>
      </c>
    </row>
    <row r="125" s="1" customFormat="1" spans="1:6">
      <c r="A125" s="9">
        <v>119</v>
      </c>
      <c r="B125" s="28" t="s">
        <v>398</v>
      </c>
      <c r="C125" s="11">
        <v>50</v>
      </c>
      <c r="D125" s="12">
        <f t="shared" si="9"/>
        <v>515.9</v>
      </c>
      <c r="E125" s="13">
        <f t="shared" si="10"/>
        <v>38500</v>
      </c>
      <c r="F125" s="14">
        <f t="shared" si="11"/>
        <v>2579.5</v>
      </c>
    </row>
    <row r="126" s="1" customFormat="1" spans="1:6">
      <c r="A126" s="9">
        <v>120</v>
      </c>
      <c r="B126" s="28" t="s">
        <v>399</v>
      </c>
      <c r="C126" s="11">
        <v>98</v>
      </c>
      <c r="D126" s="12">
        <f t="shared" si="9"/>
        <v>1011.164</v>
      </c>
      <c r="E126" s="13">
        <f t="shared" si="10"/>
        <v>75460</v>
      </c>
      <c r="F126" s="14">
        <f t="shared" si="11"/>
        <v>5055.82</v>
      </c>
    </row>
    <row r="127" s="1" customFormat="1" spans="1:6">
      <c r="A127" s="9">
        <v>121</v>
      </c>
      <c r="B127" s="28" t="s">
        <v>400</v>
      </c>
      <c r="C127" s="11">
        <v>30</v>
      </c>
      <c r="D127" s="12">
        <f t="shared" si="9"/>
        <v>309.54</v>
      </c>
      <c r="E127" s="13">
        <f t="shared" si="10"/>
        <v>23100</v>
      </c>
      <c r="F127" s="14">
        <f t="shared" si="11"/>
        <v>1547.7</v>
      </c>
    </row>
    <row r="128" s="1" customFormat="1" spans="1:6">
      <c r="A128" s="9">
        <v>122</v>
      </c>
      <c r="B128" s="28" t="s">
        <v>401</v>
      </c>
      <c r="C128" s="11">
        <v>10</v>
      </c>
      <c r="D128" s="12">
        <f t="shared" si="9"/>
        <v>103.18</v>
      </c>
      <c r="E128" s="13">
        <f t="shared" si="10"/>
        <v>7700</v>
      </c>
      <c r="F128" s="14">
        <f t="shared" si="11"/>
        <v>515.9</v>
      </c>
    </row>
    <row r="129" s="1" customFormat="1" spans="1:6">
      <c r="A129" s="9">
        <v>123</v>
      </c>
      <c r="B129" s="28" t="s">
        <v>402</v>
      </c>
      <c r="C129" s="11">
        <v>30</v>
      </c>
      <c r="D129" s="12">
        <f t="shared" si="9"/>
        <v>309.54</v>
      </c>
      <c r="E129" s="13">
        <f t="shared" si="10"/>
        <v>23100</v>
      </c>
      <c r="F129" s="14">
        <f t="shared" si="11"/>
        <v>1547.7</v>
      </c>
    </row>
    <row r="130" s="1" customFormat="1" spans="1:6">
      <c r="A130" s="9">
        <v>124</v>
      </c>
      <c r="B130" s="33" t="s">
        <v>403</v>
      </c>
      <c r="C130" s="30">
        <v>60</v>
      </c>
      <c r="D130" s="12">
        <f t="shared" si="9"/>
        <v>619.08</v>
      </c>
      <c r="E130" s="13">
        <f t="shared" si="10"/>
        <v>46200</v>
      </c>
      <c r="F130" s="14">
        <f t="shared" si="11"/>
        <v>3095.4</v>
      </c>
    </row>
    <row r="131" s="1" customFormat="1" spans="1:6">
      <c r="A131" s="9">
        <v>125</v>
      </c>
      <c r="B131" s="28" t="s">
        <v>404</v>
      </c>
      <c r="C131" s="11">
        <v>30</v>
      </c>
      <c r="D131" s="12">
        <f t="shared" si="9"/>
        <v>309.54</v>
      </c>
      <c r="E131" s="13">
        <f t="shared" si="10"/>
        <v>23100</v>
      </c>
      <c r="F131" s="14">
        <f t="shared" si="11"/>
        <v>1547.7</v>
      </c>
    </row>
    <row r="132" s="1" customFormat="1" spans="1:6">
      <c r="A132" s="9">
        <v>126</v>
      </c>
      <c r="B132" s="28" t="s">
        <v>405</v>
      </c>
      <c r="C132" s="11">
        <v>20</v>
      </c>
      <c r="D132" s="12">
        <f t="shared" si="9"/>
        <v>206.36</v>
      </c>
      <c r="E132" s="13">
        <f t="shared" si="10"/>
        <v>15400</v>
      </c>
      <c r="F132" s="14">
        <f t="shared" si="11"/>
        <v>1031.8</v>
      </c>
    </row>
    <row r="133" s="1" customFormat="1" spans="1:6">
      <c r="A133" s="9">
        <v>127</v>
      </c>
      <c r="B133" s="28" t="s">
        <v>406</v>
      </c>
      <c r="C133" s="11">
        <v>90</v>
      </c>
      <c r="D133" s="12">
        <f t="shared" si="9"/>
        <v>928.62</v>
      </c>
      <c r="E133" s="13">
        <f t="shared" si="10"/>
        <v>69300</v>
      </c>
      <c r="F133" s="14">
        <f t="shared" si="11"/>
        <v>4643.1</v>
      </c>
    </row>
    <row r="134" s="1" customFormat="1" spans="1:6">
      <c r="A134" s="9">
        <v>128</v>
      </c>
      <c r="B134" s="28" t="s">
        <v>407</v>
      </c>
      <c r="C134" s="11">
        <v>92</v>
      </c>
      <c r="D134" s="12">
        <f t="shared" si="9"/>
        <v>949.256</v>
      </c>
      <c r="E134" s="13">
        <f t="shared" si="10"/>
        <v>70840</v>
      </c>
      <c r="F134" s="14">
        <f t="shared" si="11"/>
        <v>4746.28</v>
      </c>
    </row>
    <row r="135" s="1" customFormat="1" spans="1:6">
      <c r="A135" s="9">
        <v>129</v>
      </c>
      <c r="B135" s="28" t="s">
        <v>408</v>
      </c>
      <c r="C135" s="11">
        <v>10</v>
      </c>
      <c r="D135" s="12">
        <f t="shared" si="9"/>
        <v>103.18</v>
      </c>
      <c r="E135" s="13">
        <f t="shared" si="10"/>
        <v>7700</v>
      </c>
      <c r="F135" s="14">
        <f t="shared" si="11"/>
        <v>515.9</v>
      </c>
    </row>
    <row r="136" s="1" customFormat="1" spans="1:6">
      <c r="A136" s="9">
        <v>130</v>
      </c>
      <c r="B136" s="28" t="s">
        <v>409</v>
      </c>
      <c r="C136" s="11">
        <v>15</v>
      </c>
      <c r="D136" s="12">
        <f t="shared" ref="D136:D167" si="12">C136*10.318</f>
        <v>154.77</v>
      </c>
      <c r="E136" s="13">
        <f t="shared" ref="E136:E167" si="13">C136*770</f>
        <v>11550</v>
      </c>
      <c r="F136" s="14">
        <f t="shared" ref="F136:F167" si="14">C136*51.59</f>
        <v>773.85</v>
      </c>
    </row>
    <row r="137" s="1" customFormat="1" spans="1:6">
      <c r="A137" s="9">
        <v>131</v>
      </c>
      <c r="B137" s="28" t="s">
        <v>410</v>
      </c>
      <c r="C137" s="11">
        <v>10</v>
      </c>
      <c r="D137" s="12">
        <f t="shared" si="12"/>
        <v>103.18</v>
      </c>
      <c r="E137" s="13">
        <f t="shared" si="13"/>
        <v>7700</v>
      </c>
      <c r="F137" s="14">
        <f t="shared" si="14"/>
        <v>515.9</v>
      </c>
    </row>
    <row r="138" s="1" customFormat="1" spans="1:6">
      <c r="A138" s="9">
        <v>132</v>
      </c>
      <c r="B138" s="28" t="s">
        <v>411</v>
      </c>
      <c r="C138" s="11">
        <v>30</v>
      </c>
      <c r="D138" s="12">
        <f t="shared" si="12"/>
        <v>309.54</v>
      </c>
      <c r="E138" s="13">
        <f t="shared" si="13"/>
        <v>23100</v>
      </c>
      <c r="F138" s="14">
        <f t="shared" si="14"/>
        <v>1547.7</v>
      </c>
    </row>
    <row r="139" s="1" customFormat="1" spans="1:6">
      <c r="A139" s="9">
        <v>133</v>
      </c>
      <c r="B139" s="28" t="s">
        <v>412</v>
      </c>
      <c r="C139" s="11">
        <v>15</v>
      </c>
      <c r="D139" s="12">
        <f t="shared" si="12"/>
        <v>154.77</v>
      </c>
      <c r="E139" s="13">
        <f t="shared" si="13"/>
        <v>11550</v>
      </c>
      <c r="F139" s="14">
        <f t="shared" si="14"/>
        <v>773.85</v>
      </c>
    </row>
    <row r="140" s="1" customFormat="1" spans="1:6">
      <c r="A140" s="9">
        <v>134</v>
      </c>
      <c r="B140" s="28" t="s">
        <v>413</v>
      </c>
      <c r="C140" s="11">
        <v>15</v>
      </c>
      <c r="D140" s="12">
        <f t="shared" si="12"/>
        <v>154.77</v>
      </c>
      <c r="E140" s="13">
        <f t="shared" si="13"/>
        <v>11550</v>
      </c>
      <c r="F140" s="14">
        <f t="shared" si="14"/>
        <v>773.85</v>
      </c>
    </row>
    <row r="141" s="1" customFormat="1" spans="1:6">
      <c r="A141" s="9">
        <v>135</v>
      </c>
      <c r="B141" s="28" t="s">
        <v>414</v>
      </c>
      <c r="C141" s="11">
        <v>20</v>
      </c>
      <c r="D141" s="12">
        <f t="shared" si="12"/>
        <v>206.36</v>
      </c>
      <c r="E141" s="13">
        <f t="shared" si="13"/>
        <v>15400</v>
      </c>
      <c r="F141" s="14">
        <f t="shared" si="14"/>
        <v>1031.8</v>
      </c>
    </row>
    <row r="142" s="1" customFormat="1" spans="1:6">
      <c r="A142" s="9">
        <v>136</v>
      </c>
      <c r="B142" s="28" t="s">
        <v>415</v>
      </c>
      <c r="C142" s="11">
        <v>28</v>
      </c>
      <c r="D142" s="12">
        <f t="shared" si="12"/>
        <v>288.904</v>
      </c>
      <c r="E142" s="13">
        <f t="shared" si="13"/>
        <v>21560</v>
      </c>
      <c r="F142" s="14">
        <f t="shared" si="14"/>
        <v>1444.52</v>
      </c>
    </row>
    <row r="143" s="1" customFormat="1" spans="1:6">
      <c r="A143" s="9">
        <v>137</v>
      </c>
      <c r="B143" s="28" t="s">
        <v>416</v>
      </c>
      <c r="C143" s="11">
        <v>20</v>
      </c>
      <c r="D143" s="12">
        <f t="shared" si="12"/>
        <v>206.36</v>
      </c>
      <c r="E143" s="13">
        <f t="shared" si="13"/>
        <v>15400</v>
      </c>
      <c r="F143" s="14">
        <f t="shared" si="14"/>
        <v>1031.8</v>
      </c>
    </row>
    <row r="144" s="1" customFormat="1" spans="1:6">
      <c r="A144" s="9">
        <v>138</v>
      </c>
      <c r="B144" s="28" t="s">
        <v>417</v>
      </c>
      <c r="C144" s="11">
        <v>20</v>
      </c>
      <c r="D144" s="12">
        <f t="shared" si="12"/>
        <v>206.36</v>
      </c>
      <c r="E144" s="13">
        <f t="shared" si="13"/>
        <v>15400</v>
      </c>
      <c r="F144" s="14">
        <f t="shared" si="14"/>
        <v>1031.8</v>
      </c>
    </row>
    <row r="145" s="1" customFormat="1" spans="1:6">
      <c r="A145" s="9">
        <v>139</v>
      </c>
      <c r="B145" s="28" t="s">
        <v>418</v>
      </c>
      <c r="C145" s="11">
        <v>20</v>
      </c>
      <c r="D145" s="12">
        <f t="shared" si="12"/>
        <v>206.36</v>
      </c>
      <c r="E145" s="13">
        <f t="shared" si="13"/>
        <v>15400</v>
      </c>
      <c r="F145" s="14">
        <f t="shared" si="14"/>
        <v>1031.8</v>
      </c>
    </row>
    <row r="146" s="1" customFormat="1" spans="1:6">
      <c r="A146" s="9">
        <v>140</v>
      </c>
      <c r="B146" s="28" t="s">
        <v>419</v>
      </c>
      <c r="C146" s="11">
        <v>20</v>
      </c>
      <c r="D146" s="12">
        <f t="shared" si="12"/>
        <v>206.36</v>
      </c>
      <c r="E146" s="13">
        <f t="shared" si="13"/>
        <v>15400</v>
      </c>
      <c r="F146" s="14">
        <f t="shared" si="14"/>
        <v>1031.8</v>
      </c>
    </row>
    <row r="147" s="1" customFormat="1" spans="1:6">
      <c r="A147" s="9">
        <v>141</v>
      </c>
      <c r="B147" s="28" t="s">
        <v>420</v>
      </c>
      <c r="C147" s="11">
        <v>38.09</v>
      </c>
      <c r="D147" s="12">
        <f t="shared" si="12"/>
        <v>393.01262</v>
      </c>
      <c r="E147" s="13">
        <f t="shared" si="13"/>
        <v>29329.3</v>
      </c>
      <c r="F147" s="14">
        <f t="shared" si="14"/>
        <v>1965.0631</v>
      </c>
    </row>
    <row r="148" s="1" customFormat="1" spans="1:6">
      <c r="A148" s="9">
        <v>142</v>
      </c>
      <c r="B148" s="28" t="s">
        <v>421</v>
      </c>
      <c r="C148" s="11">
        <v>20</v>
      </c>
      <c r="D148" s="12">
        <f t="shared" si="12"/>
        <v>206.36</v>
      </c>
      <c r="E148" s="13">
        <f t="shared" si="13"/>
        <v>15400</v>
      </c>
      <c r="F148" s="14">
        <f t="shared" si="14"/>
        <v>1031.8</v>
      </c>
    </row>
    <row r="149" s="1" customFormat="1" spans="1:6">
      <c r="A149" s="9">
        <v>143</v>
      </c>
      <c r="B149" s="28" t="s">
        <v>422</v>
      </c>
      <c r="C149" s="11">
        <v>28</v>
      </c>
      <c r="D149" s="12">
        <f t="shared" si="12"/>
        <v>288.904</v>
      </c>
      <c r="E149" s="13">
        <f t="shared" si="13"/>
        <v>21560</v>
      </c>
      <c r="F149" s="14">
        <f t="shared" si="14"/>
        <v>1444.52</v>
      </c>
    </row>
    <row r="150" s="1" customFormat="1" spans="1:6">
      <c r="A150" s="9">
        <v>144</v>
      </c>
      <c r="B150" s="28" t="s">
        <v>423</v>
      </c>
      <c r="C150" s="11">
        <v>15</v>
      </c>
      <c r="D150" s="12">
        <f t="shared" si="12"/>
        <v>154.77</v>
      </c>
      <c r="E150" s="13">
        <f t="shared" si="13"/>
        <v>11550</v>
      </c>
      <c r="F150" s="14">
        <f t="shared" si="14"/>
        <v>773.85</v>
      </c>
    </row>
    <row r="151" s="1" customFormat="1" spans="1:6">
      <c r="A151" s="9">
        <v>145</v>
      </c>
      <c r="B151" s="28" t="s">
        <v>424</v>
      </c>
      <c r="C151" s="11">
        <v>30</v>
      </c>
      <c r="D151" s="12">
        <f t="shared" si="12"/>
        <v>309.54</v>
      </c>
      <c r="E151" s="13">
        <f t="shared" si="13"/>
        <v>23100</v>
      </c>
      <c r="F151" s="14">
        <f t="shared" si="14"/>
        <v>1547.7</v>
      </c>
    </row>
    <row r="152" s="1" customFormat="1" spans="1:6">
      <c r="A152" s="9">
        <v>146</v>
      </c>
      <c r="B152" s="28" t="s">
        <v>425</v>
      </c>
      <c r="C152" s="11">
        <v>20</v>
      </c>
      <c r="D152" s="12">
        <f t="shared" si="12"/>
        <v>206.36</v>
      </c>
      <c r="E152" s="13">
        <f t="shared" si="13"/>
        <v>15400</v>
      </c>
      <c r="F152" s="14">
        <f t="shared" si="14"/>
        <v>1031.8</v>
      </c>
    </row>
    <row r="153" s="1" customFormat="1" spans="1:6">
      <c r="A153" s="9">
        <v>147</v>
      </c>
      <c r="B153" s="28" t="s">
        <v>426</v>
      </c>
      <c r="C153" s="11">
        <v>90</v>
      </c>
      <c r="D153" s="12">
        <f t="shared" si="12"/>
        <v>928.62</v>
      </c>
      <c r="E153" s="13">
        <f t="shared" si="13"/>
        <v>69300</v>
      </c>
      <c r="F153" s="14">
        <f t="shared" si="14"/>
        <v>4643.1</v>
      </c>
    </row>
    <row r="154" s="1" customFormat="1" spans="1:6">
      <c r="A154" s="9">
        <v>148</v>
      </c>
      <c r="B154" s="28" t="s">
        <v>427</v>
      </c>
      <c r="C154" s="11">
        <v>67</v>
      </c>
      <c r="D154" s="12">
        <f t="shared" si="12"/>
        <v>691.306</v>
      </c>
      <c r="E154" s="13">
        <f t="shared" si="13"/>
        <v>51590</v>
      </c>
      <c r="F154" s="14">
        <f t="shared" si="14"/>
        <v>3456.53</v>
      </c>
    </row>
    <row r="155" s="1" customFormat="1" spans="1:6">
      <c r="A155" s="9">
        <v>149</v>
      </c>
      <c r="B155" s="28" t="s">
        <v>428</v>
      </c>
      <c r="C155" s="11">
        <v>30</v>
      </c>
      <c r="D155" s="12">
        <f t="shared" si="12"/>
        <v>309.54</v>
      </c>
      <c r="E155" s="13">
        <f t="shared" si="13"/>
        <v>23100</v>
      </c>
      <c r="F155" s="14">
        <f t="shared" si="14"/>
        <v>1547.7</v>
      </c>
    </row>
    <row r="156" s="1" customFormat="1" spans="1:6">
      <c r="A156" s="9">
        <v>150</v>
      </c>
      <c r="B156" s="28" t="s">
        <v>429</v>
      </c>
      <c r="C156" s="11">
        <v>20</v>
      </c>
      <c r="D156" s="12">
        <f t="shared" si="12"/>
        <v>206.36</v>
      </c>
      <c r="E156" s="13">
        <f t="shared" si="13"/>
        <v>15400</v>
      </c>
      <c r="F156" s="14">
        <f t="shared" si="14"/>
        <v>1031.8</v>
      </c>
    </row>
    <row r="157" s="1" customFormat="1" spans="1:6">
      <c r="A157" s="9">
        <v>151</v>
      </c>
      <c r="B157" s="28" t="s">
        <v>430</v>
      </c>
      <c r="C157" s="11">
        <v>50</v>
      </c>
      <c r="D157" s="12">
        <f t="shared" si="12"/>
        <v>515.9</v>
      </c>
      <c r="E157" s="13">
        <f t="shared" si="13"/>
        <v>38500</v>
      </c>
      <c r="F157" s="14">
        <f t="shared" si="14"/>
        <v>2579.5</v>
      </c>
    </row>
    <row r="158" s="1" customFormat="1" spans="1:6">
      <c r="A158" s="9">
        <v>152</v>
      </c>
      <c r="B158" s="28" t="s">
        <v>431</v>
      </c>
      <c r="C158" s="11">
        <v>10</v>
      </c>
      <c r="D158" s="12">
        <f t="shared" si="12"/>
        <v>103.18</v>
      </c>
      <c r="E158" s="13">
        <f t="shared" si="13"/>
        <v>7700</v>
      </c>
      <c r="F158" s="14">
        <f t="shared" si="14"/>
        <v>515.9</v>
      </c>
    </row>
    <row r="159" s="1" customFormat="1" spans="1:6">
      <c r="A159" s="9">
        <v>153</v>
      </c>
      <c r="B159" s="28" t="s">
        <v>432</v>
      </c>
      <c r="C159" s="11">
        <v>92</v>
      </c>
      <c r="D159" s="12">
        <f t="shared" si="12"/>
        <v>949.256</v>
      </c>
      <c r="E159" s="13">
        <f t="shared" si="13"/>
        <v>70840</v>
      </c>
      <c r="F159" s="14">
        <f t="shared" si="14"/>
        <v>4746.28</v>
      </c>
    </row>
    <row r="160" s="1" customFormat="1" spans="1:6">
      <c r="A160" s="9">
        <v>154</v>
      </c>
      <c r="B160" s="26" t="s">
        <v>433</v>
      </c>
      <c r="C160" s="34">
        <v>15</v>
      </c>
      <c r="D160" s="12">
        <f t="shared" si="12"/>
        <v>154.77</v>
      </c>
      <c r="E160" s="13">
        <f t="shared" si="13"/>
        <v>11550</v>
      </c>
      <c r="F160" s="14">
        <f t="shared" si="14"/>
        <v>773.85</v>
      </c>
    </row>
    <row r="161" s="1" customFormat="1" spans="1:6">
      <c r="A161" s="9">
        <v>155</v>
      </c>
      <c r="B161" s="26" t="s">
        <v>434</v>
      </c>
      <c r="C161" s="34">
        <v>20</v>
      </c>
      <c r="D161" s="12">
        <f t="shared" si="12"/>
        <v>206.36</v>
      </c>
      <c r="E161" s="13">
        <f t="shared" si="13"/>
        <v>15400</v>
      </c>
      <c r="F161" s="14">
        <f t="shared" si="14"/>
        <v>1031.8</v>
      </c>
    </row>
    <row r="162" s="1" customFormat="1" spans="1:6">
      <c r="A162" s="9">
        <v>156</v>
      </c>
      <c r="B162" s="26" t="s">
        <v>435</v>
      </c>
      <c r="C162" s="34">
        <v>30</v>
      </c>
      <c r="D162" s="12">
        <f t="shared" si="12"/>
        <v>309.54</v>
      </c>
      <c r="E162" s="13">
        <f t="shared" si="13"/>
        <v>23100</v>
      </c>
      <c r="F162" s="14">
        <f t="shared" si="14"/>
        <v>1547.7</v>
      </c>
    </row>
    <row r="163" s="1" customFormat="1" spans="1:6">
      <c r="A163" s="9">
        <v>157</v>
      </c>
      <c r="B163" s="26" t="s">
        <v>436</v>
      </c>
      <c r="C163" s="34">
        <v>90</v>
      </c>
      <c r="D163" s="12">
        <f t="shared" si="12"/>
        <v>928.62</v>
      </c>
      <c r="E163" s="13">
        <f t="shared" si="13"/>
        <v>69300</v>
      </c>
      <c r="F163" s="14">
        <f t="shared" si="14"/>
        <v>4643.1</v>
      </c>
    </row>
    <row r="164" s="1" customFormat="1" spans="1:6">
      <c r="A164" s="9">
        <v>158</v>
      </c>
      <c r="B164" s="26" t="s">
        <v>437</v>
      </c>
      <c r="C164" s="27">
        <v>90</v>
      </c>
      <c r="D164" s="12">
        <f t="shared" si="12"/>
        <v>928.62</v>
      </c>
      <c r="E164" s="13">
        <f t="shared" si="13"/>
        <v>69300</v>
      </c>
      <c r="F164" s="14">
        <f t="shared" si="14"/>
        <v>4643.1</v>
      </c>
    </row>
    <row r="165" s="1" customFormat="1" spans="1:6">
      <c r="A165" s="9">
        <v>159</v>
      </c>
      <c r="B165" s="26" t="s">
        <v>438</v>
      </c>
      <c r="C165" s="27">
        <v>20</v>
      </c>
      <c r="D165" s="12">
        <f t="shared" si="12"/>
        <v>206.36</v>
      </c>
      <c r="E165" s="13">
        <f t="shared" si="13"/>
        <v>15400</v>
      </c>
      <c r="F165" s="14">
        <f t="shared" si="14"/>
        <v>1031.8</v>
      </c>
    </row>
    <row r="166" s="1" customFormat="1" spans="1:6">
      <c r="A166" s="9">
        <v>160</v>
      </c>
      <c r="B166" s="26" t="s">
        <v>439</v>
      </c>
      <c r="C166" s="27">
        <v>20</v>
      </c>
      <c r="D166" s="12">
        <f t="shared" si="12"/>
        <v>206.36</v>
      </c>
      <c r="E166" s="13">
        <f t="shared" si="13"/>
        <v>15400</v>
      </c>
      <c r="F166" s="14">
        <f t="shared" si="14"/>
        <v>1031.8</v>
      </c>
    </row>
    <row r="167" s="1" customFormat="1" spans="1:6">
      <c r="A167" s="9">
        <v>161</v>
      </c>
      <c r="B167" s="26" t="s">
        <v>440</v>
      </c>
      <c r="C167" s="27">
        <v>80</v>
      </c>
      <c r="D167" s="12">
        <f t="shared" si="12"/>
        <v>825.44</v>
      </c>
      <c r="E167" s="13">
        <f t="shared" si="13"/>
        <v>61600</v>
      </c>
      <c r="F167" s="14">
        <f t="shared" si="14"/>
        <v>4127.2</v>
      </c>
    </row>
    <row r="168" s="1" customFormat="1" spans="1:6">
      <c r="A168" s="9">
        <v>162</v>
      </c>
      <c r="B168" s="26" t="s">
        <v>441</v>
      </c>
      <c r="C168" s="27">
        <v>50</v>
      </c>
      <c r="D168" s="12">
        <f>C168*10.318</f>
        <v>515.9</v>
      </c>
      <c r="E168" s="13">
        <f>C168*770</f>
        <v>38500</v>
      </c>
      <c r="F168" s="14">
        <f>C168*51.59</f>
        <v>2579.5</v>
      </c>
    </row>
    <row r="169" s="1" customFormat="1" spans="1:6">
      <c r="A169" s="9">
        <v>163</v>
      </c>
      <c r="B169" s="35" t="s">
        <v>442</v>
      </c>
      <c r="C169" s="36">
        <v>20</v>
      </c>
      <c r="D169" s="12">
        <f>C169*10.318</f>
        <v>206.36</v>
      </c>
      <c r="E169" s="13">
        <f>C169*770</f>
        <v>15400</v>
      </c>
      <c r="F169" s="14">
        <f>C169*51.59</f>
        <v>1031.8</v>
      </c>
    </row>
    <row r="170" s="1" customFormat="1" spans="1:6">
      <c r="A170" s="9"/>
      <c r="B170" s="14"/>
      <c r="C170" s="14"/>
      <c r="D170" s="12"/>
      <c r="E170" s="13"/>
      <c r="F170" s="14"/>
    </row>
    <row r="171" s="1" customFormat="1" spans="1:6">
      <c r="A171" s="9"/>
      <c r="B171" s="14"/>
      <c r="C171" s="14"/>
      <c r="D171" s="12"/>
      <c r="E171" s="13"/>
      <c r="F171" s="14"/>
    </row>
    <row r="172" s="1" customFormat="1" spans="1:6">
      <c r="A172" s="9"/>
      <c r="B172" s="14"/>
      <c r="C172" s="14"/>
      <c r="D172" s="12"/>
      <c r="E172" s="13"/>
      <c r="F172" s="14"/>
    </row>
    <row r="173" s="1" customFormat="1" spans="1:6">
      <c r="A173" s="9"/>
      <c r="B173" s="14"/>
      <c r="C173" s="14"/>
      <c r="D173" s="12"/>
      <c r="E173" s="13"/>
      <c r="F173" s="14"/>
    </row>
    <row r="174" s="1" customFormat="1" spans="1:6">
      <c r="A174" s="18" t="s">
        <v>81</v>
      </c>
      <c r="B174" s="19"/>
      <c r="C174" s="14">
        <f>SUM(C7:C173)</f>
        <v>5355.09</v>
      </c>
      <c r="D174" s="12">
        <f>SUM(D7:D173)</f>
        <v>55253.8186200001</v>
      </c>
      <c r="E174" s="13">
        <f>SUM(E7:E173)</f>
        <v>4123419.3</v>
      </c>
      <c r="F174" s="14">
        <f>SUM(F7:F173)</f>
        <v>276269.0931</v>
      </c>
    </row>
  </sheetData>
  <mergeCells count="11">
    <mergeCell ref="A1:F1"/>
    <mergeCell ref="A2:F2"/>
    <mergeCell ref="A3:F3"/>
    <mergeCell ref="A4:F4"/>
    <mergeCell ref="A174:B17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2"/>
  <sheetViews>
    <sheetView zoomScale="90" zoomScaleNormal="90" topLeftCell="A61" workbookViewId="0">
      <selection activeCell="E119" sqref="E11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443</v>
      </c>
      <c r="B3" s="4"/>
      <c r="C3" s="4"/>
      <c r="D3" s="4"/>
      <c r="E3" s="4"/>
      <c r="F3" s="4"/>
    </row>
    <row r="4" ht="15" customHeight="1" spans="1:6">
      <c r="A4" s="4" t="s">
        <v>444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.95" customHeight="1" spans="1:6">
      <c r="A7" s="9">
        <v>1</v>
      </c>
      <c r="B7" s="20" t="s">
        <v>445</v>
      </c>
      <c r="C7" s="21">
        <v>30</v>
      </c>
      <c r="D7" s="12">
        <f>C7*10.318</f>
        <v>309.54</v>
      </c>
      <c r="E7" s="13">
        <f>C7*770</f>
        <v>23100</v>
      </c>
      <c r="F7" s="14">
        <f>C7*51.59</f>
        <v>1547.7</v>
      </c>
    </row>
    <row r="8" s="1" customFormat="1" ht="15.95" customHeight="1" spans="1:6">
      <c r="A8" s="9">
        <v>2</v>
      </c>
      <c r="B8" s="20" t="s">
        <v>446</v>
      </c>
      <c r="C8" s="21">
        <v>20</v>
      </c>
      <c r="D8" s="12">
        <f t="shared" ref="D8:D39" si="0">C8*10.318</f>
        <v>206.36</v>
      </c>
      <c r="E8" s="13">
        <f t="shared" ref="E8:E39" si="1">C8*770</f>
        <v>15400</v>
      </c>
      <c r="F8" s="14">
        <f t="shared" ref="F8:F39" si="2">C8*51.59</f>
        <v>1031.8</v>
      </c>
    </row>
    <row r="9" s="1" customFormat="1" ht="15.95" customHeight="1" spans="1:6">
      <c r="A9" s="9">
        <v>3</v>
      </c>
      <c r="B9" s="20" t="s">
        <v>447</v>
      </c>
      <c r="C9" s="21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ht="15.95" customHeight="1" spans="1:6">
      <c r="A10" s="9">
        <v>4</v>
      </c>
      <c r="B10" s="20" t="s">
        <v>448</v>
      </c>
      <c r="C10" s="21">
        <v>70</v>
      </c>
      <c r="D10" s="12">
        <f t="shared" si="0"/>
        <v>722.26</v>
      </c>
      <c r="E10" s="13">
        <f t="shared" si="1"/>
        <v>53900</v>
      </c>
      <c r="F10" s="14">
        <f t="shared" si="2"/>
        <v>3611.3</v>
      </c>
    </row>
    <row r="11" s="1" customFormat="1" ht="15.95" customHeight="1" spans="1:6">
      <c r="A11" s="9">
        <v>5</v>
      </c>
      <c r="B11" s="20" t="s">
        <v>449</v>
      </c>
      <c r="C11" s="21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ht="15.95" customHeight="1" spans="1:6">
      <c r="A12" s="9">
        <v>6</v>
      </c>
      <c r="B12" s="20" t="s">
        <v>450</v>
      </c>
      <c r="C12" s="21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5.95" customHeight="1" spans="1:6">
      <c r="A13" s="9">
        <v>7</v>
      </c>
      <c r="B13" s="20" t="s">
        <v>451</v>
      </c>
      <c r="C13" s="21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ht="15.95" customHeight="1" spans="1:6">
      <c r="A14" s="9">
        <v>8</v>
      </c>
      <c r="B14" s="20" t="s">
        <v>194</v>
      </c>
      <c r="C14" s="21">
        <v>50</v>
      </c>
      <c r="D14" s="12">
        <f t="shared" si="0"/>
        <v>515.9</v>
      </c>
      <c r="E14" s="13">
        <f t="shared" si="1"/>
        <v>38500</v>
      </c>
      <c r="F14" s="14">
        <f t="shared" si="2"/>
        <v>2579.5</v>
      </c>
    </row>
    <row r="15" s="1" customFormat="1" ht="15.95" customHeight="1" spans="1:6">
      <c r="A15" s="9">
        <v>9</v>
      </c>
      <c r="B15" s="20" t="s">
        <v>452</v>
      </c>
      <c r="C15" s="21">
        <v>80</v>
      </c>
      <c r="D15" s="12">
        <f t="shared" si="0"/>
        <v>825.44</v>
      </c>
      <c r="E15" s="13">
        <f t="shared" si="1"/>
        <v>61600</v>
      </c>
      <c r="F15" s="14">
        <f t="shared" si="2"/>
        <v>4127.2</v>
      </c>
    </row>
    <row r="16" s="1" customFormat="1" ht="15.95" customHeight="1" spans="1:6">
      <c r="A16" s="9">
        <v>10</v>
      </c>
      <c r="B16" s="20" t="s">
        <v>453</v>
      </c>
      <c r="C16" s="21">
        <v>22</v>
      </c>
      <c r="D16" s="12">
        <f t="shared" si="0"/>
        <v>226.996</v>
      </c>
      <c r="E16" s="13">
        <f t="shared" si="1"/>
        <v>16940</v>
      </c>
      <c r="F16" s="14">
        <f t="shared" si="2"/>
        <v>1134.98</v>
      </c>
    </row>
    <row r="17" s="1" customFormat="1" ht="15.95" customHeight="1" spans="1:6">
      <c r="A17" s="9">
        <v>11</v>
      </c>
      <c r="B17" s="20" t="s">
        <v>454</v>
      </c>
      <c r="C17" s="21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5.95" customHeight="1" spans="1:6">
      <c r="A18" s="9">
        <v>12</v>
      </c>
      <c r="B18" s="20" t="s">
        <v>455</v>
      </c>
      <c r="C18" s="21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ht="15.95" customHeight="1" spans="1:6">
      <c r="A19" s="9">
        <v>13</v>
      </c>
      <c r="B19" s="20" t="s">
        <v>456</v>
      </c>
      <c r="C19" s="21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ht="15.95" customHeight="1" spans="1:6">
      <c r="A20" s="9">
        <v>14</v>
      </c>
      <c r="B20" s="20" t="s">
        <v>457</v>
      </c>
      <c r="C20" s="21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ht="15.95" customHeight="1" spans="1:6">
      <c r="A21" s="9">
        <v>15</v>
      </c>
      <c r="B21" s="20" t="s">
        <v>458</v>
      </c>
      <c r="C21" s="21">
        <v>30</v>
      </c>
      <c r="D21" s="12">
        <f t="shared" si="0"/>
        <v>309.54</v>
      </c>
      <c r="E21" s="13">
        <f t="shared" si="1"/>
        <v>23100</v>
      </c>
      <c r="F21" s="14">
        <f t="shared" si="2"/>
        <v>1547.7</v>
      </c>
    </row>
    <row r="22" s="1" customFormat="1" ht="15.95" customHeight="1" spans="1:6">
      <c r="A22" s="9">
        <v>16</v>
      </c>
      <c r="B22" s="20" t="s">
        <v>459</v>
      </c>
      <c r="C22" s="21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ht="15.95" customHeight="1" spans="1:6">
      <c r="A23" s="9">
        <v>17</v>
      </c>
      <c r="B23" s="20" t="s">
        <v>460</v>
      </c>
      <c r="C23" s="21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ht="15.95" customHeight="1" spans="1:6">
      <c r="A24" s="9">
        <v>18</v>
      </c>
      <c r="B24" s="20" t="s">
        <v>461</v>
      </c>
      <c r="C24" s="21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5.95" customHeight="1" spans="1:6">
      <c r="A25" s="9">
        <v>19</v>
      </c>
      <c r="B25" s="20" t="s">
        <v>462</v>
      </c>
      <c r="C25" s="21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ht="15.95" customHeight="1" spans="1:6">
      <c r="A26" s="9">
        <v>20</v>
      </c>
      <c r="B26" s="20" t="s">
        <v>463</v>
      </c>
      <c r="C26" s="21">
        <v>90</v>
      </c>
      <c r="D26" s="12">
        <f t="shared" si="0"/>
        <v>928.62</v>
      </c>
      <c r="E26" s="13">
        <f t="shared" si="1"/>
        <v>69300</v>
      </c>
      <c r="F26" s="14">
        <f t="shared" si="2"/>
        <v>4643.1</v>
      </c>
    </row>
    <row r="27" s="1" customFormat="1" ht="15.95" customHeight="1" spans="1:6">
      <c r="A27" s="9">
        <v>21</v>
      </c>
      <c r="B27" s="20" t="s">
        <v>464</v>
      </c>
      <c r="C27" s="21">
        <v>70</v>
      </c>
      <c r="D27" s="12">
        <f t="shared" si="0"/>
        <v>722.26</v>
      </c>
      <c r="E27" s="13">
        <f t="shared" si="1"/>
        <v>53900</v>
      </c>
      <c r="F27" s="14">
        <f t="shared" si="2"/>
        <v>3611.3</v>
      </c>
    </row>
    <row r="28" s="1" customFormat="1" ht="15.95" customHeight="1" spans="1:6">
      <c r="A28" s="9">
        <v>22</v>
      </c>
      <c r="B28" s="20" t="s">
        <v>465</v>
      </c>
      <c r="C28" s="21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ht="15.95" customHeight="1" spans="1:6">
      <c r="A29" s="9">
        <v>23</v>
      </c>
      <c r="B29" s="20" t="s">
        <v>466</v>
      </c>
      <c r="C29" s="21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5.95" customHeight="1" spans="1:6">
      <c r="A30" s="9">
        <v>24</v>
      </c>
      <c r="B30" s="20" t="s">
        <v>467</v>
      </c>
      <c r="C30" s="21">
        <v>15</v>
      </c>
      <c r="D30" s="12">
        <f t="shared" si="0"/>
        <v>154.77</v>
      </c>
      <c r="E30" s="13">
        <f t="shared" si="1"/>
        <v>11550</v>
      </c>
      <c r="F30" s="14">
        <f t="shared" si="2"/>
        <v>773.85</v>
      </c>
    </row>
    <row r="31" s="1" customFormat="1" ht="15.95" customHeight="1" spans="1:6">
      <c r="A31" s="9">
        <v>25</v>
      </c>
      <c r="B31" s="20" t="s">
        <v>468</v>
      </c>
      <c r="C31" s="21">
        <v>15</v>
      </c>
      <c r="D31" s="12">
        <f t="shared" si="0"/>
        <v>154.77</v>
      </c>
      <c r="E31" s="13">
        <f t="shared" si="1"/>
        <v>11550</v>
      </c>
      <c r="F31" s="14">
        <f t="shared" si="2"/>
        <v>773.85</v>
      </c>
    </row>
    <row r="32" s="1" customFormat="1" ht="15.95" customHeight="1" spans="1:6">
      <c r="A32" s="9">
        <v>26</v>
      </c>
      <c r="B32" s="20" t="s">
        <v>469</v>
      </c>
      <c r="C32" s="21">
        <v>15</v>
      </c>
      <c r="D32" s="12">
        <f t="shared" si="0"/>
        <v>154.77</v>
      </c>
      <c r="E32" s="13">
        <f t="shared" si="1"/>
        <v>11550</v>
      </c>
      <c r="F32" s="14">
        <f t="shared" si="2"/>
        <v>773.85</v>
      </c>
    </row>
    <row r="33" s="1" customFormat="1" ht="15.95" customHeight="1" spans="1:6">
      <c r="A33" s="9">
        <v>27</v>
      </c>
      <c r="B33" s="22" t="s">
        <v>470</v>
      </c>
      <c r="C33" s="21">
        <v>90</v>
      </c>
      <c r="D33" s="12">
        <f t="shared" si="0"/>
        <v>928.62</v>
      </c>
      <c r="E33" s="13">
        <f t="shared" si="1"/>
        <v>69300</v>
      </c>
      <c r="F33" s="14">
        <f t="shared" si="2"/>
        <v>4643.1</v>
      </c>
    </row>
    <row r="34" s="1" customFormat="1" ht="15.95" customHeight="1" spans="1:6">
      <c r="A34" s="9">
        <v>28</v>
      </c>
      <c r="B34" s="20" t="s">
        <v>471</v>
      </c>
      <c r="C34" s="21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ht="15.95" customHeight="1" spans="1:6">
      <c r="A35" s="9">
        <v>29</v>
      </c>
      <c r="B35" s="20" t="s">
        <v>472</v>
      </c>
      <c r="C35" s="21">
        <v>15</v>
      </c>
      <c r="D35" s="12">
        <f t="shared" si="0"/>
        <v>154.77</v>
      </c>
      <c r="E35" s="13">
        <f t="shared" si="1"/>
        <v>11550</v>
      </c>
      <c r="F35" s="14">
        <f t="shared" si="2"/>
        <v>773.85</v>
      </c>
    </row>
    <row r="36" s="1" customFormat="1" ht="15.95" customHeight="1" spans="1:6">
      <c r="A36" s="9">
        <v>30</v>
      </c>
      <c r="B36" s="20" t="s">
        <v>473</v>
      </c>
      <c r="C36" s="21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5.95" customHeight="1" spans="1:6">
      <c r="A37" s="9">
        <v>30</v>
      </c>
      <c r="B37" s="20" t="s">
        <v>474</v>
      </c>
      <c r="C37" s="21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ht="15.95" customHeight="1" spans="1:6">
      <c r="A38" s="9">
        <v>31</v>
      </c>
      <c r="B38" s="20" t="s">
        <v>475</v>
      </c>
      <c r="C38" s="21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ht="15.95" customHeight="1" spans="1:6">
      <c r="A39" s="9">
        <v>32</v>
      </c>
      <c r="B39" s="20" t="s">
        <v>476</v>
      </c>
      <c r="C39" s="21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ht="15.95" customHeight="1" spans="1:6">
      <c r="A40" s="9">
        <v>33</v>
      </c>
      <c r="B40" s="20" t="s">
        <v>477</v>
      </c>
      <c r="C40" s="21">
        <v>10</v>
      </c>
      <c r="D40" s="12">
        <f t="shared" ref="D40:D71" si="3">C40*10.318</f>
        <v>103.18</v>
      </c>
      <c r="E40" s="13">
        <f t="shared" ref="E40:E71" si="4">C40*770</f>
        <v>7700</v>
      </c>
      <c r="F40" s="14">
        <f t="shared" ref="F40:F71" si="5">C40*51.59</f>
        <v>515.9</v>
      </c>
    </row>
    <row r="41" s="1" customFormat="1" ht="15.95" customHeight="1" spans="1:6">
      <c r="A41" s="9">
        <v>34</v>
      </c>
      <c r="B41" s="20" t="s">
        <v>478</v>
      </c>
      <c r="C41" s="21">
        <v>10</v>
      </c>
      <c r="D41" s="12">
        <f t="shared" si="3"/>
        <v>103.18</v>
      </c>
      <c r="E41" s="13">
        <f t="shared" si="4"/>
        <v>7700</v>
      </c>
      <c r="F41" s="14">
        <f t="shared" si="5"/>
        <v>515.9</v>
      </c>
    </row>
    <row r="42" s="1" customFormat="1" ht="15.95" customHeight="1" spans="1:6">
      <c r="A42" s="9">
        <v>35</v>
      </c>
      <c r="B42" s="20" t="s">
        <v>479</v>
      </c>
      <c r="C42" s="21">
        <v>70</v>
      </c>
      <c r="D42" s="12">
        <f t="shared" si="3"/>
        <v>722.26</v>
      </c>
      <c r="E42" s="13">
        <f t="shared" si="4"/>
        <v>53900</v>
      </c>
      <c r="F42" s="14">
        <f t="shared" si="5"/>
        <v>3611.3</v>
      </c>
    </row>
    <row r="43" s="1" customFormat="1" ht="15.95" customHeight="1" spans="1:6">
      <c r="A43" s="9">
        <v>36</v>
      </c>
      <c r="B43" s="20" t="s">
        <v>480</v>
      </c>
      <c r="C43" s="21">
        <v>99</v>
      </c>
      <c r="D43" s="12">
        <f t="shared" si="3"/>
        <v>1021.482</v>
      </c>
      <c r="E43" s="13">
        <f t="shared" si="4"/>
        <v>76230</v>
      </c>
      <c r="F43" s="14">
        <f t="shared" si="5"/>
        <v>5107.41</v>
      </c>
    </row>
    <row r="44" s="1" customFormat="1" ht="15.95" customHeight="1" spans="1:6">
      <c r="A44" s="9">
        <v>37</v>
      </c>
      <c r="B44" s="20" t="s">
        <v>481</v>
      </c>
      <c r="C44" s="21">
        <v>10</v>
      </c>
      <c r="D44" s="12">
        <f t="shared" si="3"/>
        <v>103.18</v>
      </c>
      <c r="E44" s="13">
        <f t="shared" si="4"/>
        <v>7700</v>
      </c>
      <c r="F44" s="14">
        <f t="shared" si="5"/>
        <v>515.9</v>
      </c>
    </row>
    <row r="45" s="1" customFormat="1" ht="15.95" customHeight="1" spans="1:6">
      <c r="A45" s="9">
        <v>38</v>
      </c>
      <c r="B45" s="20" t="s">
        <v>482</v>
      </c>
      <c r="C45" s="21">
        <v>99</v>
      </c>
      <c r="D45" s="12">
        <f t="shared" si="3"/>
        <v>1021.482</v>
      </c>
      <c r="E45" s="13">
        <f t="shared" si="4"/>
        <v>76230</v>
      </c>
      <c r="F45" s="14">
        <f t="shared" si="5"/>
        <v>5107.41</v>
      </c>
    </row>
    <row r="46" s="1" customFormat="1" ht="15.95" customHeight="1" spans="1:6">
      <c r="A46" s="9">
        <v>39</v>
      </c>
      <c r="B46" s="20" t="s">
        <v>483</v>
      </c>
      <c r="C46" s="21">
        <v>10</v>
      </c>
      <c r="D46" s="12">
        <f t="shared" si="3"/>
        <v>103.18</v>
      </c>
      <c r="E46" s="13">
        <f t="shared" si="4"/>
        <v>7700</v>
      </c>
      <c r="F46" s="14">
        <f t="shared" si="5"/>
        <v>515.9</v>
      </c>
    </row>
    <row r="47" s="1" customFormat="1" ht="15.95" customHeight="1" spans="1:6">
      <c r="A47" s="9">
        <v>40</v>
      </c>
      <c r="B47" s="20" t="s">
        <v>484</v>
      </c>
      <c r="C47" s="21">
        <v>10</v>
      </c>
      <c r="D47" s="12">
        <f t="shared" si="3"/>
        <v>103.18</v>
      </c>
      <c r="E47" s="13">
        <f t="shared" si="4"/>
        <v>7700</v>
      </c>
      <c r="F47" s="14">
        <f t="shared" si="5"/>
        <v>515.9</v>
      </c>
    </row>
    <row r="48" s="1" customFormat="1" ht="15.95" customHeight="1" spans="1:6">
      <c r="A48" s="9">
        <v>41</v>
      </c>
      <c r="B48" s="20" t="s">
        <v>485</v>
      </c>
      <c r="C48" s="21">
        <v>20</v>
      </c>
      <c r="D48" s="12">
        <f t="shared" si="3"/>
        <v>206.36</v>
      </c>
      <c r="E48" s="13">
        <f t="shared" si="4"/>
        <v>15400</v>
      </c>
      <c r="F48" s="14">
        <f t="shared" si="5"/>
        <v>1031.8</v>
      </c>
    </row>
    <row r="49" s="1" customFormat="1" ht="15.95" customHeight="1" spans="1:6">
      <c r="A49" s="9">
        <v>42</v>
      </c>
      <c r="B49" s="20" t="s">
        <v>486</v>
      </c>
      <c r="C49" s="21">
        <v>50</v>
      </c>
      <c r="D49" s="12">
        <f t="shared" si="3"/>
        <v>515.9</v>
      </c>
      <c r="E49" s="13">
        <f t="shared" si="4"/>
        <v>38500</v>
      </c>
      <c r="F49" s="14">
        <f t="shared" si="5"/>
        <v>2579.5</v>
      </c>
    </row>
    <row r="50" s="1" customFormat="1" ht="15.95" customHeight="1" spans="1:6">
      <c r="A50" s="9">
        <v>43</v>
      </c>
      <c r="B50" s="20" t="s">
        <v>487</v>
      </c>
      <c r="C50" s="21">
        <v>10</v>
      </c>
      <c r="D50" s="12">
        <f t="shared" si="3"/>
        <v>103.18</v>
      </c>
      <c r="E50" s="13">
        <f t="shared" si="4"/>
        <v>7700</v>
      </c>
      <c r="F50" s="14">
        <f t="shared" si="5"/>
        <v>515.9</v>
      </c>
    </row>
    <row r="51" s="1" customFormat="1" ht="15.95" customHeight="1" spans="1:6">
      <c r="A51" s="9">
        <v>44</v>
      </c>
      <c r="B51" s="20" t="s">
        <v>488</v>
      </c>
      <c r="C51" s="21">
        <v>10</v>
      </c>
      <c r="D51" s="12">
        <f t="shared" si="3"/>
        <v>103.18</v>
      </c>
      <c r="E51" s="13">
        <f t="shared" si="4"/>
        <v>7700</v>
      </c>
      <c r="F51" s="14">
        <f t="shared" si="5"/>
        <v>515.9</v>
      </c>
    </row>
    <row r="52" s="1" customFormat="1" ht="15.95" customHeight="1" spans="1:6">
      <c r="A52" s="9">
        <v>45</v>
      </c>
      <c r="B52" s="20" t="s">
        <v>489</v>
      </c>
      <c r="C52" s="21">
        <v>20</v>
      </c>
      <c r="D52" s="12">
        <f t="shared" si="3"/>
        <v>206.36</v>
      </c>
      <c r="E52" s="13">
        <f t="shared" si="4"/>
        <v>15400</v>
      </c>
      <c r="F52" s="14">
        <f t="shared" si="5"/>
        <v>1031.8</v>
      </c>
    </row>
    <row r="53" s="1" customFormat="1" ht="15.95" customHeight="1" spans="1:6">
      <c r="A53" s="9">
        <v>46</v>
      </c>
      <c r="B53" s="20" t="s">
        <v>490</v>
      </c>
      <c r="C53" s="21">
        <v>99</v>
      </c>
      <c r="D53" s="12">
        <f t="shared" si="3"/>
        <v>1021.482</v>
      </c>
      <c r="E53" s="13">
        <f t="shared" si="4"/>
        <v>76230</v>
      </c>
      <c r="F53" s="14">
        <f t="shared" si="5"/>
        <v>5107.41</v>
      </c>
    </row>
    <row r="54" s="1" customFormat="1" ht="15.95" customHeight="1" spans="1:6">
      <c r="A54" s="9">
        <v>47</v>
      </c>
      <c r="B54" s="20" t="s">
        <v>491</v>
      </c>
      <c r="C54" s="21">
        <v>19.38</v>
      </c>
      <c r="D54" s="12">
        <f t="shared" si="3"/>
        <v>199.96284</v>
      </c>
      <c r="E54" s="13">
        <f t="shared" si="4"/>
        <v>14922.6</v>
      </c>
      <c r="F54" s="14">
        <f t="shared" si="5"/>
        <v>999.8142</v>
      </c>
    </row>
    <row r="55" s="1" customFormat="1" ht="15.95" customHeight="1" spans="1:6">
      <c r="A55" s="9">
        <v>48</v>
      </c>
      <c r="B55" s="20" t="s">
        <v>492</v>
      </c>
      <c r="C55" s="21">
        <v>20</v>
      </c>
      <c r="D55" s="12">
        <f t="shared" si="3"/>
        <v>206.36</v>
      </c>
      <c r="E55" s="13">
        <f t="shared" si="4"/>
        <v>15400</v>
      </c>
      <c r="F55" s="14">
        <f t="shared" si="5"/>
        <v>1031.8</v>
      </c>
    </row>
    <row r="56" s="1" customFormat="1" ht="15.95" customHeight="1" spans="1:6">
      <c r="A56" s="9">
        <v>49</v>
      </c>
      <c r="B56" s="20" t="s">
        <v>493</v>
      </c>
      <c r="C56" s="21">
        <v>19.38</v>
      </c>
      <c r="D56" s="12">
        <f t="shared" si="3"/>
        <v>199.96284</v>
      </c>
      <c r="E56" s="13">
        <f t="shared" si="4"/>
        <v>14922.6</v>
      </c>
      <c r="F56" s="14">
        <f t="shared" si="5"/>
        <v>999.8142</v>
      </c>
    </row>
    <row r="57" s="1" customFormat="1" ht="15.95" customHeight="1" spans="1:6">
      <c r="A57" s="9">
        <v>50</v>
      </c>
      <c r="B57" s="20" t="s">
        <v>494</v>
      </c>
      <c r="C57" s="21">
        <v>19.38</v>
      </c>
      <c r="D57" s="12">
        <f t="shared" si="3"/>
        <v>199.96284</v>
      </c>
      <c r="E57" s="13">
        <f t="shared" si="4"/>
        <v>14922.6</v>
      </c>
      <c r="F57" s="14">
        <f t="shared" si="5"/>
        <v>999.8142</v>
      </c>
    </row>
    <row r="58" s="1" customFormat="1" ht="15.95" customHeight="1" spans="1:6">
      <c r="A58" s="9">
        <v>51</v>
      </c>
      <c r="B58" s="20" t="s">
        <v>495</v>
      </c>
      <c r="C58" s="21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ht="15.95" customHeight="1" spans="1:6">
      <c r="A59" s="9">
        <v>52</v>
      </c>
      <c r="B59" s="20" t="s">
        <v>496</v>
      </c>
      <c r="C59" s="21">
        <v>40</v>
      </c>
      <c r="D59" s="12">
        <f t="shared" si="3"/>
        <v>412.72</v>
      </c>
      <c r="E59" s="13">
        <f t="shared" si="4"/>
        <v>30800</v>
      </c>
      <c r="F59" s="14">
        <f t="shared" si="5"/>
        <v>2063.6</v>
      </c>
    </row>
    <row r="60" s="1" customFormat="1" ht="15.95" customHeight="1" spans="1:6">
      <c r="A60" s="9">
        <v>53</v>
      </c>
      <c r="B60" s="20" t="s">
        <v>497</v>
      </c>
      <c r="C60" s="21">
        <v>9.69</v>
      </c>
      <c r="D60" s="12">
        <f t="shared" si="3"/>
        <v>99.98142</v>
      </c>
      <c r="E60" s="13">
        <f t="shared" si="4"/>
        <v>7461.3</v>
      </c>
      <c r="F60" s="14">
        <f t="shared" si="5"/>
        <v>499.9071</v>
      </c>
    </row>
    <row r="61" s="1" customFormat="1" ht="15.95" customHeight="1" spans="1:6">
      <c r="A61" s="9">
        <v>54</v>
      </c>
      <c r="B61" s="20" t="s">
        <v>498</v>
      </c>
      <c r="C61" s="21">
        <v>30</v>
      </c>
      <c r="D61" s="12">
        <f t="shared" si="3"/>
        <v>309.54</v>
      </c>
      <c r="E61" s="13">
        <f t="shared" si="4"/>
        <v>23100</v>
      </c>
      <c r="F61" s="14">
        <f t="shared" si="5"/>
        <v>1547.7</v>
      </c>
    </row>
    <row r="62" s="1" customFormat="1" ht="15.95" customHeight="1" spans="1:6">
      <c r="A62" s="9">
        <v>55</v>
      </c>
      <c r="B62" s="20" t="s">
        <v>499</v>
      </c>
      <c r="C62" s="21">
        <v>15</v>
      </c>
      <c r="D62" s="12">
        <f t="shared" si="3"/>
        <v>154.77</v>
      </c>
      <c r="E62" s="13">
        <f t="shared" si="4"/>
        <v>11550</v>
      </c>
      <c r="F62" s="14">
        <f t="shared" si="5"/>
        <v>773.85</v>
      </c>
    </row>
    <row r="63" s="1" customFormat="1" ht="15.95" customHeight="1" spans="1:6">
      <c r="A63" s="9">
        <v>56</v>
      </c>
      <c r="B63" s="20" t="s">
        <v>500</v>
      </c>
      <c r="C63" s="21">
        <v>99</v>
      </c>
      <c r="D63" s="12">
        <f t="shared" si="3"/>
        <v>1021.482</v>
      </c>
      <c r="E63" s="13">
        <f t="shared" si="4"/>
        <v>76230</v>
      </c>
      <c r="F63" s="14">
        <f t="shared" si="5"/>
        <v>5107.41</v>
      </c>
    </row>
    <row r="64" s="1" customFormat="1" ht="15.95" customHeight="1" spans="1:6">
      <c r="A64" s="9">
        <v>57</v>
      </c>
      <c r="B64" s="20" t="s">
        <v>501</v>
      </c>
      <c r="C64" s="21">
        <v>99</v>
      </c>
      <c r="D64" s="12">
        <f t="shared" si="3"/>
        <v>1021.482</v>
      </c>
      <c r="E64" s="13">
        <f t="shared" si="4"/>
        <v>76230</v>
      </c>
      <c r="F64" s="14">
        <f t="shared" si="5"/>
        <v>5107.41</v>
      </c>
    </row>
    <row r="65" s="1" customFormat="1" ht="15.95" customHeight="1" spans="1:6">
      <c r="A65" s="9">
        <v>58</v>
      </c>
      <c r="B65" s="20" t="s">
        <v>502</v>
      </c>
      <c r="C65" s="21">
        <v>10</v>
      </c>
      <c r="D65" s="12">
        <f t="shared" si="3"/>
        <v>103.18</v>
      </c>
      <c r="E65" s="13">
        <f t="shared" si="4"/>
        <v>7700</v>
      </c>
      <c r="F65" s="14">
        <f t="shared" si="5"/>
        <v>515.9</v>
      </c>
    </row>
    <row r="66" s="1" customFormat="1" ht="15.95" customHeight="1" spans="1:6">
      <c r="A66" s="9">
        <v>59</v>
      </c>
      <c r="B66" s="20" t="s">
        <v>503</v>
      </c>
      <c r="C66" s="21">
        <v>15</v>
      </c>
      <c r="D66" s="12">
        <f t="shared" si="3"/>
        <v>154.77</v>
      </c>
      <c r="E66" s="13">
        <f t="shared" si="4"/>
        <v>11550</v>
      </c>
      <c r="F66" s="14">
        <f t="shared" si="5"/>
        <v>773.85</v>
      </c>
    </row>
    <row r="67" s="1" customFormat="1" ht="15.95" customHeight="1" spans="1:6">
      <c r="A67" s="9">
        <v>60</v>
      </c>
      <c r="B67" s="20" t="s">
        <v>504</v>
      </c>
      <c r="C67" s="21">
        <v>20</v>
      </c>
      <c r="D67" s="12">
        <f t="shared" si="3"/>
        <v>206.36</v>
      </c>
      <c r="E67" s="13">
        <f t="shared" si="4"/>
        <v>15400</v>
      </c>
      <c r="F67" s="14">
        <f t="shared" si="5"/>
        <v>1031.8</v>
      </c>
    </row>
    <row r="68" s="1" customFormat="1" ht="15.95" customHeight="1" spans="1:6">
      <c r="A68" s="9">
        <v>61</v>
      </c>
      <c r="B68" s="20" t="s">
        <v>505</v>
      </c>
      <c r="C68" s="21">
        <v>20</v>
      </c>
      <c r="D68" s="12">
        <f t="shared" si="3"/>
        <v>206.36</v>
      </c>
      <c r="E68" s="13">
        <f t="shared" si="4"/>
        <v>15400</v>
      </c>
      <c r="F68" s="14">
        <f t="shared" si="5"/>
        <v>1031.8</v>
      </c>
    </row>
    <row r="69" s="1" customFormat="1" ht="15.95" customHeight="1" spans="1:6">
      <c r="A69" s="9">
        <v>62</v>
      </c>
      <c r="B69" s="20" t="s">
        <v>506</v>
      </c>
      <c r="C69" s="21">
        <v>20</v>
      </c>
      <c r="D69" s="12">
        <f t="shared" si="3"/>
        <v>206.36</v>
      </c>
      <c r="E69" s="13">
        <f t="shared" si="4"/>
        <v>15400</v>
      </c>
      <c r="F69" s="14">
        <f t="shared" si="5"/>
        <v>1031.8</v>
      </c>
    </row>
    <row r="70" s="1" customFormat="1" ht="15.95" customHeight="1" spans="1:6">
      <c r="A70" s="9">
        <v>63</v>
      </c>
      <c r="B70" s="20" t="s">
        <v>507</v>
      </c>
      <c r="C70" s="21">
        <v>20</v>
      </c>
      <c r="D70" s="12">
        <f t="shared" si="3"/>
        <v>206.36</v>
      </c>
      <c r="E70" s="13">
        <f t="shared" si="4"/>
        <v>15400</v>
      </c>
      <c r="F70" s="14">
        <f t="shared" si="5"/>
        <v>1031.8</v>
      </c>
    </row>
    <row r="71" s="1" customFormat="1" ht="15.95" customHeight="1" spans="1:6">
      <c r="A71" s="9">
        <v>64</v>
      </c>
      <c r="B71" s="20" t="s">
        <v>508</v>
      </c>
      <c r="C71" s="21">
        <v>9.98</v>
      </c>
      <c r="D71" s="12">
        <f t="shared" si="3"/>
        <v>102.97364</v>
      </c>
      <c r="E71" s="13">
        <f t="shared" si="4"/>
        <v>7684.6</v>
      </c>
      <c r="F71" s="14">
        <f t="shared" si="5"/>
        <v>514.8682</v>
      </c>
    </row>
    <row r="72" s="1" customFormat="1" ht="15.95" customHeight="1" spans="1:6">
      <c r="A72" s="9">
        <v>65</v>
      </c>
      <c r="B72" s="20" t="s">
        <v>509</v>
      </c>
      <c r="C72" s="21">
        <v>98.46</v>
      </c>
      <c r="D72" s="12">
        <f t="shared" ref="D72:D103" si="6">C72*10.318</f>
        <v>1015.91028</v>
      </c>
      <c r="E72" s="13">
        <f t="shared" ref="E72:E103" si="7">C72*770</f>
        <v>75814.2</v>
      </c>
      <c r="F72" s="14">
        <f t="shared" ref="F72:F103" si="8">C72*51.59</f>
        <v>5079.5514</v>
      </c>
    </row>
    <row r="73" s="1" customFormat="1" ht="15.95" customHeight="1" spans="1:6">
      <c r="A73" s="9">
        <v>66</v>
      </c>
      <c r="B73" s="20" t="s">
        <v>510</v>
      </c>
      <c r="C73" s="21">
        <v>40</v>
      </c>
      <c r="D73" s="12">
        <f t="shared" si="6"/>
        <v>412.72</v>
      </c>
      <c r="E73" s="13">
        <f t="shared" si="7"/>
        <v>30800</v>
      </c>
      <c r="F73" s="14">
        <f t="shared" si="8"/>
        <v>2063.6</v>
      </c>
    </row>
    <row r="74" s="1" customFormat="1" ht="15.95" customHeight="1" spans="1:6">
      <c r="A74" s="9">
        <v>67</v>
      </c>
      <c r="B74" s="20" t="s">
        <v>511</v>
      </c>
      <c r="C74" s="21">
        <v>90</v>
      </c>
      <c r="D74" s="12">
        <f t="shared" si="6"/>
        <v>928.62</v>
      </c>
      <c r="E74" s="13">
        <f t="shared" si="7"/>
        <v>69300</v>
      </c>
      <c r="F74" s="14">
        <f t="shared" si="8"/>
        <v>4643.1</v>
      </c>
    </row>
    <row r="75" s="1" customFormat="1" ht="15.95" customHeight="1" spans="1:6">
      <c r="A75" s="9">
        <v>68</v>
      </c>
      <c r="B75" s="20" t="s">
        <v>512</v>
      </c>
      <c r="C75" s="21">
        <v>38.76</v>
      </c>
      <c r="D75" s="12">
        <f t="shared" si="6"/>
        <v>399.92568</v>
      </c>
      <c r="E75" s="13">
        <f t="shared" si="7"/>
        <v>29845.2</v>
      </c>
      <c r="F75" s="14">
        <f t="shared" si="8"/>
        <v>1999.6284</v>
      </c>
    </row>
    <row r="76" s="1" customFormat="1" ht="15.95" customHeight="1" spans="1:6">
      <c r="A76" s="9">
        <v>69</v>
      </c>
      <c r="B76" s="20" t="s">
        <v>513</v>
      </c>
      <c r="C76" s="21">
        <v>20</v>
      </c>
      <c r="D76" s="12">
        <f t="shared" si="6"/>
        <v>206.36</v>
      </c>
      <c r="E76" s="13">
        <f t="shared" si="7"/>
        <v>15400</v>
      </c>
      <c r="F76" s="14">
        <f t="shared" si="8"/>
        <v>1031.8</v>
      </c>
    </row>
    <row r="77" s="1" customFormat="1" ht="15.95" customHeight="1" spans="1:6">
      <c r="A77" s="9">
        <v>70</v>
      </c>
      <c r="B77" s="20" t="s">
        <v>514</v>
      </c>
      <c r="C77" s="21">
        <v>20</v>
      </c>
      <c r="D77" s="12">
        <f t="shared" si="6"/>
        <v>206.36</v>
      </c>
      <c r="E77" s="13">
        <f t="shared" si="7"/>
        <v>15400</v>
      </c>
      <c r="F77" s="14">
        <f t="shared" si="8"/>
        <v>1031.8</v>
      </c>
    </row>
    <row r="78" s="1" customFormat="1" ht="15.95" customHeight="1" spans="1:6">
      <c r="A78" s="9">
        <v>71</v>
      </c>
      <c r="B78" s="20" t="s">
        <v>187</v>
      </c>
      <c r="C78" s="21">
        <v>30</v>
      </c>
      <c r="D78" s="12">
        <f t="shared" si="6"/>
        <v>309.54</v>
      </c>
      <c r="E78" s="13">
        <f t="shared" si="7"/>
        <v>23100</v>
      </c>
      <c r="F78" s="14">
        <f t="shared" si="8"/>
        <v>1547.7</v>
      </c>
    </row>
    <row r="79" s="1" customFormat="1" ht="15.95" customHeight="1" spans="1:6">
      <c r="A79" s="9">
        <v>72</v>
      </c>
      <c r="B79" s="20" t="s">
        <v>515</v>
      </c>
      <c r="C79" s="21">
        <v>10</v>
      </c>
      <c r="D79" s="12">
        <f t="shared" si="6"/>
        <v>103.18</v>
      </c>
      <c r="E79" s="13">
        <f t="shared" si="7"/>
        <v>7700</v>
      </c>
      <c r="F79" s="14">
        <f t="shared" si="8"/>
        <v>515.9</v>
      </c>
    </row>
    <row r="80" s="1" customFormat="1" ht="15.95" customHeight="1" spans="1:6">
      <c r="A80" s="9">
        <v>73</v>
      </c>
      <c r="B80" s="20" t="s">
        <v>516</v>
      </c>
      <c r="C80" s="21">
        <v>98.4</v>
      </c>
      <c r="D80" s="12">
        <f t="shared" si="6"/>
        <v>1015.2912</v>
      </c>
      <c r="E80" s="13">
        <f t="shared" si="7"/>
        <v>75768</v>
      </c>
      <c r="F80" s="14">
        <f t="shared" si="8"/>
        <v>5076.456</v>
      </c>
    </row>
    <row r="81" s="1" customFormat="1" ht="15.95" customHeight="1" spans="1:6">
      <c r="A81" s="9">
        <v>74</v>
      </c>
      <c r="B81" s="20" t="s">
        <v>517</v>
      </c>
      <c r="C81" s="21">
        <v>10</v>
      </c>
      <c r="D81" s="12">
        <f t="shared" si="6"/>
        <v>103.18</v>
      </c>
      <c r="E81" s="13">
        <f t="shared" si="7"/>
        <v>7700</v>
      </c>
      <c r="F81" s="14">
        <f t="shared" si="8"/>
        <v>515.9</v>
      </c>
    </row>
    <row r="82" s="1" customFormat="1" ht="15.95" customHeight="1" spans="1:6">
      <c r="A82" s="9">
        <v>75</v>
      </c>
      <c r="B82" s="20" t="s">
        <v>518</v>
      </c>
      <c r="C82" s="21">
        <v>20</v>
      </c>
      <c r="D82" s="12">
        <f t="shared" si="6"/>
        <v>206.36</v>
      </c>
      <c r="E82" s="13">
        <f t="shared" si="7"/>
        <v>15400</v>
      </c>
      <c r="F82" s="14">
        <f t="shared" si="8"/>
        <v>1031.8</v>
      </c>
    </row>
    <row r="83" s="1" customFormat="1" ht="15.95" customHeight="1" spans="1:6">
      <c r="A83" s="9">
        <v>76</v>
      </c>
      <c r="B83" s="20" t="s">
        <v>519</v>
      </c>
      <c r="C83" s="21">
        <v>14.97</v>
      </c>
      <c r="D83" s="12">
        <f t="shared" si="6"/>
        <v>154.46046</v>
      </c>
      <c r="E83" s="13">
        <f t="shared" si="7"/>
        <v>11526.9</v>
      </c>
      <c r="F83" s="14">
        <f t="shared" si="8"/>
        <v>772.3023</v>
      </c>
    </row>
    <row r="84" s="1" customFormat="1" ht="15.95" customHeight="1" spans="1:6">
      <c r="A84" s="9">
        <v>77</v>
      </c>
      <c r="B84" s="20" t="s">
        <v>520</v>
      </c>
      <c r="C84" s="21">
        <v>99</v>
      </c>
      <c r="D84" s="12">
        <f t="shared" si="6"/>
        <v>1021.482</v>
      </c>
      <c r="E84" s="13">
        <f t="shared" si="7"/>
        <v>76230</v>
      </c>
      <c r="F84" s="14">
        <f t="shared" si="8"/>
        <v>5107.41</v>
      </c>
    </row>
    <row r="85" s="1" customFormat="1" ht="15.95" customHeight="1" spans="1:6">
      <c r="A85" s="9">
        <v>78</v>
      </c>
      <c r="B85" s="20" t="s">
        <v>521</v>
      </c>
      <c r="C85" s="21">
        <v>9.98</v>
      </c>
      <c r="D85" s="12">
        <f t="shared" si="6"/>
        <v>102.97364</v>
      </c>
      <c r="E85" s="13">
        <f t="shared" si="7"/>
        <v>7684.6</v>
      </c>
      <c r="F85" s="14">
        <f t="shared" si="8"/>
        <v>514.8682</v>
      </c>
    </row>
    <row r="86" s="1" customFormat="1" ht="15.95" customHeight="1" spans="1:6">
      <c r="A86" s="9">
        <v>79</v>
      </c>
      <c r="B86" s="20" t="s">
        <v>522</v>
      </c>
      <c r="C86" s="21">
        <v>19</v>
      </c>
      <c r="D86" s="12">
        <f t="shared" si="6"/>
        <v>196.042</v>
      </c>
      <c r="E86" s="13">
        <f t="shared" si="7"/>
        <v>14630</v>
      </c>
      <c r="F86" s="14">
        <f t="shared" si="8"/>
        <v>980.21</v>
      </c>
    </row>
    <row r="87" s="1" customFormat="1" ht="15.95" customHeight="1" spans="1:6">
      <c r="A87" s="9">
        <v>80</v>
      </c>
      <c r="B87" s="20" t="s">
        <v>523</v>
      </c>
      <c r="C87" s="21">
        <v>20</v>
      </c>
      <c r="D87" s="12">
        <f t="shared" si="6"/>
        <v>206.36</v>
      </c>
      <c r="E87" s="13">
        <f t="shared" si="7"/>
        <v>15400</v>
      </c>
      <c r="F87" s="14">
        <f t="shared" si="8"/>
        <v>1031.8</v>
      </c>
    </row>
    <row r="88" s="1" customFormat="1" ht="15.95" customHeight="1" spans="1:6">
      <c r="A88" s="9">
        <v>81</v>
      </c>
      <c r="B88" s="20" t="s">
        <v>524</v>
      </c>
      <c r="C88" s="21">
        <v>20</v>
      </c>
      <c r="D88" s="12">
        <f t="shared" si="6"/>
        <v>206.36</v>
      </c>
      <c r="E88" s="13">
        <f t="shared" si="7"/>
        <v>15400</v>
      </c>
      <c r="F88" s="14">
        <f t="shared" si="8"/>
        <v>1031.8</v>
      </c>
    </row>
    <row r="89" s="1" customFormat="1" ht="15.95" customHeight="1" spans="1:6">
      <c r="A89" s="9">
        <v>82</v>
      </c>
      <c r="B89" s="20" t="s">
        <v>525</v>
      </c>
      <c r="C89" s="21">
        <v>50</v>
      </c>
      <c r="D89" s="12">
        <f t="shared" si="6"/>
        <v>515.9</v>
      </c>
      <c r="E89" s="13">
        <f t="shared" si="7"/>
        <v>38500</v>
      </c>
      <c r="F89" s="14">
        <f t="shared" si="8"/>
        <v>2579.5</v>
      </c>
    </row>
    <row r="90" s="1" customFormat="1" ht="15.95" customHeight="1" spans="1:6">
      <c r="A90" s="9">
        <v>83</v>
      </c>
      <c r="B90" s="23" t="s">
        <v>526</v>
      </c>
      <c r="C90" s="21">
        <v>35</v>
      </c>
      <c r="D90" s="12">
        <f t="shared" si="6"/>
        <v>361.13</v>
      </c>
      <c r="E90" s="13">
        <f t="shared" si="7"/>
        <v>26950</v>
      </c>
      <c r="F90" s="14">
        <f t="shared" si="8"/>
        <v>1805.65</v>
      </c>
    </row>
    <row r="91" s="1" customFormat="1" ht="15.95" customHeight="1" spans="1:6">
      <c r="A91" s="9">
        <v>84</v>
      </c>
      <c r="B91" s="23" t="s">
        <v>527</v>
      </c>
      <c r="C91" s="21">
        <v>7</v>
      </c>
      <c r="D91" s="12">
        <f t="shared" si="6"/>
        <v>72.226</v>
      </c>
      <c r="E91" s="13">
        <f t="shared" si="7"/>
        <v>5390</v>
      </c>
      <c r="F91" s="14">
        <f t="shared" si="8"/>
        <v>361.13</v>
      </c>
    </row>
    <row r="92" s="1" customFormat="1" ht="15.95" customHeight="1" spans="1:6">
      <c r="A92" s="9">
        <v>85</v>
      </c>
      <c r="B92" s="23" t="s">
        <v>528</v>
      </c>
      <c r="C92" s="21">
        <v>80</v>
      </c>
      <c r="D92" s="12">
        <f t="shared" si="6"/>
        <v>825.44</v>
      </c>
      <c r="E92" s="13">
        <f t="shared" si="7"/>
        <v>61600</v>
      </c>
      <c r="F92" s="14">
        <f t="shared" si="8"/>
        <v>4127.2</v>
      </c>
    </row>
    <row r="93" s="1" customFormat="1" ht="15.95" customHeight="1" spans="1:6">
      <c r="A93" s="9">
        <v>86</v>
      </c>
      <c r="B93" s="23" t="s">
        <v>529</v>
      </c>
      <c r="C93" s="21">
        <v>99</v>
      </c>
      <c r="D93" s="12">
        <f t="shared" si="6"/>
        <v>1021.482</v>
      </c>
      <c r="E93" s="13">
        <f t="shared" si="7"/>
        <v>76230</v>
      </c>
      <c r="F93" s="14">
        <f t="shared" si="8"/>
        <v>5107.41</v>
      </c>
    </row>
    <row r="94" s="1" customFormat="1" ht="15.95" customHeight="1" spans="1:6">
      <c r="A94" s="9">
        <v>87</v>
      </c>
      <c r="B94" s="20" t="s">
        <v>530</v>
      </c>
      <c r="C94" s="21">
        <v>20</v>
      </c>
      <c r="D94" s="12">
        <f t="shared" si="6"/>
        <v>206.36</v>
      </c>
      <c r="E94" s="13">
        <f t="shared" si="7"/>
        <v>15400</v>
      </c>
      <c r="F94" s="14">
        <f t="shared" si="8"/>
        <v>1031.8</v>
      </c>
    </row>
    <row r="95" s="1" customFormat="1" ht="15.95" customHeight="1" spans="1:6">
      <c r="A95" s="9">
        <v>88</v>
      </c>
      <c r="B95" s="20" t="s">
        <v>531</v>
      </c>
      <c r="C95" s="21">
        <v>90</v>
      </c>
      <c r="D95" s="12">
        <f t="shared" si="6"/>
        <v>928.62</v>
      </c>
      <c r="E95" s="13">
        <f t="shared" si="7"/>
        <v>69300</v>
      </c>
      <c r="F95" s="14">
        <f t="shared" si="8"/>
        <v>4643.1</v>
      </c>
    </row>
    <row r="96" s="1" customFormat="1" ht="15.95" customHeight="1" spans="1:6">
      <c r="A96" s="9">
        <v>89</v>
      </c>
      <c r="B96" s="20" t="s">
        <v>532</v>
      </c>
      <c r="C96" s="21">
        <v>72</v>
      </c>
      <c r="D96" s="12">
        <f t="shared" si="6"/>
        <v>742.896</v>
      </c>
      <c r="E96" s="13">
        <f t="shared" si="7"/>
        <v>55440</v>
      </c>
      <c r="F96" s="14">
        <f t="shared" si="8"/>
        <v>3714.48</v>
      </c>
    </row>
    <row r="97" s="1" customFormat="1" ht="15.95" customHeight="1" spans="1:6">
      <c r="A97" s="9">
        <v>90</v>
      </c>
      <c r="B97" s="20" t="s">
        <v>493</v>
      </c>
      <c r="C97" s="21">
        <v>50</v>
      </c>
      <c r="D97" s="12">
        <f t="shared" si="6"/>
        <v>515.9</v>
      </c>
      <c r="E97" s="13">
        <f t="shared" si="7"/>
        <v>38500</v>
      </c>
      <c r="F97" s="14">
        <f t="shared" si="8"/>
        <v>2579.5</v>
      </c>
    </row>
    <row r="98" s="1" customFormat="1" ht="15.95" customHeight="1" spans="1:6">
      <c r="A98" s="9">
        <v>91</v>
      </c>
      <c r="B98" s="20" t="s">
        <v>533</v>
      </c>
      <c r="C98" s="21">
        <v>33</v>
      </c>
      <c r="D98" s="12">
        <f t="shared" si="6"/>
        <v>340.494</v>
      </c>
      <c r="E98" s="13">
        <f t="shared" si="7"/>
        <v>25410</v>
      </c>
      <c r="F98" s="14">
        <f t="shared" si="8"/>
        <v>1702.47</v>
      </c>
    </row>
    <row r="99" s="1" customFormat="1" ht="15.95" customHeight="1" spans="1:6">
      <c r="A99" s="9">
        <v>92</v>
      </c>
      <c r="B99" s="20" t="s">
        <v>534</v>
      </c>
      <c r="C99" s="21">
        <v>98.15</v>
      </c>
      <c r="D99" s="12">
        <f t="shared" si="6"/>
        <v>1012.7117</v>
      </c>
      <c r="E99" s="13">
        <f t="shared" si="7"/>
        <v>75575.5</v>
      </c>
      <c r="F99" s="14">
        <f t="shared" si="8"/>
        <v>5063.5585</v>
      </c>
    </row>
    <row r="100" s="1" customFormat="1" ht="15.95" customHeight="1" spans="1:6">
      <c r="A100" s="9">
        <v>93</v>
      </c>
      <c r="B100" s="20" t="s">
        <v>535</v>
      </c>
      <c r="C100" s="21">
        <v>70</v>
      </c>
      <c r="D100" s="12">
        <f t="shared" si="6"/>
        <v>722.26</v>
      </c>
      <c r="E100" s="13">
        <f t="shared" si="7"/>
        <v>53900</v>
      </c>
      <c r="F100" s="14">
        <f t="shared" si="8"/>
        <v>3611.3</v>
      </c>
    </row>
    <row r="101" s="1" customFormat="1" ht="15.95" customHeight="1" spans="1:6">
      <c r="A101" s="9">
        <v>94</v>
      </c>
      <c r="B101" s="20" t="s">
        <v>536</v>
      </c>
      <c r="C101" s="21">
        <v>22</v>
      </c>
      <c r="D101" s="12">
        <f t="shared" si="6"/>
        <v>226.996</v>
      </c>
      <c r="E101" s="13">
        <f t="shared" si="7"/>
        <v>16940</v>
      </c>
      <c r="F101" s="14">
        <f t="shared" si="8"/>
        <v>1134.98</v>
      </c>
    </row>
    <row r="102" s="1" customFormat="1" ht="15.95" customHeight="1" spans="1:6">
      <c r="A102" s="9">
        <v>95</v>
      </c>
      <c r="B102" s="20" t="s">
        <v>537</v>
      </c>
      <c r="C102" s="21">
        <v>29.07</v>
      </c>
      <c r="D102" s="12">
        <f t="shared" si="6"/>
        <v>299.94426</v>
      </c>
      <c r="E102" s="13">
        <f t="shared" si="7"/>
        <v>22383.9</v>
      </c>
      <c r="F102" s="14">
        <f t="shared" si="8"/>
        <v>1499.7213</v>
      </c>
    </row>
    <row r="103" s="1" customFormat="1" ht="15.95" customHeight="1" spans="1:6">
      <c r="A103" s="9">
        <v>96</v>
      </c>
      <c r="B103" s="20" t="s">
        <v>538</v>
      </c>
      <c r="C103" s="21">
        <v>90</v>
      </c>
      <c r="D103" s="12">
        <f t="shared" si="6"/>
        <v>928.62</v>
      </c>
      <c r="E103" s="13">
        <f t="shared" si="7"/>
        <v>69300</v>
      </c>
      <c r="F103" s="14">
        <f t="shared" si="8"/>
        <v>4643.1</v>
      </c>
    </row>
    <row r="104" s="1" customFormat="1" ht="15.95" customHeight="1" spans="1:6">
      <c r="A104" s="9">
        <v>97</v>
      </c>
      <c r="B104" s="20" t="s">
        <v>539</v>
      </c>
      <c r="C104" s="21">
        <v>80</v>
      </c>
      <c r="D104" s="12">
        <f t="shared" ref="D104:D135" si="9">C104*10.318</f>
        <v>825.44</v>
      </c>
      <c r="E104" s="13">
        <f t="shared" ref="E104:E135" si="10">C104*770</f>
        <v>61600</v>
      </c>
      <c r="F104" s="14">
        <f t="shared" ref="F104:F135" si="11">C104*51.59</f>
        <v>4127.2</v>
      </c>
    </row>
    <row r="105" s="1" customFormat="1" ht="15.95" customHeight="1" spans="1:6">
      <c r="A105" s="9">
        <v>98</v>
      </c>
      <c r="B105" s="20" t="s">
        <v>540</v>
      </c>
      <c r="C105" s="21">
        <v>98</v>
      </c>
      <c r="D105" s="12">
        <f t="shared" si="9"/>
        <v>1011.164</v>
      </c>
      <c r="E105" s="13">
        <f t="shared" si="10"/>
        <v>75460</v>
      </c>
      <c r="F105" s="14">
        <f t="shared" si="11"/>
        <v>5055.82</v>
      </c>
    </row>
    <row r="106" s="1" customFormat="1" ht="15.95" customHeight="1" spans="1:6">
      <c r="A106" s="9">
        <v>99</v>
      </c>
      <c r="B106" s="20" t="s">
        <v>541</v>
      </c>
      <c r="C106" s="21">
        <v>10</v>
      </c>
      <c r="D106" s="12">
        <f t="shared" si="9"/>
        <v>103.18</v>
      </c>
      <c r="E106" s="13">
        <f t="shared" si="10"/>
        <v>7700</v>
      </c>
      <c r="F106" s="14">
        <f t="shared" si="11"/>
        <v>515.9</v>
      </c>
    </row>
    <row r="107" s="1" customFormat="1" ht="15.95" customHeight="1" spans="1:6">
      <c r="A107" s="9">
        <v>100</v>
      </c>
      <c r="B107" s="20" t="s">
        <v>542</v>
      </c>
      <c r="C107" s="21">
        <v>20</v>
      </c>
      <c r="D107" s="12">
        <f t="shared" si="9"/>
        <v>206.36</v>
      </c>
      <c r="E107" s="13">
        <f t="shared" si="10"/>
        <v>15400</v>
      </c>
      <c r="F107" s="14">
        <f t="shared" si="11"/>
        <v>1031.8</v>
      </c>
    </row>
    <row r="108" s="1" customFormat="1" ht="15.95" customHeight="1" spans="1:6">
      <c r="A108" s="9">
        <v>101</v>
      </c>
      <c r="B108" s="20" t="s">
        <v>543</v>
      </c>
      <c r="C108" s="21">
        <v>15</v>
      </c>
      <c r="D108" s="12">
        <f t="shared" si="9"/>
        <v>154.77</v>
      </c>
      <c r="E108" s="13">
        <f t="shared" si="10"/>
        <v>11550</v>
      </c>
      <c r="F108" s="14">
        <f t="shared" si="11"/>
        <v>773.85</v>
      </c>
    </row>
    <row r="109" s="1" customFormat="1" ht="15.95" customHeight="1" spans="1:6">
      <c r="A109" s="9">
        <v>102</v>
      </c>
      <c r="B109" s="20" t="s">
        <v>544</v>
      </c>
      <c r="C109" s="21">
        <v>20</v>
      </c>
      <c r="D109" s="12">
        <f t="shared" si="9"/>
        <v>206.36</v>
      </c>
      <c r="E109" s="13">
        <f t="shared" si="10"/>
        <v>15400</v>
      </c>
      <c r="F109" s="14">
        <f t="shared" si="11"/>
        <v>1031.8</v>
      </c>
    </row>
    <row r="110" s="1" customFormat="1" ht="15.95" customHeight="1" spans="1:6">
      <c r="A110" s="9">
        <v>103</v>
      </c>
      <c r="B110" s="20" t="s">
        <v>545</v>
      </c>
      <c r="C110" s="21">
        <v>20</v>
      </c>
      <c r="D110" s="12">
        <f t="shared" si="9"/>
        <v>206.36</v>
      </c>
      <c r="E110" s="13">
        <f t="shared" si="10"/>
        <v>15400</v>
      </c>
      <c r="F110" s="14">
        <f t="shared" si="11"/>
        <v>1031.8</v>
      </c>
    </row>
    <row r="111" s="1" customFormat="1" ht="15.95" customHeight="1" spans="1:6">
      <c r="A111" s="9">
        <v>104</v>
      </c>
      <c r="B111" s="20" t="s">
        <v>546</v>
      </c>
      <c r="C111" s="21">
        <v>25</v>
      </c>
      <c r="D111" s="12">
        <f t="shared" si="9"/>
        <v>257.95</v>
      </c>
      <c r="E111" s="13">
        <f t="shared" si="10"/>
        <v>19250</v>
      </c>
      <c r="F111" s="14">
        <f t="shared" si="11"/>
        <v>1289.75</v>
      </c>
    </row>
    <row r="112" s="1" customFormat="1" ht="15.95" customHeight="1" spans="1:6">
      <c r="A112" s="9">
        <v>105</v>
      </c>
      <c r="B112" s="20" t="s">
        <v>547</v>
      </c>
      <c r="C112" s="21">
        <v>20</v>
      </c>
      <c r="D112" s="12">
        <f t="shared" si="9"/>
        <v>206.36</v>
      </c>
      <c r="E112" s="13">
        <f t="shared" si="10"/>
        <v>15400</v>
      </c>
      <c r="F112" s="14">
        <f t="shared" si="11"/>
        <v>1031.8</v>
      </c>
    </row>
    <row r="113" s="1" customFormat="1" ht="15.95" customHeight="1" spans="1:6">
      <c r="A113" s="9">
        <v>106</v>
      </c>
      <c r="B113" s="20" t="s">
        <v>548</v>
      </c>
      <c r="C113" s="21">
        <v>15</v>
      </c>
      <c r="D113" s="12">
        <f t="shared" si="9"/>
        <v>154.77</v>
      </c>
      <c r="E113" s="13">
        <f t="shared" si="10"/>
        <v>11550</v>
      </c>
      <c r="F113" s="14">
        <f t="shared" si="11"/>
        <v>773.85</v>
      </c>
    </row>
    <row r="114" s="1" customFormat="1" ht="15.95" customHeight="1" spans="1:6">
      <c r="A114" s="9">
        <v>107</v>
      </c>
      <c r="B114" s="20" t="s">
        <v>549</v>
      </c>
      <c r="C114" s="21">
        <v>96</v>
      </c>
      <c r="D114" s="12">
        <f t="shared" si="9"/>
        <v>990.528</v>
      </c>
      <c r="E114" s="13">
        <f t="shared" si="10"/>
        <v>73920</v>
      </c>
      <c r="F114" s="14">
        <f t="shared" si="11"/>
        <v>4952.64</v>
      </c>
    </row>
    <row r="115" s="1" customFormat="1" ht="15.95" customHeight="1" spans="1:6">
      <c r="A115" s="9">
        <v>108</v>
      </c>
      <c r="B115" s="24" t="s">
        <v>550</v>
      </c>
      <c r="C115" s="25">
        <v>570</v>
      </c>
      <c r="D115" s="12">
        <f t="shared" si="9"/>
        <v>5881.26</v>
      </c>
      <c r="E115" s="13">
        <f t="shared" si="10"/>
        <v>438900</v>
      </c>
      <c r="F115" s="14">
        <f t="shared" si="11"/>
        <v>29406.3</v>
      </c>
    </row>
    <row r="116" s="1" customFormat="1" ht="15.95" customHeight="1" spans="1:6">
      <c r="A116" s="9"/>
      <c r="B116" s="14"/>
      <c r="C116" s="14"/>
      <c r="D116" s="12"/>
      <c r="E116" s="13"/>
      <c r="F116" s="14"/>
    </row>
    <row r="117" s="1" customFormat="1" ht="15.95" customHeight="1" spans="1:6">
      <c r="A117" s="9"/>
      <c r="B117" s="14"/>
      <c r="C117" s="14"/>
      <c r="D117" s="12"/>
      <c r="E117" s="13"/>
      <c r="F117" s="14"/>
    </row>
    <row r="118" s="1" customFormat="1" ht="15.95" customHeight="1" spans="1:6">
      <c r="A118" s="9"/>
      <c r="B118" s="14"/>
      <c r="C118" s="14"/>
      <c r="D118" s="12"/>
      <c r="E118" s="13"/>
      <c r="F118" s="14"/>
    </row>
    <row r="119" s="1" customFormat="1" ht="15.95" customHeight="1" spans="1:6">
      <c r="A119" s="9"/>
      <c r="B119" s="14"/>
      <c r="C119" s="14"/>
      <c r="D119" s="12"/>
      <c r="E119" s="13"/>
      <c r="F119" s="14"/>
    </row>
    <row r="120" s="1" customFormat="1" ht="15.95" customHeight="1" spans="1:6">
      <c r="A120" s="9"/>
      <c r="B120" s="14"/>
      <c r="C120" s="14"/>
      <c r="D120" s="12"/>
      <c r="E120" s="13"/>
      <c r="F120" s="14"/>
    </row>
    <row r="121" s="1" customFormat="1" ht="15.95" customHeight="1" spans="1:6">
      <c r="A121" s="9"/>
      <c r="B121" s="14"/>
      <c r="C121" s="14"/>
      <c r="D121" s="12"/>
      <c r="E121" s="13"/>
      <c r="F121" s="14"/>
    </row>
    <row r="122" s="1" customFormat="1" ht="15.95" customHeight="1" spans="1:6">
      <c r="A122" s="18" t="s">
        <v>81</v>
      </c>
      <c r="B122" s="19"/>
      <c r="C122" s="14">
        <f>SUM(C7:C115)</f>
        <v>4417.6</v>
      </c>
      <c r="D122" s="12">
        <f>SUM(D7:D115)</f>
        <v>45580.7968</v>
      </c>
      <c r="E122" s="13">
        <f>SUM(E7:E115)</f>
        <v>3401552</v>
      </c>
      <c r="F122" s="14">
        <f>SUM(F7:F115)</f>
        <v>227903.984</v>
      </c>
    </row>
  </sheetData>
  <mergeCells count="11">
    <mergeCell ref="A1:F1"/>
    <mergeCell ref="A2:F2"/>
    <mergeCell ref="A3:F3"/>
    <mergeCell ref="A4:F4"/>
    <mergeCell ref="A122:B12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1"/>
  <sheetViews>
    <sheetView tabSelected="1" zoomScale="90" zoomScaleNormal="90" topLeftCell="A120" workbookViewId="0">
      <selection activeCell="A152" sqref="$A152:$XFD18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551</v>
      </c>
      <c r="B3" s="4"/>
      <c r="C3" s="4"/>
      <c r="D3" s="4"/>
      <c r="E3" s="4"/>
      <c r="F3" s="4"/>
    </row>
    <row r="4" ht="15" customHeight="1" spans="1:6">
      <c r="A4" s="4" t="s">
        <v>552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10" t="s">
        <v>553</v>
      </c>
      <c r="C7" s="11">
        <v>14.5</v>
      </c>
      <c r="D7" s="12">
        <f>C7*10.318</f>
        <v>149.611</v>
      </c>
      <c r="E7" s="13">
        <f>C7*770</f>
        <v>11165</v>
      </c>
      <c r="F7" s="14">
        <f>C7*51.59</f>
        <v>748.055</v>
      </c>
    </row>
    <row r="8" s="1" customFormat="1" ht="15" customHeight="1" spans="1:6">
      <c r="A8" s="9">
        <v>2</v>
      </c>
      <c r="B8" s="11" t="s">
        <v>554</v>
      </c>
      <c r="C8" s="11">
        <v>75</v>
      </c>
      <c r="D8" s="12">
        <f t="shared" ref="D8:D39" si="0">C8*10.318</f>
        <v>773.85</v>
      </c>
      <c r="E8" s="13">
        <f t="shared" ref="E8:E39" si="1">C8*770</f>
        <v>57750</v>
      </c>
      <c r="F8" s="14">
        <f t="shared" ref="F8:F39" si="2">C8*51.59</f>
        <v>3869.25</v>
      </c>
    </row>
    <row r="9" s="1" customFormat="1" ht="15" customHeight="1" spans="1:6">
      <c r="A9" s="9">
        <v>3</v>
      </c>
      <c r="B9" s="15" t="s">
        <v>555</v>
      </c>
      <c r="C9" s="16">
        <v>50</v>
      </c>
      <c r="D9" s="12">
        <f t="shared" si="0"/>
        <v>515.9</v>
      </c>
      <c r="E9" s="13">
        <f t="shared" si="1"/>
        <v>38500</v>
      </c>
      <c r="F9" s="14">
        <f t="shared" si="2"/>
        <v>2579.5</v>
      </c>
    </row>
    <row r="10" s="1" customFormat="1" ht="15" customHeight="1" spans="1:6">
      <c r="A10" s="9">
        <v>4</v>
      </c>
      <c r="B10" s="11" t="s">
        <v>556</v>
      </c>
      <c r="C10" s="11">
        <v>50</v>
      </c>
      <c r="D10" s="12">
        <f t="shared" si="0"/>
        <v>515.9</v>
      </c>
      <c r="E10" s="13">
        <f t="shared" si="1"/>
        <v>38500</v>
      </c>
      <c r="F10" s="14">
        <f t="shared" si="2"/>
        <v>2579.5</v>
      </c>
    </row>
    <row r="11" s="1" customFormat="1" ht="15" customHeight="1" spans="1:6">
      <c r="A11" s="9">
        <v>5</v>
      </c>
      <c r="B11" s="11" t="s">
        <v>557</v>
      </c>
      <c r="C11" s="11">
        <v>98</v>
      </c>
      <c r="D11" s="12">
        <f t="shared" si="0"/>
        <v>1011.164</v>
      </c>
      <c r="E11" s="13">
        <f t="shared" si="1"/>
        <v>75460</v>
      </c>
      <c r="F11" s="14">
        <f t="shared" si="2"/>
        <v>5055.82</v>
      </c>
    </row>
    <row r="12" s="1" customFormat="1" ht="15" customHeight="1" spans="1:6">
      <c r="A12" s="9">
        <v>6</v>
      </c>
      <c r="B12" s="10" t="s">
        <v>558</v>
      </c>
      <c r="C12" s="11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5" customHeight="1" spans="1:6">
      <c r="A13" s="9">
        <v>7</v>
      </c>
      <c r="B13" s="10" t="s">
        <v>559</v>
      </c>
      <c r="C13" s="11">
        <v>30</v>
      </c>
      <c r="D13" s="12">
        <f t="shared" si="0"/>
        <v>309.54</v>
      </c>
      <c r="E13" s="13">
        <f t="shared" si="1"/>
        <v>23100</v>
      </c>
      <c r="F13" s="14">
        <f t="shared" si="2"/>
        <v>1547.7</v>
      </c>
    </row>
    <row r="14" s="1" customFormat="1" ht="15" customHeight="1" spans="1:6">
      <c r="A14" s="9">
        <v>8</v>
      </c>
      <c r="B14" s="10" t="s">
        <v>560</v>
      </c>
      <c r="C14" s="11">
        <v>30</v>
      </c>
      <c r="D14" s="12">
        <f t="shared" si="0"/>
        <v>309.54</v>
      </c>
      <c r="E14" s="13">
        <f t="shared" si="1"/>
        <v>23100</v>
      </c>
      <c r="F14" s="14">
        <f t="shared" si="2"/>
        <v>1547.7</v>
      </c>
    </row>
    <row r="15" s="1" customFormat="1" ht="15" customHeight="1" spans="1:6">
      <c r="A15" s="9">
        <v>9</v>
      </c>
      <c r="B15" s="10" t="s">
        <v>561</v>
      </c>
      <c r="C15" s="11">
        <v>80</v>
      </c>
      <c r="D15" s="12">
        <f t="shared" si="0"/>
        <v>825.44</v>
      </c>
      <c r="E15" s="13">
        <f t="shared" si="1"/>
        <v>61600</v>
      </c>
      <c r="F15" s="14">
        <f t="shared" si="2"/>
        <v>4127.2</v>
      </c>
    </row>
    <row r="16" s="1" customFormat="1" ht="15" customHeight="1" spans="1:6">
      <c r="A16" s="9">
        <v>10</v>
      </c>
      <c r="B16" s="10" t="s">
        <v>562</v>
      </c>
      <c r="C16" s="11">
        <v>40</v>
      </c>
      <c r="D16" s="12">
        <f t="shared" si="0"/>
        <v>412.72</v>
      </c>
      <c r="E16" s="13">
        <f t="shared" si="1"/>
        <v>30800</v>
      </c>
      <c r="F16" s="14">
        <f t="shared" si="2"/>
        <v>2063.6</v>
      </c>
    </row>
    <row r="17" s="1" customFormat="1" ht="15" customHeight="1" spans="1:6">
      <c r="A17" s="9">
        <v>11</v>
      </c>
      <c r="B17" s="10" t="s">
        <v>563</v>
      </c>
      <c r="C17" s="11">
        <v>30</v>
      </c>
      <c r="D17" s="12">
        <f t="shared" si="0"/>
        <v>309.54</v>
      </c>
      <c r="E17" s="13">
        <f t="shared" si="1"/>
        <v>23100</v>
      </c>
      <c r="F17" s="14">
        <f t="shared" si="2"/>
        <v>1547.7</v>
      </c>
    </row>
    <row r="18" s="1" customFormat="1" ht="15" customHeight="1" spans="1:6">
      <c r="A18" s="9">
        <v>12</v>
      </c>
      <c r="B18" s="10" t="s">
        <v>564</v>
      </c>
      <c r="C18" s="11">
        <v>30</v>
      </c>
      <c r="D18" s="12">
        <f t="shared" si="0"/>
        <v>309.54</v>
      </c>
      <c r="E18" s="13">
        <f t="shared" si="1"/>
        <v>23100</v>
      </c>
      <c r="F18" s="14">
        <f t="shared" si="2"/>
        <v>1547.7</v>
      </c>
    </row>
    <row r="19" s="1" customFormat="1" ht="15" customHeight="1" spans="1:6">
      <c r="A19" s="9">
        <v>13</v>
      </c>
      <c r="B19" s="10" t="s">
        <v>565</v>
      </c>
      <c r="C19" s="11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ht="15" customHeight="1" spans="1:6">
      <c r="A20" s="9">
        <v>14</v>
      </c>
      <c r="B20" s="10" t="s">
        <v>566</v>
      </c>
      <c r="C20" s="11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ht="15" customHeight="1" spans="1:6">
      <c r="A21" s="9">
        <v>15</v>
      </c>
      <c r="B21" s="10" t="s">
        <v>567</v>
      </c>
      <c r="C21" s="11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5" customHeight="1" spans="1:6">
      <c r="A22" s="9">
        <v>16</v>
      </c>
      <c r="B22" s="10" t="s">
        <v>568</v>
      </c>
      <c r="C22" s="11">
        <v>20</v>
      </c>
      <c r="D22" s="12">
        <f t="shared" si="0"/>
        <v>206.36</v>
      </c>
      <c r="E22" s="13">
        <f t="shared" si="1"/>
        <v>15400</v>
      </c>
      <c r="F22" s="14">
        <f t="shared" si="2"/>
        <v>1031.8</v>
      </c>
    </row>
    <row r="23" s="1" customFormat="1" ht="15" customHeight="1" spans="1:6">
      <c r="A23" s="9">
        <v>17</v>
      </c>
      <c r="B23" s="10" t="s">
        <v>569</v>
      </c>
      <c r="C23" s="11">
        <v>90</v>
      </c>
      <c r="D23" s="12">
        <f t="shared" si="0"/>
        <v>928.62</v>
      </c>
      <c r="E23" s="13">
        <f t="shared" si="1"/>
        <v>69300</v>
      </c>
      <c r="F23" s="14">
        <f t="shared" si="2"/>
        <v>4643.1</v>
      </c>
    </row>
    <row r="24" s="1" customFormat="1" ht="15" customHeight="1" spans="1:6">
      <c r="A24" s="9">
        <v>18</v>
      </c>
      <c r="B24" s="10" t="s">
        <v>570</v>
      </c>
      <c r="C24" s="11">
        <v>98</v>
      </c>
      <c r="D24" s="12">
        <f t="shared" si="0"/>
        <v>1011.164</v>
      </c>
      <c r="E24" s="13">
        <f t="shared" si="1"/>
        <v>75460</v>
      </c>
      <c r="F24" s="14">
        <f t="shared" si="2"/>
        <v>5055.82</v>
      </c>
    </row>
    <row r="25" s="1" customFormat="1" ht="15" customHeight="1" spans="1:6">
      <c r="A25" s="9">
        <v>19</v>
      </c>
      <c r="B25" s="10" t="s">
        <v>571</v>
      </c>
      <c r="C25" s="11">
        <v>40</v>
      </c>
      <c r="D25" s="12">
        <f t="shared" si="0"/>
        <v>412.72</v>
      </c>
      <c r="E25" s="13">
        <f t="shared" si="1"/>
        <v>30800</v>
      </c>
      <c r="F25" s="14">
        <f t="shared" si="2"/>
        <v>2063.6</v>
      </c>
    </row>
    <row r="26" s="1" customFormat="1" ht="15" customHeight="1" spans="1:6">
      <c r="A26" s="9">
        <v>20</v>
      </c>
      <c r="B26" s="10" t="s">
        <v>572</v>
      </c>
      <c r="C26" s="11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ht="15" customHeight="1" spans="1:6">
      <c r="A27" s="9">
        <v>21</v>
      </c>
      <c r="B27" s="10" t="s">
        <v>573</v>
      </c>
      <c r="C27" s="11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ht="15" customHeight="1" spans="1:6">
      <c r="A28" s="9">
        <v>22</v>
      </c>
      <c r="B28" s="10" t="s">
        <v>574</v>
      </c>
      <c r="C28" s="11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5" customHeight="1" spans="1:6">
      <c r="A29" s="9">
        <v>23</v>
      </c>
      <c r="B29" s="10" t="s">
        <v>575</v>
      </c>
      <c r="C29" s="11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5" customHeight="1" spans="1:6">
      <c r="A30" s="9">
        <v>24</v>
      </c>
      <c r="B30" s="10" t="s">
        <v>576</v>
      </c>
      <c r="C30" s="11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5" customHeight="1" spans="1:6">
      <c r="A31" s="9">
        <v>25</v>
      </c>
      <c r="B31" s="10" t="s">
        <v>577</v>
      </c>
      <c r="C31" s="11">
        <v>30</v>
      </c>
      <c r="D31" s="12">
        <f t="shared" si="0"/>
        <v>309.54</v>
      </c>
      <c r="E31" s="13">
        <f t="shared" si="1"/>
        <v>23100</v>
      </c>
      <c r="F31" s="14">
        <f t="shared" si="2"/>
        <v>1547.7</v>
      </c>
    </row>
    <row r="32" s="1" customFormat="1" ht="15" customHeight="1" spans="1:6">
      <c r="A32" s="9">
        <v>26</v>
      </c>
      <c r="B32" s="10" t="s">
        <v>578</v>
      </c>
      <c r="C32" s="11">
        <v>30</v>
      </c>
      <c r="D32" s="12">
        <f t="shared" si="0"/>
        <v>309.54</v>
      </c>
      <c r="E32" s="13">
        <f t="shared" si="1"/>
        <v>23100</v>
      </c>
      <c r="F32" s="14">
        <f t="shared" si="2"/>
        <v>1547.7</v>
      </c>
    </row>
    <row r="33" s="1" customFormat="1" ht="15" customHeight="1" spans="1:6">
      <c r="A33" s="9">
        <v>27</v>
      </c>
      <c r="B33" s="10" t="s">
        <v>579</v>
      </c>
      <c r="C33" s="11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ht="15" customHeight="1" spans="1:6">
      <c r="A34" s="9">
        <v>28</v>
      </c>
      <c r="B34" s="10" t="s">
        <v>580</v>
      </c>
      <c r="C34" s="11">
        <v>25</v>
      </c>
      <c r="D34" s="12">
        <f t="shared" si="0"/>
        <v>257.95</v>
      </c>
      <c r="E34" s="13">
        <f t="shared" si="1"/>
        <v>19250</v>
      </c>
      <c r="F34" s="14">
        <f t="shared" si="2"/>
        <v>1289.75</v>
      </c>
    </row>
    <row r="35" s="1" customFormat="1" ht="15" customHeight="1" spans="1:6">
      <c r="A35" s="9">
        <v>29</v>
      </c>
      <c r="B35" s="10" t="s">
        <v>581</v>
      </c>
      <c r="C35" s="11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ht="15" customHeight="1" spans="1:6">
      <c r="A36" s="9">
        <v>30</v>
      </c>
      <c r="B36" s="10" t="s">
        <v>582</v>
      </c>
      <c r="C36" s="11">
        <v>40</v>
      </c>
      <c r="D36" s="12">
        <f t="shared" si="0"/>
        <v>412.72</v>
      </c>
      <c r="E36" s="13">
        <f t="shared" si="1"/>
        <v>30800</v>
      </c>
      <c r="F36" s="14">
        <f t="shared" si="2"/>
        <v>2063.6</v>
      </c>
    </row>
    <row r="37" s="1" customFormat="1" ht="15" customHeight="1" spans="1:6">
      <c r="A37" s="9">
        <v>31</v>
      </c>
      <c r="B37" s="10" t="s">
        <v>583</v>
      </c>
      <c r="C37" s="11">
        <v>50</v>
      </c>
      <c r="D37" s="12">
        <f t="shared" si="0"/>
        <v>515.9</v>
      </c>
      <c r="E37" s="13">
        <f t="shared" si="1"/>
        <v>38500</v>
      </c>
      <c r="F37" s="14">
        <f t="shared" si="2"/>
        <v>2579.5</v>
      </c>
    </row>
    <row r="38" s="1" customFormat="1" ht="15" customHeight="1" spans="1:6">
      <c r="A38" s="9">
        <v>32</v>
      </c>
      <c r="B38" s="10" t="s">
        <v>584</v>
      </c>
      <c r="C38" s="11">
        <v>15</v>
      </c>
      <c r="D38" s="12">
        <f t="shared" si="0"/>
        <v>154.77</v>
      </c>
      <c r="E38" s="13">
        <f t="shared" si="1"/>
        <v>11550</v>
      </c>
      <c r="F38" s="14">
        <f t="shared" si="2"/>
        <v>773.85</v>
      </c>
    </row>
    <row r="39" s="1" customFormat="1" ht="15" customHeight="1" spans="1:6">
      <c r="A39" s="9">
        <v>33</v>
      </c>
      <c r="B39" s="10" t="s">
        <v>585</v>
      </c>
      <c r="C39" s="11">
        <v>20</v>
      </c>
      <c r="D39" s="12">
        <f t="shared" si="0"/>
        <v>206.36</v>
      </c>
      <c r="E39" s="13">
        <f t="shared" si="1"/>
        <v>15400</v>
      </c>
      <c r="F39" s="14">
        <f t="shared" si="2"/>
        <v>1031.8</v>
      </c>
    </row>
    <row r="40" s="1" customFormat="1" ht="15" customHeight="1" spans="1:6">
      <c r="A40" s="9">
        <v>34</v>
      </c>
      <c r="B40" s="10" t="s">
        <v>586</v>
      </c>
      <c r="C40" s="11">
        <v>20</v>
      </c>
      <c r="D40" s="12">
        <f t="shared" ref="D40:D71" si="3">C40*10.318</f>
        <v>206.36</v>
      </c>
      <c r="E40" s="13">
        <f t="shared" ref="E40:E71" si="4">C40*770</f>
        <v>15400</v>
      </c>
      <c r="F40" s="14">
        <f t="shared" ref="F40:F71" si="5">C40*51.59</f>
        <v>1031.8</v>
      </c>
    </row>
    <row r="41" s="1" customFormat="1" ht="15" customHeight="1" spans="1:6">
      <c r="A41" s="9">
        <v>35</v>
      </c>
      <c r="B41" s="10" t="s">
        <v>587</v>
      </c>
      <c r="C41" s="11">
        <v>15</v>
      </c>
      <c r="D41" s="12">
        <f t="shared" si="3"/>
        <v>154.77</v>
      </c>
      <c r="E41" s="13">
        <f t="shared" si="4"/>
        <v>11550</v>
      </c>
      <c r="F41" s="14">
        <f t="shared" si="5"/>
        <v>773.85</v>
      </c>
    </row>
    <row r="42" s="1" customFormat="1" ht="15" customHeight="1" spans="1:6">
      <c r="A42" s="9">
        <v>36</v>
      </c>
      <c r="B42" s="10" t="s">
        <v>588</v>
      </c>
      <c r="C42" s="11">
        <v>16</v>
      </c>
      <c r="D42" s="12">
        <f t="shared" si="3"/>
        <v>165.088</v>
      </c>
      <c r="E42" s="13">
        <f t="shared" si="4"/>
        <v>12320</v>
      </c>
      <c r="F42" s="14">
        <f t="shared" si="5"/>
        <v>825.44</v>
      </c>
    </row>
    <row r="43" s="1" customFormat="1" ht="15" customHeight="1" spans="1:6">
      <c r="A43" s="9">
        <v>37</v>
      </c>
      <c r="B43" s="10" t="s">
        <v>589</v>
      </c>
      <c r="C43" s="11">
        <v>40</v>
      </c>
      <c r="D43" s="12">
        <f t="shared" si="3"/>
        <v>412.72</v>
      </c>
      <c r="E43" s="13">
        <f t="shared" si="4"/>
        <v>30800</v>
      </c>
      <c r="F43" s="14">
        <f t="shared" si="5"/>
        <v>2063.6</v>
      </c>
    </row>
    <row r="44" s="1" customFormat="1" ht="15" customHeight="1" spans="1:6">
      <c r="A44" s="9">
        <v>38</v>
      </c>
      <c r="B44" s="10" t="s">
        <v>590</v>
      </c>
      <c r="C44" s="11">
        <v>30</v>
      </c>
      <c r="D44" s="12">
        <f t="shared" si="3"/>
        <v>309.54</v>
      </c>
      <c r="E44" s="13">
        <f t="shared" si="4"/>
        <v>23100</v>
      </c>
      <c r="F44" s="14">
        <f t="shared" si="5"/>
        <v>1547.7</v>
      </c>
    </row>
    <row r="45" s="1" customFormat="1" ht="15" customHeight="1" spans="1:6">
      <c r="A45" s="9">
        <v>39</v>
      </c>
      <c r="B45" s="10" t="s">
        <v>591</v>
      </c>
      <c r="C45" s="11">
        <v>30</v>
      </c>
      <c r="D45" s="12">
        <f t="shared" si="3"/>
        <v>309.54</v>
      </c>
      <c r="E45" s="13">
        <f t="shared" si="4"/>
        <v>23100</v>
      </c>
      <c r="F45" s="14">
        <f t="shared" si="5"/>
        <v>1547.7</v>
      </c>
    </row>
    <row r="46" s="1" customFormat="1" ht="15" customHeight="1" spans="1:6">
      <c r="A46" s="9">
        <v>40</v>
      </c>
      <c r="B46" s="10" t="s">
        <v>592</v>
      </c>
      <c r="C46" s="11">
        <v>40</v>
      </c>
      <c r="D46" s="12">
        <f t="shared" si="3"/>
        <v>412.72</v>
      </c>
      <c r="E46" s="13">
        <f t="shared" si="4"/>
        <v>30800</v>
      </c>
      <c r="F46" s="14">
        <f t="shared" si="5"/>
        <v>2063.6</v>
      </c>
    </row>
    <row r="47" s="1" customFormat="1" ht="15" customHeight="1" spans="1:6">
      <c r="A47" s="9">
        <v>41</v>
      </c>
      <c r="B47" s="10" t="s">
        <v>593</v>
      </c>
      <c r="C47" s="11">
        <v>10</v>
      </c>
      <c r="D47" s="12">
        <f t="shared" si="3"/>
        <v>103.18</v>
      </c>
      <c r="E47" s="13">
        <f t="shared" si="4"/>
        <v>7700</v>
      </c>
      <c r="F47" s="14">
        <f t="shared" si="5"/>
        <v>515.9</v>
      </c>
    </row>
    <row r="48" s="1" customFormat="1" ht="15" customHeight="1" spans="1:6">
      <c r="A48" s="9">
        <v>42</v>
      </c>
      <c r="B48" s="10" t="s">
        <v>594</v>
      </c>
      <c r="C48" s="11">
        <v>30</v>
      </c>
      <c r="D48" s="12">
        <f t="shared" si="3"/>
        <v>309.54</v>
      </c>
      <c r="E48" s="13">
        <f t="shared" si="4"/>
        <v>23100</v>
      </c>
      <c r="F48" s="14">
        <f t="shared" si="5"/>
        <v>1547.7</v>
      </c>
    </row>
    <row r="49" s="1" customFormat="1" ht="15" customHeight="1" spans="1:6">
      <c r="A49" s="9">
        <v>43</v>
      </c>
      <c r="B49" s="10" t="s">
        <v>595</v>
      </c>
      <c r="C49" s="11">
        <v>20</v>
      </c>
      <c r="D49" s="12">
        <f t="shared" si="3"/>
        <v>206.36</v>
      </c>
      <c r="E49" s="13">
        <f t="shared" si="4"/>
        <v>15400</v>
      </c>
      <c r="F49" s="14">
        <f t="shared" si="5"/>
        <v>1031.8</v>
      </c>
    </row>
    <row r="50" s="1" customFormat="1" ht="15" customHeight="1" spans="1:6">
      <c r="A50" s="9">
        <v>44</v>
      </c>
      <c r="B50" s="10" t="s">
        <v>596</v>
      </c>
      <c r="C50" s="11">
        <v>30</v>
      </c>
      <c r="D50" s="12">
        <f t="shared" si="3"/>
        <v>309.54</v>
      </c>
      <c r="E50" s="13">
        <f t="shared" si="4"/>
        <v>23100</v>
      </c>
      <c r="F50" s="14">
        <f t="shared" si="5"/>
        <v>1547.7</v>
      </c>
    </row>
    <row r="51" s="1" customFormat="1" ht="15" customHeight="1" spans="1:6">
      <c r="A51" s="9">
        <v>45</v>
      </c>
      <c r="B51" s="10" t="s">
        <v>597</v>
      </c>
      <c r="C51" s="11">
        <v>10</v>
      </c>
      <c r="D51" s="12">
        <f t="shared" si="3"/>
        <v>103.18</v>
      </c>
      <c r="E51" s="13">
        <f t="shared" si="4"/>
        <v>7700</v>
      </c>
      <c r="F51" s="14">
        <f t="shared" si="5"/>
        <v>515.9</v>
      </c>
    </row>
    <row r="52" s="1" customFormat="1" ht="15" customHeight="1" spans="1:6">
      <c r="A52" s="9">
        <v>46</v>
      </c>
      <c r="B52" s="10" t="s">
        <v>598</v>
      </c>
      <c r="C52" s="11">
        <v>40</v>
      </c>
      <c r="D52" s="12">
        <f t="shared" si="3"/>
        <v>412.72</v>
      </c>
      <c r="E52" s="13">
        <f t="shared" si="4"/>
        <v>30800</v>
      </c>
      <c r="F52" s="14">
        <f t="shared" si="5"/>
        <v>2063.6</v>
      </c>
    </row>
    <row r="53" s="1" customFormat="1" ht="15" customHeight="1" spans="1:6">
      <c r="A53" s="9">
        <v>47</v>
      </c>
      <c r="B53" s="10" t="s">
        <v>599</v>
      </c>
      <c r="C53" s="11">
        <v>30</v>
      </c>
      <c r="D53" s="12">
        <f t="shared" si="3"/>
        <v>309.54</v>
      </c>
      <c r="E53" s="13">
        <f t="shared" si="4"/>
        <v>23100</v>
      </c>
      <c r="F53" s="14">
        <f t="shared" si="5"/>
        <v>1547.7</v>
      </c>
    </row>
    <row r="54" s="1" customFormat="1" ht="15" customHeight="1" spans="1:6">
      <c r="A54" s="9">
        <v>48</v>
      </c>
      <c r="B54" s="10" t="s">
        <v>600</v>
      </c>
      <c r="C54" s="11">
        <v>40</v>
      </c>
      <c r="D54" s="12">
        <f t="shared" si="3"/>
        <v>412.72</v>
      </c>
      <c r="E54" s="13">
        <f t="shared" si="4"/>
        <v>30800</v>
      </c>
      <c r="F54" s="14">
        <f t="shared" si="5"/>
        <v>2063.6</v>
      </c>
    </row>
    <row r="55" s="1" customFormat="1" ht="15" customHeight="1" spans="1:6">
      <c r="A55" s="9">
        <v>49</v>
      </c>
      <c r="B55" s="10" t="s">
        <v>601</v>
      </c>
      <c r="C55" s="11">
        <v>20</v>
      </c>
      <c r="D55" s="12">
        <f t="shared" si="3"/>
        <v>206.36</v>
      </c>
      <c r="E55" s="13">
        <f t="shared" si="4"/>
        <v>15400</v>
      </c>
      <c r="F55" s="14">
        <f t="shared" si="5"/>
        <v>1031.8</v>
      </c>
    </row>
    <row r="56" s="1" customFormat="1" ht="15" customHeight="1" spans="1:6">
      <c r="A56" s="9">
        <v>50</v>
      </c>
      <c r="B56" s="10" t="s">
        <v>602</v>
      </c>
      <c r="C56" s="11">
        <v>40</v>
      </c>
      <c r="D56" s="12">
        <f t="shared" si="3"/>
        <v>412.72</v>
      </c>
      <c r="E56" s="13">
        <f t="shared" si="4"/>
        <v>30800</v>
      </c>
      <c r="F56" s="14">
        <f t="shared" si="5"/>
        <v>2063.6</v>
      </c>
    </row>
    <row r="57" s="1" customFormat="1" ht="15" customHeight="1" spans="1:6">
      <c r="A57" s="9">
        <v>51</v>
      </c>
      <c r="B57" s="10" t="s">
        <v>603</v>
      </c>
      <c r="C57" s="11">
        <v>40</v>
      </c>
      <c r="D57" s="12">
        <f t="shared" si="3"/>
        <v>412.72</v>
      </c>
      <c r="E57" s="13">
        <f t="shared" si="4"/>
        <v>30800</v>
      </c>
      <c r="F57" s="14">
        <f t="shared" si="5"/>
        <v>2063.6</v>
      </c>
    </row>
    <row r="58" s="1" customFormat="1" ht="15" customHeight="1" spans="1:6">
      <c r="A58" s="9">
        <v>52</v>
      </c>
      <c r="B58" s="10" t="s">
        <v>604</v>
      </c>
      <c r="C58" s="11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ht="15" customHeight="1" spans="1:6">
      <c r="A59" s="9">
        <v>53</v>
      </c>
      <c r="B59" s="11" t="s">
        <v>194</v>
      </c>
      <c r="C59" s="11">
        <v>60</v>
      </c>
      <c r="D59" s="12">
        <f t="shared" si="3"/>
        <v>619.08</v>
      </c>
      <c r="E59" s="13">
        <f t="shared" si="4"/>
        <v>46200</v>
      </c>
      <c r="F59" s="14">
        <f t="shared" si="5"/>
        <v>3095.4</v>
      </c>
    </row>
    <row r="60" s="1" customFormat="1" ht="15" customHeight="1" spans="1:6">
      <c r="A60" s="9">
        <v>54</v>
      </c>
      <c r="B60" s="10" t="s">
        <v>487</v>
      </c>
      <c r="C60" s="11">
        <v>29</v>
      </c>
      <c r="D60" s="12">
        <f t="shared" si="3"/>
        <v>299.222</v>
      </c>
      <c r="E60" s="13">
        <f t="shared" si="4"/>
        <v>22330</v>
      </c>
      <c r="F60" s="14">
        <f t="shared" si="5"/>
        <v>1496.11</v>
      </c>
    </row>
    <row r="61" s="1" customFormat="1" ht="15" customHeight="1" spans="1:6">
      <c r="A61" s="9">
        <v>55</v>
      </c>
      <c r="B61" s="10" t="s">
        <v>605</v>
      </c>
      <c r="C61" s="11">
        <v>15</v>
      </c>
      <c r="D61" s="12">
        <f t="shared" si="3"/>
        <v>154.77</v>
      </c>
      <c r="E61" s="13">
        <f t="shared" si="4"/>
        <v>11550</v>
      </c>
      <c r="F61" s="14">
        <f t="shared" si="5"/>
        <v>773.85</v>
      </c>
    </row>
    <row r="62" s="1" customFormat="1" ht="15" customHeight="1" spans="1:6">
      <c r="A62" s="9">
        <v>56</v>
      </c>
      <c r="B62" s="10" t="s">
        <v>606</v>
      </c>
      <c r="C62" s="11">
        <v>20</v>
      </c>
      <c r="D62" s="12">
        <f t="shared" si="3"/>
        <v>206.36</v>
      </c>
      <c r="E62" s="13">
        <f t="shared" si="4"/>
        <v>15400</v>
      </c>
      <c r="F62" s="14">
        <f t="shared" si="5"/>
        <v>1031.8</v>
      </c>
    </row>
    <row r="63" s="1" customFormat="1" ht="15" customHeight="1" spans="1:6">
      <c r="A63" s="9">
        <v>57</v>
      </c>
      <c r="B63" s="10" t="s">
        <v>607</v>
      </c>
      <c r="C63" s="11">
        <v>99.6</v>
      </c>
      <c r="D63" s="12">
        <f t="shared" si="3"/>
        <v>1027.6728</v>
      </c>
      <c r="E63" s="13">
        <f t="shared" si="4"/>
        <v>76692</v>
      </c>
      <c r="F63" s="14">
        <f t="shared" si="5"/>
        <v>5138.364</v>
      </c>
    </row>
    <row r="64" s="1" customFormat="1" ht="15" customHeight="1" spans="1:6">
      <c r="A64" s="9">
        <v>58</v>
      </c>
      <c r="B64" s="10" t="s">
        <v>608</v>
      </c>
      <c r="C64" s="11">
        <v>75</v>
      </c>
      <c r="D64" s="12">
        <f t="shared" si="3"/>
        <v>773.85</v>
      </c>
      <c r="E64" s="13">
        <f t="shared" si="4"/>
        <v>57750</v>
      </c>
      <c r="F64" s="14">
        <f t="shared" si="5"/>
        <v>3869.25</v>
      </c>
    </row>
    <row r="65" s="1" customFormat="1" ht="15" customHeight="1" spans="1:6">
      <c r="A65" s="9">
        <v>59</v>
      </c>
      <c r="B65" s="10" t="s">
        <v>609</v>
      </c>
      <c r="C65" s="11">
        <v>60</v>
      </c>
      <c r="D65" s="12">
        <f t="shared" si="3"/>
        <v>619.08</v>
      </c>
      <c r="E65" s="13">
        <f t="shared" si="4"/>
        <v>46200</v>
      </c>
      <c r="F65" s="14">
        <f t="shared" si="5"/>
        <v>3095.4</v>
      </c>
    </row>
    <row r="66" s="1" customFormat="1" ht="15" customHeight="1" spans="1:6">
      <c r="A66" s="9">
        <v>60</v>
      </c>
      <c r="B66" s="10" t="s">
        <v>610</v>
      </c>
      <c r="C66" s="11">
        <v>8</v>
      </c>
      <c r="D66" s="12">
        <f t="shared" si="3"/>
        <v>82.544</v>
      </c>
      <c r="E66" s="13">
        <f t="shared" si="4"/>
        <v>6160</v>
      </c>
      <c r="F66" s="14">
        <f t="shared" si="5"/>
        <v>412.72</v>
      </c>
    </row>
    <row r="67" s="1" customFormat="1" ht="15" customHeight="1" spans="1:6">
      <c r="A67" s="9">
        <v>61</v>
      </c>
      <c r="B67" s="10" t="s">
        <v>611</v>
      </c>
      <c r="C67" s="11">
        <v>19</v>
      </c>
      <c r="D67" s="12">
        <f t="shared" si="3"/>
        <v>196.042</v>
      </c>
      <c r="E67" s="13">
        <f t="shared" si="4"/>
        <v>14630</v>
      </c>
      <c r="F67" s="14">
        <f t="shared" si="5"/>
        <v>980.21</v>
      </c>
    </row>
    <row r="68" s="1" customFormat="1" ht="15" customHeight="1" spans="1:6">
      <c r="A68" s="9">
        <v>62</v>
      </c>
      <c r="B68" s="17" t="s">
        <v>612</v>
      </c>
      <c r="C68" s="11">
        <v>6</v>
      </c>
      <c r="D68" s="12">
        <f t="shared" si="3"/>
        <v>61.908</v>
      </c>
      <c r="E68" s="13">
        <f t="shared" si="4"/>
        <v>4620</v>
      </c>
      <c r="F68" s="14">
        <f t="shared" si="5"/>
        <v>309.54</v>
      </c>
    </row>
    <row r="69" s="1" customFormat="1" ht="15" customHeight="1" spans="1:6">
      <c r="A69" s="9">
        <v>63</v>
      </c>
      <c r="B69" s="10" t="s">
        <v>613</v>
      </c>
      <c r="C69" s="11">
        <v>80</v>
      </c>
      <c r="D69" s="12">
        <f t="shared" si="3"/>
        <v>825.44</v>
      </c>
      <c r="E69" s="13">
        <f t="shared" si="4"/>
        <v>61600</v>
      </c>
      <c r="F69" s="14">
        <f t="shared" si="5"/>
        <v>4127.2</v>
      </c>
    </row>
    <row r="70" s="1" customFormat="1" ht="15" customHeight="1" spans="1:6">
      <c r="A70" s="9">
        <v>64</v>
      </c>
      <c r="B70" s="10" t="s">
        <v>614</v>
      </c>
      <c r="C70" s="11">
        <v>20</v>
      </c>
      <c r="D70" s="12">
        <f t="shared" si="3"/>
        <v>206.36</v>
      </c>
      <c r="E70" s="13">
        <f t="shared" si="4"/>
        <v>15400</v>
      </c>
      <c r="F70" s="14">
        <f t="shared" si="5"/>
        <v>1031.8</v>
      </c>
    </row>
    <row r="71" s="1" customFormat="1" ht="15" customHeight="1" spans="1:6">
      <c r="A71" s="9">
        <v>65</v>
      </c>
      <c r="B71" s="10" t="s">
        <v>615</v>
      </c>
      <c r="C71" s="11">
        <v>40</v>
      </c>
      <c r="D71" s="12">
        <f t="shared" si="3"/>
        <v>412.72</v>
      </c>
      <c r="E71" s="13">
        <f t="shared" si="4"/>
        <v>30800</v>
      </c>
      <c r="F71" s="14">
        <f t="shared" si="5"/>
        <v>2063.6</v>
      </c>
    </row>
    <row r="72" s="1" customFormat="1" ht="15" customHeight="1" spans="1:6">
      <c r="A72" s="9">
        <v>66</v>
      </c>
      <c r="B72" s="10" t="s">
        <v>48</v>
      </c>
      <c r="C72" s="11">
        <v>30</v>
      </c>
      <c r="D72" s="12">
        <f t="shared" ref="D72:D103" si="6">C72*10.318</f>
        <v>309.54</v>
      </c>
      <c r="E72" s="13">
        <f t="shared" ref="E72:E103" si="7">C72*770</f>
        <v>23100</v>
      </c>
      <c r="F72" s="14">
        <f t="shared" ref="F72:F103" si="8">C72*51.59</f>
        <v>1547.7</v>
      </c>
    </row>
    <row r="73" s="1" customFormat="1" ht="15" customHeight="1" spans="1:6">
      <c r="A73" s="9">
        <v>67</v>
      </c>
      <c r="B73" s="10" t="s">
        <v>616</v>
      </c>
      <c r="C73" s="11">
        <v>20</v>
      </c>
      <c r="D73" s="12">
        <f t="shared" si="6"/>
        <v>206.36</v>
      </c>
      <c r="E73" s="13">
        <f t="shared" si="7"/>
        <v>15400</v>
      </c>
      <c r="F73" s="14">
        <f t="shared" si="8"/>
        <v>1031.8</v>
      </c>
    </row>
    <row r="74" s="1" customFormat="1" ht="15" customHeight="1" spans="1:6">
      <c r="A74" s="9">
        <v>68</v>
      </c>
      <c r="B74" s="10" t="s">
        <v>617</v>
      </c>
      <c r="C74" s="11">
        <v>20</v>
      </c>
      <c r="D74" s="12">
        <f t="shared" si="6"/>
        <v>206.36</v>
      </c>
      <c r="E74" s="13">
        <f t="shared" si="7"/>
        <v>15400</v>
      </c>
      <c r="F74" s="14">
        <f t="shared" si="8"/>
        <v>1031.8</v>
      </c>
    </row>
    <row r="75" s="1" customFormat="1" ht="15" customHeight="1" spans="1:6">
      <c r="A75" s="9">
        <v>69</v>
      </c>
      <c r="B75" s="10" t="s">
        <v>618</v>
      </c>
      <c r="C75" s="11">
        <v>10</v>
      </c>
      <c r="D75" s="12">
        <f t="shared" si="6"/>
        <v>103.18</v>
      </c>
      <c r="E75" s="13">
        <f t="shared" si="7"/>
        <v>7700</v>
      </c>
      <c r="F75" s="14">
        <f t="shared" si="8"/>
        <v>515.9</v>
      </c>
    </row>
    <row r="76" s="1" customFormat="1" ht="15" customHeight="1" spans="1:6">
      <c r="A76" s="9">
        <v>70</v>
      </c>
      <c r="B76" s="10" t="s">
        <v>505</v>
      </c>
      <c r="C76" s="11">
        <v>20</v>
      </c>
      <c r="D76" s="12">
        <f t="shared" si="6"/>
        <v>206.36</v>
      </c>
      <c r="E76" s="13">
        <f t="shared" si="7"/>
        <v>15400</v>
      </c>
      <c r="F76" s="14">
        <f t="shared" si="8"/>
        <v>1031.8</v>
      </c>
    </row>
    <row r="77" s="1" customFormat="1" ht="15" customHeight="1" spans="1:6">
      <c r="A77" s="9">
        <v>71</v>
      </c>
      <c r="B77" s="10" t="s">
        <v>619</v>
      </c>
      <c r="C77" s="11">
        <v>10</v>
      </c>
      <c r="D77" s="12">
        <f t="shared" si="6"/>
        <v>103.18</v>
      </c>
      <c r="E77" s="13">
        <f t="shared" si="7"/>
        <v>7700</v>
      </c>
      <c r="F77" s="14">
        <f t="shared" si="8"/>
        <v>515.9</v>
      </c>
    </row>
    <row r="78" s="1" customFormat="1" ht="15" customHeight="1" spans="1:6">
      <c r="A78" s="9">
        <v>72</v>
      </c>
      <c r="B78" s="10" t="s">
        <v>620</v>
      </c>
      <c r="C78" s="11">
        <v>50</v>
      </c>
      <c r="D78" s="12">
        <f t="shared" si="6"/>
        <v>515.9</v>
      </c>
      <c r="E78" s="13">
        <f t="shared" si="7"/>
        <v>38500</v>
      </c>
      <c r="F78" s="14">
        <f t="shared" si="8"/>
        <v>2579.5</v>
      </c>
    </row>
    <row r="79" s="1" customFormat="1" ht="15" customHeight="1" spans="1:6">
      <c r="A79" s="9">
        <v>73</v>
      </c>
      <c r="B79" s="10" t="s">
        <v>621</v>
      </c>
      <c r="C79" s="11">
        <v>30</v>
      </c>
      <c r="D79" s="12">
        <f t="shared" si="6"/>
        <v>309.54</v>
      </c>
      <c r="E79" s="13">
        <f t="shared" si="7"/>
        <v>23100</v>
      </c>
      <c r="F79" s="14">
        <f t="shared" si="8"/>
        <v>1547.7</v>
      </c>
    </row>
    <row r="80" s="1" customFormat="1" ht="15" customHeight="1" spans="1:6">
      <c r="A80" s="9">
        <v>74</v>
      </c>
      <c r="B80" s="10" t="s">
        <v>622</v>
      </c>
      <c r="C80" s="11">
        <v>30</v>
      </c>
      <c r="D80" s="12">
        <f t="shared" si="6"/>
        <v>309.54</v>
      </c>
      <c r="E80" s="13">
        <f t="shared" si="7"/>
        <v>23100</v>
      </c>
      <c r="F80" s="14">
        <f t="shared" si="8"/>
        <v>1547.7</v>
      </c>
    </row>
    <row r="81" s="1" customFormat="1" ht="15" customHeight="1" spans="1:6">
      <c r="A81" s="9">
        <v>75</v>
      </c>
      <c r="B81" s="10" t="s">
        <v>623</v>
      </c>
      <c r="C81" s="11">
        <v>15</v>
      </c>
      <c r="D81" s="12">
        <f t="shared" si="6"/>
        <v>154.77</v>
      </c>
      <c r="E81" s="13">
        <f t="shared" si="7"/>
        <v>11550</v>
      </c>
      <c r="F81" s="14">
        <f t="shared" si="8"/>
        <v>773.85</v>
      </c>
    </row>
    <row r="82" s="1" customFormat="1" ht="15" customHeight="1" spans="1:6">
      <c r="A82" s="9">
        <v>76</v>
      </c>
      <c r="B82" s="10" t="s">
        <v>624</v>
      </c>
      <c r="C82" s="11">
        <v>25</v>
      </c>
      <c r="D82" s="12">
        <f t="shared" si="6"/>
        <v>257.95</v>
      </c>
      <c r="E82" s="13">
        <f t="shared" si="7"/>
        <v>19250</v>
      </c>
      <c r="F82" s="14">
        <f t="shared" si="8"/>
        <v>1289.75</v>
      </c>
    </row>
    <row r="83" s="1" customFormat="1" ht="15" customHeight="1" spans="1:6">
      <c r="A83" s="9">
        <v>77</v>
      </c>
      <c r="B83" s="10" t="s">
        <v>625</v>
      </c>
      <c r="C83" s="11">
        <v>20</v>
      </c>
      <c r="D83" s="12">
        <f t="shared" si="6"/>
        <v>206.36</v>
      </c>
      <c r="E83" s="13">
        <f t="shared" si="7"/>
        <v>15400</v>
      </c>
      <c r="F83" s="14">
        <f t="shared" si="8"/>
        <v>1031.8</v>
      </c>
    </row>
    <row r="84" s="1" customFormat="1" ht="15" customHeight="1" spans="1:6">
      <c r="A84" s="9">
        <v>78</v>
      </c>
      <c r="B84" s="10" t="s">
        <v>626</v>
      </c>
      <c r="C84" s="11">
        <v>30</v>
      </c>
      <c r="D84" s="12">
        <f t="shared" si="6"/>
        <v>309.54</v>
      </c>
      <c r="E84" s="13">
        <f t="shared" si="7"/>
        <v>23100</v>
      </c>
      <c r="F84" s="14">
        <f t="shared" si="8"/>
        <v>1547.7</v>
      </c>
    </row>
    <row r="85" s="1" customFormat="1" ht="15" customHeight="1" spans="1:6">
      <c r="A85" s="9">
        <v>79</v>
      </c>
      <c r="B85" s="10" t="s">
        <v>627</v>
      </c>
      <c r="C85" s="11">
        <v>30</v>
      </c>
      <c r="D85" s="12">
        <f t="shared" si="6"/>
        <v>309.54</v>
      </c>
      <c r="E85" s="13">
        <f t="shared" si="7"/>
        <v>23100</v>
      </c>
      <c r="F85" s="14">
        <f t="shared" si="8"/>
        <v>1547.7</v>
      </c>
    </row>
    <row r="86" s="1" customFormat="1" ht="15" customHeight="1" spans="1:6">
      <c r="A86" s="9">
        <v>80</v>
      </c>
      <c r="B86" s="10" t="s">
        <v>628</v>
      </c>
      <c r="C86" s="11">
        <v>10</v>
      </c>
      <c r="D86" s="12">
        <f t="shared" si="6"/>
        <v>103.18</v>
      </c>
      <c r="E86" s="13">
        <f t="shared" si="7"/>
        <v>7700</v>
      </c>
      <c r="F86" s="14">
        <f t="shared" si="8"/>
        <v>515.9</v>
      </c>
    </row>
    <row r="87" s="1" customFormat="1" ht="15" customHeight="1" spans="1:6">
      <c r="A87" s="9">
        <v>81</v>
      </c>
      <c r="B87" s="10" t="s">
        <v>629</v>
      </c>
      <c r="C87" s="11">
        <v>20</v>
      </c>
      <c r="D87" s="12">
        <f t="shared" si="6"/>
        <v>206.36</v>
      </c>
      <c r="E87" s="13">
        <f t="shared" si="7"/>
        <v>15400</v>
      </c>
      <c r="F87" s="14">
        <f t="shared" si="8"/>
        <v>1031.8</v>
      </c>
    </row>
    <row r="88" s="1" customFormat="1" ht="15" customHeight="1" spans="1:6">
      <c r="A88" s="9">
        <v>82</v>
      </c>
      <c r="B88" s="10" t="s">
        <v>630</v>
      </c>
      <c r="C88" s="11">
        <v>30</v>
      </c>
      <c r="D88" s="12">
        <f t="shared" si="6"/>
        <v>309.54</v>
      </c>
      <c r="E88" s="13">
        <f t="shared" si="7"/>
        <v>23100</v>
      </c>
      <c r="F88" s="14">
        <f t="shared" si="8"/>
        <v>1547.7</v>
      </c>
    </row>
    <row r="89" s="1" customFormat="1" ht="15" customHeight="1" spans="1:6">
      <c r="A89" s="9">
        <v>83</v>
      </c>
      <c r="B89" s="10" t="s">
        <v>631</v>
      </c>
      <c r="C89" s="11">
        <v>10</v>
      </c>
      <c r="D89" s="12">
        <f t="shared" si="6"/>
        <v>103.18</v>
      </c>
      <c r="E89" s="13">
        <f t="shared" si="7"/>
        <v>7700</v>
      </c>
      <c r="F89" s="14">
        <f t="shared" si="8"/>
        <v>515.9</v>
      </c>
    </row>
    <row r="90" s="1" customFormat="1" ht="15" customHeight="1" spans="1:6">
      <c r="A90" s="9">
        <v>84</v>
      </c>
      <c r="B90" s="10" t="s">
        <v>632</v>
      </c>
      <c r="C90" s="11">
        <v>20</v>
      </c>
      <c r="D90" s="12">
        <f t="shared" si="6"/>
        <v>206.36</v>
      </c>
      <c r="E90" s="13">
        <f t="shared" si="7"/>
        <v>15400</v>
      </c>
      <c r="F90" s="14">
        <f t="shared" si="8"/>
        <v>1031.8</v>
      </c>
    </row>
    <row r="91" s="1" customFormat="1" ht="15" customHeight="1" spans="1:6">
      <c r="A91" s="9">
        <v>85</v>
      </c>
      <c r="B91" s="10" t="s">
        <v>633</v>
      </c>
      <c r="C91" s="11">
        <v>20</v>
      </c>
      <c r="D91" s="12">
        <f t="shared" si="6"/>
        <v>206.36</v>
      </c>
      <c r="E91" s="13">
        <f t="shared" si="7"/>
        <v>15400</v>
      </c>
      <c r="F91" s="14">
        <f t="shared" si="8"/>
        <v>1031.8</v>
      </c>
    </row>
    <row r="92" s="1" customFormat="1" ht="15" customHeight="1" spans="1:6">
      <c r="A92" s="9">
        <v>86</v>
      </c>
      <c r="B92" s="10" t="s">
        <v>634</v>
      </c>
      <c r="C92" s="11">
        <v>18</v>
      </c>
      <c r="D92" s="12">
        <f t="shared" si="6"/>
        <v>185.724</v>
      </c>
      <c r="E92" s="13">
        <f t="shared" si="7"/>
        <v>13860</v>
      </c>
      <c r="F92" s="14">
        <f t="shared" si="8"/>
        <v>928.62</v>
      </c>
    </row>
    <row r="93" s="1" customFormat="1" ht="15" customHeight="1" spans="1:6">
      <c r="A93" s="9">
        <v>87</v>
      </c>
      <c r="B93" s="10" t="s">
        <v>635</v>
      </c>
      <c r="C93" s="11">
        <v>10</v>
      </c>
      <c r="D93" s="12">
        <f t="shared" si="6"/>
        <v>103.18</v>
      </c>
      <c r="E93" s="13">
        <f t="shared" si="7"/>
        <v>7700</v>
      </c>
      <c r="F93" s="14">
        <f t="shared" si="8"/>
        <v>515.9</v>
      </c>
    </row>
    <row r="94" s="1" customFormat="1" ht="15" customHeight="1" spans="1:6">
      <c r="A94" s="9">
        <v>88</v>
      </c>
      <c r="B94" s="10" t="s">
        <v>636</v>
      </c>
      <c r="C94" s="11">
        <v>10</v>
      </c>
      <c r="D94" s="12">
        <f t="shared" si="6"/>
        <v>103.18</v>
      </c>
      <c r="E94" s="13">
        <f t="shared" si="7"/>
        <v>7700</v>
      </c>
      <c r="F94" s="14">
        <f t="shared" si="8"/>
        <v>515.9</v>
      </c>
    </row>
    <row r="95" s="1" customFormat="1" ht="15" customHeight="1" spans="1:6">
      <c r="A95" s="9">
        <v>89</v>
      </c>
      <c r="B95" s="10" t="s">
        <v>637</v>
      </c>
      <c r="C95" s="11">
        <v>20</v>
      </c>
      <c r="D95" s="12">
        <f t="shared" si="6"/>
        <v>206.36</v>
      </c>
      <c r="E95" s="13">
        <f t="shared" si="7"/>
        <v>15400</v>
      </c>
      <c r="F95" s="14">
        <f t="shared" si="8"/>
        <v>1031.8</v>
      </c>
    </row>
    <row r="96" s="1" customFormat="1" ht="15" customHeight="1" spans="1:6">
      <c r="A96" s="9">
        <v>90</v>
      </c>
      <c r="B96" s="10" t="s">
        <v>638</v>
      </c>
      <c r="C96" s="11">
        <v>22</v>
      </c>
      <c r="D96" s="12">
        <f t="shared" si="6"/>
        <v>226.996</v>
      </c>
      <c r="E96" s="13">
        <f t="shared" si="7"/>
        <v>16940</v>
      </c>
      <c r="F96" s="14">
        <f t="shared" si="8"/>
        <v>1134.98</v>
      </c>
    </row>
    <row r="97" s="1" customFormat="1" ht="15" customHeight="1" spans="1:6">
      <c r="A97" s="9">
        <v>91</v>
      </c>
      <c r="B97" s="10" t="s">
        <v>639</v>
      </c>
      <c r="C97" s="11">
        <v>20</v>
      </c>
      <c r="D97" s="12">
        <f t="shared" si="6"/>
        <v>206.36</v>
      </c>
      <c r="E97" s="13">
        <f t="shared" si="7"/>
        <v>15400</v>
      </c>
      <c r="F97" s="14">
        <f t="shared" si="8"/>
        <v>1031.8</v>
      </c>
    </row>
    <row r="98" s="1" customFormat="1" ht="15" customHeight="1" spans="1:6">
      <c r="A98" s="9">
        <v>92</v>
      </c>
      <c r="B98" s="10" t="s">
        <v>640</v>
      </c>
      <c r="C98" s="11">
        <v>20</v>
      </c>
      <c r="D98" s="12">
        <f t="shared" si="6"/>
        <v>206.36</v>
      </c>
      <c r="E98" s="13">
        <f t="shared" si="7"/>
        <v>15400</v>
      </c>
      <c r="F98" s="14">
        <f t="shared" si="8"/>
        <v>1031.8</v>
      </c>
    </row>
    <row r="99" s="1" customFormat="1" ht="15" customHeight="1" spans="1:6">
      <c r="A99" s="9">
        <v>93</v>
      </c>
      <c r="B99" s="10" t="s">
        <v>641</v>
      </c>
      <c r="C99" s="11">
        <v>10</v>
      </c>
      <c r="D99" s="12">
        <f t="shared" si="6"/>
        <v>103.18</v>
      </c>
      <c r="E99" s="13">
        <f t="shared" si="7"/>
        <v>7700</v>
      </c>
      <c r="F99" s="14">
        <f t="shared" si="8"/>
        <v>515.9</v>
      </c>
    </row>
    <row r="100" s="1" customFormat="1" ht="15" customHeight="1" spans="1:6">
      <c r="A100" s="9">
        <v>94</v>
      </c>
      <c r="B100" s="10" t="s">
        <v>642</v>
      </c>
      <c r="C100" s="11">
        <v>30</v>
      </c>
      <c r="D100" s="12">
        <f t="shared" si="6"/>
        <v>309.54</v>
      </c>
      <c r="E100" s="13">
        <f t="shared" si="7"/>
        <v>23100</v>
      </c>
      <c r="F100" s="14">
        <f t="shared" si="8"/>
        <v>1547.7</v>
      </c>
    </row>
    <row r="101" s="1" customFormat="1" ht="15" customHeight="1" spans="1:6">
      <c r="A101" s="9">
        <v>95</v>
      </c>
      <c r="B101" s="10" t="s">
        <v>643</v>
      </c>
      <c r="C101" s="11">
        <v>20</v>
      </c>
      <c r="D101" s="12">
        <f t="shared" si="6"/>
        <v>206.36</v>
      </c>
      <c r="E101" s="13">
        <f t="shared" si="7"/>
        <v>15400</v>
      </c>
      <c r="F101" s="14">
        <f t="shared" si="8"/>
        <v>1031.8</v>
      </c>
    </row>
    <row r="102" s="1" customFormat="1" ht="15" customHeight="1" spans="1:6">
      <c r="A102" s="9">
        <v>96</v>
      </c>
      <c r="B102" s="10" t="s">
        <v>644</v>
      </c>
      <c r="C102" s="11">
        <v>85</v>
      </c>
      <c r="D102" s="12">
        <f t="shared" si="6"/>
        <v>877.03</v>
      </c>
      <c r="E102" s="13">
        <f t="shared" si="7"/>
        <v>65450</v>
      </c>
      <c r="F102" s="14">
        <f t="shared" si="8"/>
        <v>4385.15</v>
      </c>
    </row>
    <row r="103" s="1" customFormat="1" ht="15" customHeight="1" spans="1:6">
      <c r="A103" s="9">
        <v>97</v>
      </c>
      <c r="B103" s="10" t="s">
        <v>645</v>
      </c>
      <c r="C103" s="11">
        <v>20</v>
      </c>
      <c r="D103" s="12">
        <f t="shared" si="6"/>
        <v>206.36</v>
      </c>
      <c r="E103" s="13">
        <f t="shared" si="7"/>
        <v>15400</v>
      </c>
      <c r="F103" s="14">
        <f t="shared" si="8"/>
        <v>1031.8</v>
      </c>
    </row>
    <row r="104" s="1" customFormat="1" ht="15" customHeight="1" spans="1:6">
      <c r="A104" s="9">
        <v>98</v>
      </c>
      <c r="B104" s="10" t="s">
        <v>646</v>
      </c>
      <c r="C104" s="11">
        <v>15</v>
      </c>
      <c r="D104" s="12">
        <f t="shared" ref="D104:D135" si="9">C104*10.318</f>
        <v>154.77</v>
      </c>
      <c r="E104" s="13">
        <f t="shared" ref="E104:E135" si="10">C104*770</f>
        <v>11550</v>
      </c>
      <c r="F104" s="14">
        <f t="shared" ref="F104:F135" si="11">C104*51.59</f>
        <v>773.85</v>
      </c>
    </row>
    <row r="105" s="1" customFormat="1" ht="15" customHeight="1" spans="1:6">
      <c r="A105" s="9">
        <v>99</v>
      </c>
      <c r="B105" s="10" t="s">
        <v>647</v>
      </c>
      <c r="C105" s="11">
        <v>20</v>
      </c>
      <c r="D105" s="12">
        <f t="shared" si="9"/>
        <v>206.36</v>
      </c>
      <c r="E105" s="13">
        <f t="shared" si="10"/>
        <v>15400</v>
      </c>
      <c r="F105" s="14">
        <f t="shared" si="11"/>
        <v>1031.8</v>
      </c>
    </row>
    <row r="106" s="1" customFormat="1" ht="15" customHeight="1" spans="1:6">
      <c r="A106" s="9">
        <v>100</v>
      </c>
      <c r="B106" s="10" t="s">
        <v>648</v>
      </c>
      <c r="C106" s="11">
        <v>30</v>
      </c>
      <c r="D106" s="12">
        <f t="shared" si="9"/>
        <v>309.54</v>
      </c>
      <c r="E106" s="13">
        <f t="shared" si="10"/>
        <v>23100</v>
      </c>
      <c r="F106" s="14">
        <f t="shared" si="11"/>
        <v>1547.7</v>
      </c>
    </row>
    <row r="107" s="1" customFormat="1" ht="15" customHeight="1" spans="1:6">
      <c r="A107" s="9">
        <v>101</v>
      </c>
      <c r="B107" s="10" t="s">
        <v>649</v>
      </c>
      <c r="C107" s="11">
        <v>20</v>
      </c>
      <c r="D107" s="12">
        <f t="shared" si="9"/>
        <v>206.36</v>
      </c>
      <c r="E107" s="13">
        <f t="shared" si="10"/>
        <v>15400</v>
      </c>
      <c r="F107" s="14">
        <f t="shared" si="11"/>
        <v>1031.8</v>
      </c>
    </row>
    <row r="108" s="1" customFormat="1" ht="15" customHeight="1" spans="1:6">
      <c r="A108" s="9">
        <v>102</v>
      </c>
      <c r="B108" s="10" t="s">
        <v>650</v>
      </c>
      <c r="C108" s="11">
        <v>15</v>
      </c>
      <c r="D108" s="12">
        <f t="shared" si="9"/>
        <v>154.77</v>
      </c>
      <c r="E108" s="13">
        <f t="shared" si="10"/>
        <v>11550</v>
      </c>
      <c r="F108" s="14">
        <f t="shared" si="11"/>
        <v>773.85</v>
      </c>
    </row>
    <row r="109" s="1" customFormat="1" ht="15" customHeight="1" spans="1:6">
      <c r="A109" s="9">
        <v>103</v>
      </c>
      <c r="B109" s="10" t="s">
        <v>651</v>
      </c>
      <c r="C109" s="11">
        <v>18</v>
      </c>
      <c r="D109" s="12">
        <f t="shared" si="9"/>
        <v>185.724</v>
      </c>
      <c r="E109" s="13">
        <f t="shared" si="10"/>
        <v>13860</v>
      </c>
      <c r="F109" s="14">
        <f t="shared" si="11"/>
        <v>928.62</v>
      </c>
    </row>
    <row r="110" s="1" customFormat="1" ht="15" customHeight="1" spans="1:6">
      <c r="A110" s="9">
        <v>104</v>
      </c>
      <c r="B110" s="10" t="s">
        <v>652</v>
      </c>
      <c r="C110" s="11">
        <v>40</v>
      </c>
      <c r="D110" s="12">
        <f t="shared" si="9"/>
        <v>412.72</v>
      </c>
      <c r="E110" s="13">
        <f t="shared" si="10"/>
        <v>30800</v>
      </c>
      <c r="F110" s="14">
        <f t="shared" si="11"/>
        <v>2063.6</v>
      </c>
    </row>
    <row r="111" s="1" customFormat="1" ht="15" customHeight="1" spans="1:6">
      <c r="A111" s="9">
        <v>105</v>
      </c>
      <c r="B111" s="10" t="s">
        <v>653</v>
      </c>
      <c r="C111" s="11">
        <v>30</v>
      </c>
      <c r="D111" s="12">
        <f t="shared" si="9"/>
        <v>309.54</v>
      </c>
      <c r="E111" s="13">
        <f t="shared" si="10"/>
        <v>23100</v>
      </c>
      <c r="F111" s="14">
        <f t="shared" si="11"/>
        <v>1547.7</v>
      </c>
    </row>
    <row r="112" s="1" customFormat="1" ht="15" customHeight="1" spans="1:6">
      <c r="A112" s="9">
        <v>106</v>
      </c>
      <c r="B112" s="10" t="s">
        <v>654</v>
      </c>
      <c r="C112" s="11">
        <v>25</v>
      </c>
      <c r="D112" s="12">
        <f t="shared" si="9"/>
        <v>257.95</v>
      </c>
      <c r="E112" s="13">
        <f t="shared" si="10"/>
        <v>19250</v>
      </c>
      <c r="F112" s="14">
        <f t="shared" si="11"/>
        <v>1289.75</v>
      </c>
    </row>
    <row r="113" s="1" customFormat="1" ht="15" customHeight="1" spans="1:6">
      <c r="A113" s="9">
        <v>107</v>
      </c>
      <c r="B113" s="10" t="s">
        <v>655</v>
      </c>
      <c r="C113" s="11">
        <v>99</v>
      </c>
      <c r="D113" s="12">
        <f t="shared" si="9"/>
        <v>1021.482</v>
      </c>
      <c r="E113" s="13">
        <f t="shared" si="10"/>
        <v>76230</v>
      </c>
      <c r="F113" s="14">
        <f t="shared" si="11"/>
        <v>5107.41</v>
      </c>
    </row>
    <row r="114" s="1" customFormat="1" ht="15" customHeight="1" spans="1:6">
      <c r="A114" s="9">
        <v>108</v>
      </c>
      <c r="B114" s="10" t="s">
        <v>656</v>
      </c>
      <c r="C114" s="16">
        <v>50</v>
      </c>
      <c r="D114" s="12">
        <f t="shared" si="9"/>
        <v>515.9</v>
      </c>
      <c r="E114" s="13">
        <f t="shared" si="10"/>
        <v>38500</v>
      </c>
      <c r="F114" s="14">
        <f t="shared" si="11"/>
        <v>2579.5</v>
      </c>
    </row>
    <row r="115" s="1" customFormat="1" ht="15" customHeight="1" spans="1:6">
      <c r="A115" s="9">
        <v>109</v>
      </c>
      <c r="B115" s="10" t="s">
        <v>657</v>
      </c>
      <c r="C115" s="11">
        <v>38.76</v>
      </c>
      <c r="D115" s="12">
        <f t="shared" si="9"/>
        <v>399.92568</v>
      </c>
      <c r="E115" s="13">
        <f t="shared" si="10"/>
        <v>29845.2</v>
      </c>
      <c r="F115" s="14">
        <f t="shared" si="11"/>
        <v>1999.6284</v>
      </c>
    </row>
    <row r="116" s="1" customFormat="1" ht="15" customHeight="1" spans="1:6">
      <c r="A116" s="9">
        <v>110</v>
      </c>
      <c r="B116" s="10" t="s">
        <v>658</v>
      </c>
      <c r="C116" s="11">
        <v>19</v>
      </c>
      <c r="D116" s="12">
        <f t="shared" si="9"/>
        <v>196.042</v>
      </c>
      <c r="E116" s="13">
        <f t="shared" si="10"/>
        <v>14630</v>
      </c>
      <c r="F116" s="14">
        <f t="shared" si="11"/>
        <v>980.21</v>
      </c>
    </row>
    <row r="117" s="1" customFormat="1" ht="15" customHeight="1" spans="1:6">
      <c r="A117" s="9">
        <v>111</v>
      </c>
      <c r="B117" s="10" t="s">
        <v>659</v>
      </c>
      <c r="C117" s="11">
        <v>40</v>
      </c>
      <c r="D117" s="12">
        <f t="shared" si="9"/>
        <v>412.72</v>
      </c>
      <c r="E117" s="13">
        <f t="shared" si="10"/>
        <v>30800</v>
      </c>
      <c r="F117" s="14">
        <f t="shared" si="11"/>
        <v>2063.6</v>
      </c>
    </row>
    <row r="118" s="1" customFormat="1" ht="15" customHeight="1" spans="1:6">
      <c r="A118" s="9">
        <v>112</v>
      </c>
      <c r="B118" s="10" t="s">
        <v>660</v>
      </c>
      <c r="C118" s="11">
        <v>40</v>
      </c>
      <c r="D118" s="12">
        <f t="shared" si="9"/>
        <v>412.72</v>
      </c>
      <c r="E118" s="13">
        <f t="shared" si="10"/>
        <v>30800</v>
      </c>
      <c r="F118" s="14">
        <f t="shared" si="11"/>
        <v>2063.6</v>
      </c>
    </row>
    <row r="119" s="1" customFormat="1" ht="15" customHeight="1" spans="1:6">
      <c r="A119" s="9">
        <v>113</v>
      </c>
      <c r="B119" s="10" t="s">
        <v>661</v>
      </c>
      <c r="C119" s="11">
        <v>40</v>
      </c>
      <c r="D119" s="12">
        <f t="shared" si="9"/>
        <v>412.72</v>
      </c>
      <c r="E119" s="13">
        <f t="shared" si="10"/>
        <v>30800</v>
      </c>
      <c r="F119" s="14">
        <f t="shared" si="11"/>
        <v>2063.6</v>
      </c>
    </row>
    <row r="120" s="1" customFormat="1" ht="15" customHeight="1" spans="1:6">
      <c r="A120" s="9">
        <v>114</v>
      </c>
      <c r="B120" s="10" t="s">
        <v>662</v>
      </c>
      <c r="C120" s="11">
        <v>34</v>
      </c>
      <c r="D120" s="12">
        <f t="shared" si="9"/>
        <v>350.812</v>
      </c>
      <c r="E120" s="13">
        <f t="shared" si="10"/>
        <v>26180</v>
      </c>
      <c r="F120" s="14">
        <f t="shared" si="11"/>
        <v>1754.06</v>
      </c>
    </row>
    <row r="121" s="1" customFormat="1" ht="15" customHeight="1" spans="1:6">
      <c r="A121" s="9">
        <v>115</v>
      </c>
      <c r="B121" s="10" t="s">
        <v>663</v>
      </c>
      <c r="C121" s="11">
        <v>20</v>
      </c>
      <c r="D121" s="12">
        <f t="shared" si="9"/>
        <v>206.36</v>
      </c>
      <c r="E121" s="13">
        <f t="shared" si="10"/>
        <v>15400</v>
      </c>
      <c r="F121" s="14">
        <f t="shared" si="11"/>
        <v>1031.8</v>
      </c>
    </row>
    <row r="122" s="1" customFormat="1" ht="15" customHeight="1" spans="1:6">
      <c r="A122" s="9">
        <v>116</v>
      </c>
      <c r="B122" s="10" t="s">
        <v>664</v>
      </c>
      <c r="C122" s="11">
        <v>40</v>
      </c>
      <c r="D122" s="12">
        <f t="shared" si="9"/>
        <v>412.72</v>
      </c>
      <c r="E122" s="13">
        <f t="shared" si="10"/>
        <v>30800</v>
      </c>
      <c r="F122" s="14">
        <f t="shared" si="11"/>
        <v>2063.6</v>
      </c>
    </row>
    <row r="123" s="1" customFormat="1" ht="15" customHeight="1" spans="1:6">
      <c r="A123" s="9">
        <v>117</v>
      </c>
      <c r="B123" s="10" t="s">
        <v>665</v>
      </c>
      <c r="C123" s="11">
        <v>30</v>
      </c>
      <c r="D123" s="12">
        <f t="shared" si="9"/>
        <v>309.54</v>
      </c>
      <c r="E123" s="13">
        <f t="shared" si="10"/>
        <v>23100</v>
      </c>
      <c r="F123" s="14">
        <f t="shared" si="11"/>
        <v>1547.7</v>
      </c>
    </row>
    <row r="124" s="1" customFormat="1" ht="15" customHeight="1" spans="1:6">
      <c r="A124" s="9">
        <v>118</v>
      </c>
      <c r="B124" s="10" t="s">
        <v>666</v>
      </c>
      <c r="C124" s="11">
        <v>20</v>
      </c>
      <c r="D124" s="12">
        <f t="shared" si="9"/>
        <v>206.36</v>
      </c>
      <c r="E124" s="13">
        <f t="shared" si="10"/>
        <v>15400</v>
      </c>
      <c r="F124" s="14">
        <f t="shared" si="11"/>
        <v>1031.8</v>
      </c>
    </row>
    <row r="125" s="1" customFormat="1" ht="15" customHeight="1" spans="1:6">
      <c r="A125" s="9">
        <v>119</v>
      </c>
      <c r="B125" s="10" t="s">
        <v>667</v>
      </c>
      <c r="C125" s="11">
        <v>30</v>
      </c>
      <c r="D125" s="12">
        <f t="shared" si="9"/>
        <v>309.54</v>
      </c>
      <c r="E125" s="13">
        <f t="shared" si="10"/>
        <v>23100</v>
      </c>
      <c r="F125" s="14">
        <f t="shared" si="11"/>
        <v>1547.7</v>
      </c>
    </row>
    <row r="126" s="1" customFormat="1" ht="15" customHeight="1" spans="1:6">
      <c r="A126" s="9">
        <v>120</v>
      </c>
      <c r="B126" s="10" t="s">
        <v>668</v>
      </c>
      <c r="C126" s="11">
        <v>50</v>
      </c>
      <c r="D126" s="12">
        <f t="shared" si="9"/>
        <v>515.9</v>
      </c>
      <c r="E126" s="13">
        <f t="shared" si="10"/>
        <v>38500</v>
      </c>
      <c r="F126" s="14">
        <f t="shared" si="11"/>
        <v>2579.5</v>
      </c>
    </row>
    <row r="127" s="1" customFormat="1" ht="15" customHeight="1" spans="1:6">
      <c r="A127" s="9">
        <v>121</v>
      </c>
      <c r="B127" s="10" t="s">
        <v>669</v>
      </c>
      <c r="C127" s="11">
        <v>20</v>
      </c>
      <c r="D127" s="12">
        <f t="shared" si="9"/>
        <v>206.36</v>
      </c>
      <c r="E127" s="13">
        <f t="shared" si="10"/>
        <v>15400</v>
      </c>
      <c r="F127" s="14">
        <f t="shared" si="11"/>
        <v>1031.8</v>
      </c>
    </row>
    <row r="128" s="1" customFormat="1" ht="15" customHeight="1" spans="1:6">
      <c r="A128" s="9">
        <v>122</v>
      </c>
      <c r="B128" s="10" t="s">
        <v>670</v>
      </c>
      <c r="C128" s="11">
        <v>10</v>
      </c>
      <c r="D128" s="12">
        <f t="shared" si="9"/>
        <v>103.18</v>
      </c>
      <c r="E128" s="13">
        <f t="shared" si="10"/>
        <v>7700</v>
      </c>
      <c r="F128" s="14">
        <f t="shared" si="11"/>
        <v>515.9</v>
      </c>
    </row>
    <row r="129" s="1" customFormat="1" ht="15" customHeight="1" spans="1:6">
      <c r="A129" s="9">
        <v>123</v>
      </c>
      <c r="B129" s="10" t="s">
        <v>671</v>
      </c>
      <c r="C129" s="11">
        <v>20</v>
      </c>
      <c r="D129" s="12">
        <f t="shared" si="9"/>
        <v>206.36</v>
      </c>
      <c r="E129" s="13">
        <f t="shared" si="10"/>
        <v>15400</v>
      </c>
      <c r="F129" s="14">
        <f t="shared" si="11"/>
        <v>1031.8</v>
      </c>
    </row>
    <row r="130" s="1" customFormat="1" ht="15" customHeight="1" spans="1:6">
      <c r="A130" s="9">
        <v>124</v>
      </c>
      <c r="B130" s="10" t="s">
        <v>672</v>
      </c>
      <c r="C130" s="11">
        <v>20</v>
      </c>
      <c r="D130" s="12">
        <f t="shared" si="9"/>
        <v>206.36</v>
      </c>
      <c r="E130" s="13">
        <f t="shared" si="10"/>
        <v>15400</v>
      </c>
      <c r="F130" s="14">
        <f t="shared" si="11"/>
        <v>1031.8</v>
      </c>
    </row>
    <row r="131" s="1" customFormat="1" ht="15" customHeight="1" spans="1:6">
      <c r="A131" s="9">
        <v>125</v>
      </c>
      <c r="B131" s="10" t="s">
        <v>673</v>
      </c>
      <c r="C131" s="11">
        <v>98</v>
      </c>
      <c r="D131" s="12">
        <f t="shared" si="9"/>
        <v>1011.164</v>
      </c>
      <c r="E131" s="13">
        <f t="shared" si="10"/>
        <v>75460</v>
      </c>
      <c r="F131" s="14">
        <f t="shared" si="11"/>
        <v>5055.82</v>
      </c>
    </row>
    <row r="132" s="1" customFormat="1" ht="15" customHeight="1" spans="1:6">
      <c r="A132" s="9">
        <v>126</v>
      </c>
      <c r="B132" s="10" t="s">
        <v>674</v>
      </c>
      <c r="C132" s="11">
        <v>70</v>
      </c>
      <c r="D132" s="12">
        <f t="shared" si="9"/>
        <v>722.26</v>
      </c>
      <c r="E132" s="13">
        <f t="shared" si="10"/>
        <v>53900</v>
      </c>
      <c r="F132" s="14">
        <f t="shared" si="11"/>
        <v>3611.3</v>
      </c>
    </row>
    <row r="133" s="1" customFormat="1" ht="15" customHeight="1" spans="1:6">
      <c r="A133" s="9">
        <v>127</v>
      </c>
      <c r="B133" s="10" t="s">
        <v>675</v>
      </c>
      <c r="C133" s="11">
        <v>30</v>
      </c>
      <c r="D133" s="12">
        <f t="shared" si="9"/>
        <v>309.54</v>
      </c>
      <c r="E133" s="13">
        <f t="shared" si="10"/>
        <v>23100</v>
      </c>
      <c r="F133" s="14">
        <f t="shared" si="11"/>
        <v>1547.7</v>
      </c>
    </row>
    <row r="134" s="1" customFormat="1" ht="15" customHeight="1" spans="1:6">
      <c r="A134" s="9">
        <v>128</v>
      </c>
      <c r="B134" s="10" t="s">
        <v>676</v>
      </c>
      <c r="C134" s="11">
        <v>25</v>
      </c>
      <c r="D134" s="12">
        <f t="shared" si="9"/>
        <v>257.95</v>
      </c>
      <c r="E134" s="13">
        <f t="shared" si="10"/>
        <v>19250</v>
      </c>
      <c r="F134" s="14">
        <f t="shared" si="11"/>
        <v>1289.75</v>
      </c>
    </row>
    <row r="135" s="1" customFormat="1" ht="15" customHeight="1" spans="1:6">
      <c r="A135" s="9">
        <v>129</v>
      </c>
      <c r="B135" s="10" t="s">
        <v>677</v>
      </c>
      <c r="C135" s="11">
        <v>51</v>
      </c>
      <c r="D135" s="12">
        <f t="shared" si="9"/>
        <v>526.218</v>
      </c>
      <c r="E135" s="13">
        <f t="shared" si="10"/>
        <v>39270</v>
      </c>
      <c r="F135" s="14">
        <f t="shared" si="11"/>
        <v>2631.09</v>
      </c>
    </row>
    <row r="136" s="1" customFormat="1" ht="15" customHeight="1" spans="1:6">
      <c r="A136" s="9">
        <v>130</v>
      </c>
      <c r="B136" s="10" t="s">
        <v>678</v>
      </c>
      <c r="C136" s="11">
        <v>20</v>
      </c>
      <c r="D136" s="12">
        <f t="shared" ref="D136:D180" si="12">C136*10.318</f>
        <v>206.36</v>
      </c>
      <c r="E136" s="13">
        <f t="shared" ref="E136:E180" si="13">C136*770</f>
        <v>15400</v>
      </c>
      <c r="F136" s="14">
        <f t="shared" ref="F136:F180" si="14">C136*51.59</f>
        <v>1031.8</v>
      </c>
    </row>
    <row r="137" s="1" customFormat="1" ht="15" customHeight="1" spans="1:6">
      <c r="A137" s="9">
        <v>131</v>
      </c>
      <c r="B137" s="10" t="s">
        <v>679</v>
      </c>
      <c r="C137" s="11">
        <v>40</v>
      </c>
      <c r="D137" s="12">
        <f t="shared" si="12"/>
        <v>412.72</v>
      </c>
      <c r="E137" s="13">
        <f t="shared" si="13"/>
        <v>30800</v>
      </c>
      <c r="F137" s="14">
        <f t="shared" si="14"/>
        <v>2063.6</v>
      </c>
    </row>
    <row r="138" s="1" customFormat="1" ht="15" customHeight="1" spans="1:6">
      <c r="A138" s="9">
        <v>132</v>
      </c>
      <c r="B138" s="10" t="s">
        <v>680</v>
      </c>
      <c r="C138" s="11">
        <v>95</v>
      </c>
      <c r="D138" s="12">
        <f t="shared" si="12"/>
        <v>980.21</v>
      </c>
      <c r="E138" s="13">
        <f t="shared" si="13"/>
        <v>73150</v>
      </c>
      <c r="F138" s="14">
        <f t="shared" si="14"/>
        <v>4901.05</v>
      </c>
    </row>
    <row r="139" s="1" customFormat="1" ht="15" customHeight="1" spans="1:6">
      <c r="A139" s="9">
        <v>133</v>
      </c>
      <c r="B139" s="10" t="s">
        <v>681</v>
      </c>
      <c r="C139" s="11">
        <v>30</v>
      </c>
      <c r="D139" s="12">
        <f t="shared" si="12"/>
        <v>309.54</v>
      </c>
      <c r="E139" s="13">
        <f t="shared" si="13"/>
        <v>23100</v>
      </c>
      <c r="F139" s="14">
        <f t="shared" si="14"/>
        <v>1547.7</v>
      </c>
    </row>
    <row r="140" s="1" customFormat="1" ht="15" customHeight="1" spans="1:6">
      <c r="A140" s="9">
        <v>134</v>
      </c>
      <c r="B140" s="10" t="s">
        <v>682</v>
      </c>
      <c r="C140" s="11">
        <v>40</v>
      </c>
      <c r="D140" s="12">
        <f t="shared" si="12"/>
        <v>412.72</v>
      </c>
      <c r="E140" s="13">
        <f t="shared" si="13"/>
        <v>30800</v>
      </c>
      <c r="F140" s="14">
        <f t="shared" si="14"/>
        <v>2063.6</v>
      </c>
    </row>
    <row r="141" s="1" customFormat="1" ht="15" customHeight="1" spans="1:6">
      <c r="A141" s="9">
        <v>135</v>
      </c>
      <c r="B141" s="10" t="s">
        <v>683</v>
      </c>
      <c r="C141" s="11">
        <v>40</v>
      </c>
      <c r="D141" s="12">
        <f t="shared" si="12"/>
        <v>412.72</v>
      </c>
      <c r="E141" s="13">
        <f t="shared" si="13"/>
        <v>30800</v>
      </c>
      <c r="F141" s="14">
        <f t="shared" si="14"/>
        <v>2063.6</v>
      </c>
    </row>
    <row r="142" s="1" customFormat="1" ht="15" customHeight="1" spans="1:6">
      <c r="A142" s="9">
        <v>136</v>
      </c>
      <c r="B142" s="10" t="s">
        <v>684</v>
      </c>
      <c r="C142" s="11">
        <v>20</v>
      </c>
      <c r="D142" s="12">
        <f t="shared" si="12"/>
        <v>206.36</v>
      </c>
      <c r="E142" s="13">
        <f t="shared" si="13"/>
        <v>15400</v>
      </c>
      <c r="F142" s="14">
        <f t="shared" si="14"/>
        <v>1031.8</v>
      </c>
    </row>
    <row r="143" s="1" customFormat="1" ht="15" customHeight="1" spans="1:6">
      <c r="A143" s="9">
        <v>137</v>
      </c>
      <c r="B143" s="10" t="s">
        <v>685</v>
      </c>
      <c r="C143" s="11">
        <v>30</v>
      </c>
      <c r="D143" s="12">
        <f t="shared" si="12"/>
        <v>309.54</v>
      </c>
      <c r="E143" s="13">
        <f t="shared" si="13"/>
        <v>23100</v>
      </c>
      <c r="F143" s="14">
        <f t="shared" si="14"/>
        <v>1547.7</v>
      </c>
    </row>
    <row r="144" s="1" customFormat="1" ht="15" customHeight="1" spans="1:6">
      <c r="A144" s="9">
        <v>138</v>
      </c>
      <c r="B144" s="10" t="s">
        <v>686</v>
      </c>
      <c r="C144" s="11">
        <v>20</v>
      </c>
      <c r="D144" s="12">
        <f t="shared" si="12"/>
        <v>206.36</v>
      </c>
      <c r="E144" s="13">
        <f t="shared" si="13"/>
        <v>15400</v>
      </c>
      <c r="F144" s="14">
        <f t="shared" si="14"/>
        <v>1031.8</v>
      </c>
    </row>
    <row r="145" s="1" customFormat="1" ht="15" customHeight="1" spans="1:6">
      <c r="A145" s="9">
        <v>139</v>
      </c>
      <c r="B145" s="10" t="s">
        <v>687</v>
      </c>
      <c r="C145" s="11">
        <v>30</v>
      </c>
      <c r="D145" s="12">
        <f t="shared" si="12"/>
        <v>309.54</v>
      </c>
      <c r="E145" s="13">
        <f t="shared" si="13"/>
        <v>23100</v>
      </c>
      <c r="F145" s="14">
        <f t="shared" si="14"/>
        <v>1547.7</v>
      </c>
    </row>
    <row r="146" s="1" customFormat="1" ht="15" customHeight="1" spans="1:6">
      <c r="A146" s="9">
        <v>140</v>
      </c>
      <c r="B146" s="10" t="s">
        <v>688</v>
      </c>
      <c r="C146" s="11">
        <v>30</v>
      </c>
      <c r="D146" s="12">
        <f t="shared" si="12"/>
        <v>309.54</v>
      </c>
      <c r="E146" s="13">
        <f t="shared" si="13"/>
        <v>23100</v>
      </c>
      <c r="F146" s="14">
        <f t="shared" si="14"/>
        <v>1547.7</v>
      </c>
    </row>
    <row r="147" s="1" customFormat="1" ht="15" customHeight="1" spans="1:6">
      <c r="A147" s="9">
        <v>141</v>
      </c>
      <c r="B147" s="10" t="s">
        <v>689</v>
      </c>
      <c r="C147" s="11">
        <v>40</v>
      </c>
      <c r="D147" s="12">
        <f t="shared" si="12"/>
        <v>412.72</v>
      </c>
      <c r="E147" s="13">
        <f t="shared" si="13"/>
        <v>30800</v>
      </c>
      <c r="F147" s="14">
        <f t="shared" si="14"/>
        <v>2063.6</v>
      </c>
    </row>
    <row r="148" s="1" customFormat="1" ht="15" customHeight="1" spans="1:6">
      <c r="A148" s="9">
        <v>142</v>
      </c>
      <c r="B148" s="10" t="s">
        <v>690</v>
      </c>
      <c r="C148" s="11">
        <v>30</v>
      </c>
      <c r="D148" s="12">
        <f t="shared" si="12"/>
        <v>309.54</v>
      </c>
      <c r="E148" s="13">
        <f t="shared" si="13"/>
        <v>23100</v>
      </c>
      <c r="F148" s="14">
        <f t="shared" si="14"/>
        <v>1547.7</v>
      </c>
    </row>
    <row r="149" s="1" customFormat="1" ht="15" customHeight="1" spans="1:6">
      <c r="A149" s="9">
        <v>143</v>
      </c>
      <c r="B149" s="10" t="s">
        <v>691</v>
      </c>
      <c r="C149" s="11">
        <v>50</v>
      </c>
      <c r="D149" s="12">
        <f t="shared" si="12"/>
        <v>515.9</v>
      </c>
      <c r="E149" s="13">
        <f t="shared" si="13"/>
        <v>38500</v>
      </c>
      <c r="F149" s="14">
        <f t="shared" si="14"/>
        <v>2579.5</v>
      </c>
    </row>
    <row r="150" s="1" customFormat="1" ht="15" customHeight="1" spans="1:6">
      <c r="A150" s="9">
        <v>144</v>
      </c>
      <c r="B150" s="10" t="s">
        <v>692</v>
      </c>
      <c r="C150" s="11">
        <v>15</v>
      </c>
      <c r="D150" s="12">
        <f t="shared" si="12"/>
        <v>154.77</v>
      </c>
      <c r="E150" s="13">
        <f t="shared" si="13"/>
        <v>11550</v>
      </c>
      <c r="F150" s="14">
        <f t="shared" si="14"/>
        <v>773.85</v>
      </c>
    </row>
    <row r="151" s="1" customFormat="1" ht="15" customHeight="1" spans="1:6">
      <c r="A151" s="9">
        <v>145</v>
      </c>
      <c r="B151" s="10" t="s">
        <v>693</v>
      </c>
      <c r="C151" s="11">
        <v>20</v>
      </c>
      <c r="D151" s="12">
        <f t="shared" si="12"/>
        <v>206.36</v>
      </c>
      <c r="E151" s="13">
        <f t="shared" si="13"/>
        <v>15400</v>
      </c>
      <c r="F151" s="14">
        <f t="shared" si="14"/>
        <v>1031.8</v>
      </c>
    </row>
    <row r="152" s="1" customFormat="1" ht="15" customHeight="1" spans="1:6">
      <c r="A152" s="9"/>
      <c r="B152" s="14"/>
      <c r="C152" s="14"/>
      <c r="D152" s="12"/>
      <c r="E152" s="13"/>
      <c r="F152" s="14"/>
    </row>
    <row r="153" s="1" customFormat="1" ht="15" customHeight="1" spans="1:6">
      <c r="A153" s="9"/>
      <c r="B153" s="14"/>
      <c r="C153" s="14"/>
      <c r="D153" s="12"/>
      <c r="E153" s="13"/>
      <c r="F153" s="14"/>
    </row>
    <row r="154" s="1" customFormat="1" ht="15" customHeight="1" spans="1:6">
      <c r="A154" s="9"/>
      <c r="B154" s="14"/>
      <c r="C154" s="14"/>
      <c r="D154" s="12"/>
      <c r="E154" s="13"/>
      <c r="F154" s="14"/>
    </row>
    <row r="155" s="1" customFormat="1" ht="15" customHeight="1" spans="1:6">
      <c r="A155" s="9"/>
      <c r="B155" s="14"/>
      <c r="C155" s="14"/>
      <c r="D155" s="12"/>
      <c r="E155" s="13"/>
      <c r="F155" s="14"/>
    </row>
    <row r="156" s="1" customFormat="1" ht="15" customHeight="1" spans="1:6">
      <c r="A156" s="9"/>
      <c r="B156" s="14"/>
      <c r="C156" s="14"/>
      <c r="D156" s="12"/>
      <c r="E156" s="13"/>
      <c r="F156" s="14"/>
    </row>
    <row r="157" s="1" customFormat="1" ht="15" customHeight="1" spans="1:6">
      <c r="A157" s="9"/>
      <c r="B157" s="14"/>
      <c r="C157" s="14"/>
      <c r="D157" s="12"/>
      <c r="E157" s="13"/>
      <c r="F157" s="14"/>
    </row>
    <row r="158" s="1" customFormat="1" ht="15" customHeight="1" spans="1:6">
      <c r="A158" s="9"/>
      <c r="B158" s="14"/>
      <c r="C158" s="14"/>
      <c r="D158" s="12"/>
      <c r="E158" s="13"/>
      <c r="F158" s="14"/>
    </row>
    <row r="159" s="1" customFormat="1" ht="15" customHeight="1" spans="1:6">
      <c r="A159" s="9"/>
      <c r="B159" s="14"/>
      <c r="C159" s="14"/>
      <c r="D159" s="12"/>
      <c r="E159" s="13"/>
      <c r="F159" s="14"/>
    </row>
    <row r="160" s="1" customFormat="1" ht="15" customHeight="1" spans="1:6">
      <c r="A160" s="9"/>
      <c r="B160" s="14"/>
      <c r="C160" s="14"/>
      <c r="D160" s="12"/>
      <c r="E160" s="13"/>
      <c r="F160" s="14"/>
    </row>
    <row r="161" s="1" customFormat="1" ht="15" customHeight="1" spans="1:6">
      <c r="A161" s="18" t="s">
        <v>81</v>
      </c>
      <c r="B161" s="19"/>
      <c r="C161" s="14">
        <f>SUM(C7:C160)</f>
        <v>4650.86</v>
      </c>
      <c r="D161" s="12">
        <f>SUM(D7:D160)</f>
        <v>47987.5734800001</v>
      </c>
      <c r="E161" s="13">
        <f>SUM(E7:E160)</f>
        <v>3581162.2</v>
      </c>
      <c r="F161" s="14">
        <f>SUM(F7:F160)</f>
        <v>239937.8674</v>
      </c>
    </row>
  </sheetData>
  <mergeCells count="11">
    <mergeCell ref="A1:F1"/>
    <mergeCell ref="A2:F2"/>
    <mergeCell ref="A3:F3"/>
    <mergeCell ref="A4:F4"/>
    <mergeCell ref="A161:B16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乌克朝村</vt:lpstr>
      <vt:lpstr>烧锅营子村</vt:lpstr>
      <vt:lpstr>木头营子村</vt:lpstr>
      <vt:lpstr>化匠沟村</vt:lpstr>
      <vt:lpstr>车杖子村</vt:lpstr>
      <vt:lpstr>毕杖子村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张敏</cp:lastModifiedBy>
  <dcterms:created xsi:type="dcterms:W3CDTF">2013-01-08T02:23:00Z</dcterms:created>
  <cp:lastPrinted>2024-05-31T07:12:00Z</cp:lastPrinted>
  <dcterms:modified xsi:type="dcterms:W3CDTF">2026-07-01T09:10:29Z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D156BD9A965C4C0B9844AEF4198D9747</vt:lpwstr>
  </property>
</Properties>
</file>