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4"/>
  </bookViews>
  <sheets>
    <sheet name="博古苏分场" sheetId="1" r:id="rId1"/>
    <sheet name="热水分场" sheetId="2" r:id="rId2"/>
    <sheet name="五十家子分场" sheetId="3" r:id="rId3"/>
    <sheet name="西岗分场" sheetId="4" r:id="rId4"/>
    <sheet name="仓子分场" sheetId="5" r:id="rId5"/>
  </sheets>
  <definedNames>
    <definedName name="_xlnm.Print_Titles" localSheetId="0">博古苏分场!$1:$6</definedName>
    <definedName name="_xlnm.Print_Titles" localSheetId="1">热水分场!$1:$6</definedName>
    <definedName name="_xlnm.Print_Titles" localSheetId="2">五十家子分场!$1:$6</definedName>
    <definedName name="_xlnm.Print_Titles" localSheetId="3">西岗分场!$1:$6</definedName>
  </definedNames>
  <calcPr calcId="144525"/>
</workbook>
</file>

<file path=xl/sharedStrings.xml><?xml version="1.0" encoding="utf-8"?>
<sst xmlns="http://schemas.openxmlformats.org/spreadsheetml/2006/main" count="277" uniqueCount="237">
  <si>
    <t>中华联合财产保险股份有限公司</t>
  </si>
  <si>
    <r>
      <rPr>
        <b/>
        <sz val="16"/>
        <color theme="1"/>
        <rFont val="宋体"/>
        <charset val="134"/>
        <scheme val="minor"/>
      </rPr>
      <t>种植业</t>
    </r>
    <r>
      <rPr>
        <b/>
        <u/>
        <sz val="16"/>
        <color theme="1"/>
        <rFont val="宋体"/>
        <charset val="134"/>
        <scheme val="minor"/>
      </rPr>
      <t>三大粮食作物完全成本</t>
    </r>
    <r>
      <rPr>
        <b/>
        <sz val="16"/>
        <color theme="1"/>
        <rFont val="宋体"/>
        <charset val="134"/>
        <scheme val="minor"/>
      </rPr>
      <t>保险投保公示表（玉米）</t>
    </r>
  </si>
  <si>
    <t xml:space="preserve">投保人：国营建平县热水畜牧农场博古苏分场                          </t>
  </si>
  <si>
    <t>种植地点：辽宁省朝阳市建平县热水畜牧农场博古苏分场</t>
  </si>
  <si>
    <t>序号</t>
  </si>
  <si>
    <t>被保险人
名称</t>
  </si>
  <si>
    <t>投保面积/数量
(亩)</t>
  </si>
  <si>
    <t>自缴保费金额
（元）</t>
  </si>
  <si>
    <t>总保险金额
（元）</t>
  </si>
  <si>
    <t>总保费金额
（元）</t>
  </si>
  <si>
    <t>淳雨</t>
  </si>
  <si>
    <t>葛海军</t>
  </si>
  <si>
    <t>葛万君</t>
  </si>
  <si>
    <t>张国坤</t>
  </si>
  <si>
    <t>胡凤廷</t>
  </si>
  <si>
    <t>陈喜生</t>
  </si>
  <si>
    <t>白立生</t>
  </si>
  <si>
    <t>李志强</t>
  </si>
  <si>
    <t>刘洪志</t>
  </si>
  <si>
    <t>张秀芹</t>
  </si>
  <si>
    <t>白晓松</t>
  </si>
  <si>
    <t>赵炎</t>
  </si>
  <si>
    <t>张博禹</t>
  </si>
  <si>
    <t>王中伟</t>
  </si>
  <si>
    <t>李勇</t>
  </si>
  <si>
    <t>唐武军</t>
  </si>
  <si>
    <t>合计</t>
  </si>
  <si>
    <t xml:space="preserve">投保人：国营建平县热水畜牧农场热水分场                          </t>
  </si>
  <si>
    <t>种植地点：辽宁省朝阳市建平县热水畜牧农场热水分场</t>
  </si>
  <si>
    <t>于维德</t>
  </si>
  <si>
    <t>王艳新</t>
  </si>
  <si>
    <t>于立宏</t>
  </si>
  <si>
    <t>王志军</t>
  </si>
  <si>
    <t>刘海丰</t>
  </si>
  <si>
    <t>王景玉</t>
  </si>
  <si>
    <t>王玉兰</t>
  </si>
  <si>
    <t>尹贺力</t>
  </si>
  <si>
    <t>王振奇</t>
  </si>
  <si>
    <t>王玉光</t>
  </si>
  <si>
    <t>尹振军</t>
  </si>
  <si>
    <t>李凤艳</t>
  </si>
  <si>
    <t>邓伟东</t>
  </si>
  <si>
    <t>王立国</t>
  </si>
  <si>
    <t>王伟</t>
  </si>
  <si>
    <t>于维国</t>
  </si>
  <si>
    <t>王艳生</t>
  </si>
  <si>
    <t>尹贺志</t>
  </si>
  <si>
    <t xml:space="preserve">投保人：国营建平县热水畜牧农场五十家子分场                          </t>
  </si>
  <si>
    <t>种植地点：辽宁省朝阳市建平县热水畜牧农场五十家子分场</t>
  </si>
  <si>
    <t>尚宗友</t>
  </si>
  <si>
    <t>徐爱军</t>
  </si>
  <si>
    <t>王海民</t>
  </si>
  <si>
    <t>靖国强</t>
  </si>
  <si>
    <t>李通全</t>
  </si>
  <si>
    <t>马国军</t>
  </si>
  <si>
    <t>尹九玉</t>
  </si>
  <si>
    <t>尹贺全</t>
  </si>
  <si>
    <t>锡国辉</t>
  </si>
  <si>
    <t>苑井荣</t>
  </si>
  <si>
    <t>张学志</t>
  </si>
  <si>
    <t>王义民</t>
  </si>
  <si>
    <t>田素梅</t>
  </si>
  <si>
    <t>蔡文良</t>
  </si>
  <si>
    <t>蔡文明</t>
  </si>
  <si>
    <t>冯占辉</t>
  </si>
  <si>
    <t>苑树友</t>
  </si>
  <si>
    <t>尹九君</t>
  </si>
  <si>
    <t>锡国财</t>
  </si>
  <si>
    <t>尹艳利</t>
  </si>
  <si>
    <t>宣桂芳</t>
  </si>
  <si>
    <t>张学才</t>
  </si>
  <si>
    <t>苑井堂</t>
  </si>
  <si>
    <t>尹贺明</t>
  </si>
  <si>
    <t>尹贺东</t>
  </si>
  <si>
    <t>刘青元</t>
  </si>
  <si>
    <t>宋立花</t>
  </si>
  <si>
    <t>张东辉</t>
  </si>
  <si>
    <t>王九利</t>
  </si>
  <si>
    <t>王福</t>
  </si>
  <si>
    <t>徐爱辉</t>
  </si>
  <si>
    <t>徐爱东</t>
  </si>
  <si>
    <t>冯国来</t>
  </si>
  <si>
    <t>于海旺</t>
  </si>
  <si>
    <t>李宏涛</t>
  </si>
  <si>
    <t>刘殿有</t>
  </si>
  <si>
    <t>田振海</t>
  </si>
  <si>
    <t>韩国荣</t>
  </si>
  <si>
    <t>邹德志</t>
  </si>
  <si>
    <t>李效民</t>
  </si>
  <si>
    <t>李效东</t>
  </si>
  <si>
    <t>翟文国</t>
  </si>
  <si>
    <t>彭春华</t>
  </si>
  <si>
    <t>彭启富</t>
  </si>
  <si>
    <t>邹桂霞</t>
  </si>
  <si>
    <t>尹贺平</t>
  </si>
  <si>
    <t>尹贺城</t>
  </si>
  <si>
    <t>尹贺德</t>
  </si>
  <si>
    <t>胡亚慧</t>
  </si>
  <si>
    <t>王九青</t>
  </si>
  <si>
    <t>尹振朋</t>
  </si>
  <si>
    <t>陈天宇</t>
  </si>
  <si>
    <t>王国辉</t>
  </si>
  <si>
    <t>尹九合</t>
  </si>
  <si>
    <t>刘杰元</t>
  </si>
  <si>
    <t>尹九元</t>
  </si>
  <si>
    <t>李秀军</t>
  </si>
  <si>
    <t>张少山</t>
  </si>
  <si>
    <t>尹贺清</t>
  </si>
  <si>
    <t>尹贺名</t>
  </si>
  <si>
    <t>吕宝柱</t>
  </si>
  <si>
    <t>尹九文</t>
  </si>
  <si>
    <t>尹贺春</t>
  </si>
  <si>
    <t>锡国合</t>
  </si>
  <si>
    <t>闫柏君</t>
  </si>
  <si>
    <t>代国利</t>
  </si>
  <si>
    <t>尹振杰</t>
  </si>
  <si>
    <t>王中军</t>
  </si>
  <si>
    <t>王中富</t>
  </si>
  <si>
    <t>李军</t>
  </si>
  <si>
    <t>王国友</t>
  </si>
  <si>
    <t>杜国春</t>
  </si>
  <si>
    <t>马国民</t>
  </si>
  <si>
    <t>盖锐清</t>
  </si>
  <si>
    <t>刘琦</t>
  </si>
  <si>
    <t>韩伟鑫</t>
  </si>
  <si>
    <t>冯占领</t>
  </si>
  <si>
    <t>冯国云</t>
  </si>
  <si>
    <t>徐宝申</t>
  </si>
  <si>
    <t>任振南</t>
  </si>
  <si>
    <t>张建华</t>
  </si>
  <si>
    <t xml:space="preserve">投保人：国营建平县热水畜牧农场西岗分场                          </t>
  </si>
  <si>
    <t>种植地点：辽宁省朝阳市建平县热水畜牧农场西岗分场</t>
  </si>
  <si>
    <t>王卫有</t>
  </si>
  <si>
    <t>孟凡海</t>
  </si>
  <si>
    <t>孟凡昌</t>
  </si>
  <si>
    <t>孟凡伟</t>
  </si>
  <si>
    <t>孟凡琢</t>
  </si>
  <si>
    <t>张振君</t>
  </si>
  <si>
    <t>孟祥凯</t>
  </si>
  <si>
    <t>韩国峰</t>
  </si>
  <si>
    <t>孟凡胜</t>
  </si>
  <si>
    <t>黄建军</t>
  </si>
  <si>
    <t>孟凡英</t>
  </si>
  <si>
    <t>孟凡东</t>
  </si>
  <si>
    <t>李丙友</t>
  </si>
  <si>
    <t>李珍</t>
  </si>
  <si>
    <t>尹玉良</t>
  </si>
  <si>
    <t>张振富</t>
  </si>
  <si>
    <t>李宝成</t>
  </si>
  <si>
    <t>李志国</t>
  </si>
  <si>
    <t>郭桂琴</t>
  </si>
  <si>
    <t>吕俊阳</t>
  </si>
  <si>
    <t>马清利</t>
  </si>
  <si>
    <t>孟凡忠</t>
  </si>
  <si>
    <t>孟祥宝</t>
  </si>
  <si>
    <t>席志强</t>
  </si>
  <si>
    <t>王跃武</t>
  </si>
  <si>
    <t>马清泉</t>
  </si>
  <si>
    <t>曲振伟</t>
  </si>
  <si>
    <t>张政军</t>
  </si>
  <si>
    <t>刘玉华</t>
  </si>
  <si>
    <t>刘玉彬</t>
  </si>
  <si>
    <t>马青春</t>
  </si>
  <si>
    <t>邓国义</t>
  </si>
  <si>
    <t>曲梦友</t>
  </si>
  <si>
    <t>王庆生</t>
  </si>
  <si>
    <t>王占武</t>
  </si>
  <si>
    <t>曲国东</t>
  </si>
  <si>
    <t>邓国辉</t>
  </si>
  <si>
    <t>刘广辉</t>
  </si>
  <si>
    <t>张瑞华</t>
  </si>
  <si>
    <t>孟令生</t>
  </si>
  <si>
    <t>孟凡兵</t>
  </si>
  <si>
    <t>张国华</t>
  </si>
  <si>
    <t>张瑞学</t>
  </si>
  <si>
    <t>张文学</t>
  </si>
  <si>
    <t>吴建军</t>
  </si>
  <si>
    <t>孟令君</t>
  </si>
  <si>
    <t>孟凡友</t>
  </si>
  <si>
    <t>尹志龙</t>
  </si>
  <si>
    <t>张明月</t>
  </si>
  <si>
    <t>张立东</t>
  </si>
  <si>
    <t>孟凡君</t>
  </si>
  <si>
    <t>张瑞芳</t>
  </si>
  <si>
    <t>张瑞春</t>
  </si>
  <si>
    <t>张伟</t>
  </si>
  <si>
    <t>张艳丽</t>
  </si>
  <si>
    <t>尹志军</t>
  </si>
  <si>
    <t>尹占民</t>
  </si>
  <si>
    <t>张显友</t>
  </si>
  <si>
    <t>张才</t>
  </si>
  <si>
    <t>张代平</t>
  </si>
  <si>
    <t>孟凡慧</t>
  </si>
  <si>
    <t>曲国才</t>
  </si>
  <si>
    <t>王国军</t>
  </si>
  <si>
    <t>宋国辉</t>
  </si>
  <si>
    <t>孟祥友</t>
  </si>
  <si>
    <t>孟祥文</t>
  </si>
  <si>
    <t>宋井合</t>
  </si>
  <si>
    <t>席俊利</t>
  </si>
  <si>
    <t>殷名臣</t>
  </si>
  <si>
    <t>殷士良</t>
  </si>
  <si>
    <t>宋志强</t>
  </si>
  <si>
    <t>刁丽平</t>
  </si>
  <si>
    <t>殷名伍</t>
  </si>
  <si>
    <t>张志文</t>
  </si>
  <si>
    <t>王国文</t>
  </si>
  <si>
    <t>殷士刚</t>
  </si>
  <si>
    <t>赵义</t>
  </si>
  <si>
    <t>霍占学</t>
  </si>
  <si>
    <t>李国柱</t>
  </si>
  <si>
    <t>赵利</t>
  </si>
  <si>
    <t>李国军</t>
  </si>
  <si>
    <t>赵刚</t>
  </si>
  <si>
    <t>唐秀娟</t>
  </si>
  <si>
    <t>梁万刚</t>
  </si>
  <si>
    <t>梁万金</t>
  </si>
  <si>
    <t>梁万山</t>
  </si>
  <si>
    <t>李国保</t>
  </si>
  <si>
    <t>尹玉刚</t>
  </si>
  <si>
    <t>尹万玉</t>
  </si>
  <si>
    <t>宋国荣</t>
  </si>
  <si>
    <t>孟令金</t>
  </si>
  <si>
    <t>霍占刚</t>
  </si>
  <si>
    <t>魏文华</t>
  </si>
  <si>
    <t>赵冬成</t>
  </si>
  <si>
    <t>霍占龙</t>
  </si>
  <si>
    <t>李向立</t>
  </si>
  <si>
    <t xml:space="preserve">投保人：国营建平县热水畜牧农场仓子分场                          </t>
  </si>
  <si>
    <t>种植地点：辽宁省朝阳市建平县热水畜牧农场仓子分场</t>
  </si>
  <si>
    <t>段吉刚</t>
  </si>
  <si>
    <t>经玉学</t>
  </si>
  <si>
    <t>宋玉民</t>
  </si>
  <si>
    <t>苏震</t>
  </si>
  <si>
    <t>裴亚军</t>
  </si>
  <si>
    <t>孙桂林</t>
  </si>
  <si>
    <t>陈联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</si>
</sst>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30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Arial"/>
      <charset val="134"/>
    </font>
    <font>
      <b/>
      <u/>
      <sz val="16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23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3" borderId="1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8" fillId="0" borderId="0" applyBorder="0"/>
  </cellStyleXfs>
  <cellXfs count="2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0" xfId="0" applyFont="1">
      <alignment vertical="center"/>
    </xf>
    <xf numFmtId="49" fontId="7" fillId="2" borderId="1" xfId="49" applyNumberFormat="1" applyFont="1" applyFill="1" applyBorder="1" applyAlignment="1" applyProtection="1">
      <alignment horizontal="center" vertical="center" shrinkToFit="1"/>
    </xf>
    <xf numFmtId="0" fontId="7" fillId="2" borderId="1" xfId="49" applyNumberFormat="1" applyFont="1" applyFill="1" applyBorder="1" applyAlignment="1" applyProtection="1">
      <alignment horizontal="center" vertical="center" shrinkToFit="1"/>
    </xf>
    <xf numFmtId="0" fontId="8" fillId="0" borderId="1" xfId="0" applyFont="1" applyFill="1" applyBorder="1" applyAlignment="1">
      <alignment horizontal="center" vertical="center"/>
    </xf>
    <xf numFmtId="49" fontId="8" fillId="2" borderId="1" xfId="49" applyNumberFormat="1" applyFont="1" applyFill="1" applyBorder="1" applyAlignment="1">
      <alignment horizontal="center" vertical="center" shrinkToFit="1"/>
    </xf>
    <xf numFmtId="0" fontId="8" fillId="2" borderId="1" xfId="49" applyNumberFormat="1" applyFont="1" applyFill="1" applyBorder="1" applyAlignment="1">
      <alignment horizontal="center" vertical="center" shrinkToFit="1"/>
    </xf>
    <xf numFmtId="49" fontId="7" fillId="2" borderId="1" xfId="49" applyNumberFormat="1" applyFont="1" applyFill="1" applyBorder="1" applyAlignment="1">
      <alignment horizontal="center" vertical="center" shrinkToFit="1"/>
    </xf>
    <xf numFmtId="0" fontId="7" fillId="2" borderId="1" xfId="49" applyNumberFormat="1" applyFont="1" applyFill="1" applyBorder="1" applyAlignment="1">
      <alignment horizontal="center" vertical="center" shrinkToFit="1"/>
    </xf>
    <xf numFmtId="49" fontId="8" fillId="2" borderId="7" xfId="49" applyNumberFormat="1" applyFont="1" applyFill="1" applyBorder="1" applyAlignment="1" applyProtection="1">
      <alignment horizontal="center" vertical="center" shrinkToFit="1"/>
    </xf>
    <xf numFmtId="177" fontId="8" fillId="2" borderId="7" xfId="49" applyNumberFormat="1" applyFont="1" applyFill="1" applyBorder="1" applyAlignment="1" applyProtection="1">
      <alignment horizontal="center" vertical="center" shrinkToFit="1"/>
    </xf>
    <xf numFmtId="49" fontId="8" fillId="2" borderId="1" xfId="49" applyNumberFormat="1" applyFont="1" applyFill="1" applyBorder="1" applyAlignment="1" applyProtection="1">
      <alignment horizontal="center" vertical="center" shrinkToFit="1"/>
    </xf>
    <xf numFmtId="0" fontId="8" fillId="2" borderId="1" xfId="49" applyNumberFormat="1" applyFont="1" applyFill="1" applyBorder="1" applyAlignment="1" applyProtection="1">
      <alignment horizontal="center" vertical="center" shrinkToFit="1"/>
    </xf>
    <xf numFmtId="0" fontId="7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4"/>
  <sheetViews>
    <sheetView zoomScale="90" zoomScaleNormal="90" workbookViewId="0">
      <selection activeCell="A23" sqref="A23:F57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30" customHeight="1" spans="1:6">
      <c r="A2" s="2" t="s">
        <v>1</v>
      </c>
      <c r="B2" s="2"/>
      <c r="C2" s="2"/>
      <c r="D2" s="2"/>
      <c r="E2" s="2"/>
      <c r="F2" s="2"/>
    </row>
    <row r="3" ht="15" customHeight="1" spans="1:6">
      <c r="A3" s="3" t="s">
        <v>2</v>
      </c>
      <c r="B3" s="3"/>
      <c r="C3" s="3"/>
      <c r="D3" s="3"/>
      <c r="E3" s="3"/>
      <c r="F3" s="3"/>
    </row>
    <row r="4" ht="15" customHeight="1" spans="1:6">
      <c r="A4" s="3" t="s">
        <v>3</v>
      </c>
      <c r="B4" s="3"/>
      <c r="C4" s="3"/>
      <c r="D4" s="3"/>
      <c r="E4" s="3"/>
      <c r="F4" s="3"/>
    </row>
    <row r="5" ht="22.5" customHeight="1" spans="1:6">
      <c r="A5" s="4" t="s">
        <v>4</v>
      </c>
      <c r="B5" s="4" t="s">
        <v>5</v>
      </c>
      <c r="C5" s="4" t="s">
        <v>6</v>
      </c>
      <c r="D5" s="4" t="s">
        <v>7</v>
      </c>
      <c r="E5" s="5" t="s">
        <v>8</v>
      </c>
      <c r="F5" s="4" t="s">
        <v>9</v>
      </c>
    </row>
    <row r="6" ht="17.25" customHeight="1" spans="1:6">
      <c r="A6" s="6"/>
      <c r="B6" s="6"/>
      <c r="C6" s="6"/>
      <c r="D6" s="4"/>
      <c r="E6" s="7"/>
      <c r="F6" s="6"/>
    </row>
    <row r="7" s="15" customFormat="1" ht="14.1" customHeight="1" spans="1:6">
      <c r="A7" s="8">
        <v>1</v>
      </c>
      <c r="B7" s="9" t="s">
        <v>10</v>
      </c>
      <c r="C7" s="9">
        <v>50</v>
      </c>
      <c r="D7" s="10">
        <f>C7*10.318</f>
        <v>515.9</v>
      </c>
      <c r="E7" s="11">
        <f>C7*770</f>
        <v>38500</v>
      </c>
      <c r="F7" s="12">
        <f>C7*51.59</f>
        <v>2579.5</v>
      </c>
    </row>
    <row r="8" s="15" customFormat="1" ht="14.1" customHeight="1" spans="1:6">
      <c r="A8" s="8">
        <v>2</v>
      </c>
      <c r="B8" s="9" t="s">
        <v>11</v>
      </c>
      <c r="C8" s="9">
        <v>20</v>
      </c>
      <c r="D8" s="10">
        <f>C8*10.318</f>
        <v>206.36</v>
      </c>
      <c r="E8" s="11">
        <f>C8*770</f>
        <v>15400</v>
      </c>
      <c r="F8" s="12">
        <f>C8*51.59</f>
        <v>1031.8</v>
      </c>
    </row>
    <row r="9" s="15" customFormat="1" ht="14.1" customHeight="1" spans="1:6">
      <c r="A9" s="8">
        <v>3</v>
      </c>
      <c r="B9" s="9" t="s">
        <v>12</v>
      </c>
      <c r="C9" s="9">
        <v>10</v>
      </c>
      <c r="D9" s="10">
        <f>C9*10.318</f>
        <v>103.18</v>
      </c>
      <c r="E9" s="11">
        <f>C9*770</f>
        <v>7700</v>
      </c>
      <c r="F9" s="12">
        <f>C9*51.59</f>
        <v>515.9</v>
      </c>
    </row>
    <row r="10" s="15" customFormat="1" ht="14.1" customHeight="1" spans="1:6">
      <c r="A10" s="8">
        <v>4</v>
      </c>
      <c r="B10" s="19" t="s">
        <v>13</v>
      </c>
      <c r="C10" s="27">
        <v>200</v>
      </c>
      <c r="D10" s="10">
        <f>C10*10.318</f>
        <v>2063.6</v>
      </c>
      <c r="E10" s="11">
        <f>C10*770</f>
        <v>154000</v>
      </c>
      <c r="F10" s="12">
        <f>C10*51.59</f>
        <v>10318</v>
      </c>
    </row>
    <row r="11" s="15" customFormat="1" ht="14.1" customHeight="1" spans="1:6">
      <c r="A11" s="8">
        <v>5</v>
      </c>
      <c r="B11" s="21" t="s">
        <v>14</v>
      </c>
      <c r="C11" s="27">
        <v>2000</v>
      </c>
      <c r="D11" s="10">
        <f>C11*10.318</f>
        <v>20636</v>
      </c>
      <c r="E11" s="11">
        <f>C11*770</f>
        <v>1540000</v>
      </c>
      <c r="F11" s="12">
        <f>C11*51.59</f>
        <v>103180</v>
      </c>
    </row>
    <row r="12" s="15" customFormat="1" ht="14.1" customHeight="1" spans="1:6">
      <c r="A12" s="8">
        <v>6</v>
      </c>
      <c r="B12" s="21" t="s">
        <v>15</v>
      </c>
      <c r="C12" s="27">
        <v>1000</v>
      </c>
      <c r="D12" s="10">
        <f>C12*10.318</f>
        <v>10318</v>
      </c>
      <c r="E12" s="11">
        <f>C12*770</f>
        <v>770000</v>
      </c>
      <c r="F12" s="12">
        <f>C12*51.59</f>
        <v>51590</v>
      </c>
    </row>
    <row r="13" s="15" customFormat="1" ht="14.1" customHeight="1" spans="1:6">
      <c r="A13" s="8">
        <v>7</v>
      </c>
      <c r="B13" s="21" t="s">
        <v>16</v>
      </c>
      <c r="C13" s="27">
        <v>500</v>
      </c>
      <c r="D13" s="10">
        <f>C13*10.318</f>
        <v>5159</v>
      </c>
      <c r="E13" s="11">
        <f>C13*770</f>
        <v>385000</v>
      </c>
      <c r="F13" s="12">
        <f>C13*51.59</f>
        <v>25795</v>
      </c>
    </row>
    <row r="14" s="15" customFormat="1" ht="14.1" customHeight="1" spans="1:6">
      <c r="A14" s="8">
        <v>8</v>
      </c>
      <c r="B14" s="21" t="s">
        <v>17</v>
      </c>
      <c r="C14" s="27">
        <v>100</v>
      </c>
      <c r="D14" s="10">
        <f>C14*10.318</f>
        <v>1031.8</v>
      </c>
      <c r="E14" s="11">
        <f>C14*770</f>
        <v>77000</v>
      </c>
      <c r="F14" s="12">
        <f>C14*51.59</f>
        <v>5159</v>
      </c>
    </row>
    <row r="15" s="15" customFormat="1" ht="14.1" customHeight="1" spans="1:6">
      <c r="A15" s="8">
        <v>9</v>
      </c>
      <c r="B15" s="21" t="s">
        <v>18</v>
      </c>
      <c r="C15" s="27">
        <v>800</v>
      </c>
      <c r="D15" s="10">
        <f>C15*10.318</f>
        <v>8254.4</v>
      </c>
      <c r="E15" s="11">
        <f>C15*770</f>
        <v>616000</v>
      </c>
      <c r="F15" s="12">
        <f>C15*51.59</f>
        <v>41272</v>
      </c>
    </row>
    <row r="16" s="15" customFormat="1" ht="14.1" customHeight="1" spans="1:6">
      <c r="A16" s="8">
        <v>10</v>
      </c>
      <c r="B16" s="21" t="s">
        <v>19</v>
      </c>
      <c r="C16" s="27">
        <v>120</v>
      </c>
      <c r="D16" s="10">
        <f>C16*10.318</f>
        <v>1238.16</v>
      </c>
      <c r="E16" s="11">
        <f>C16*770</f>
        <v>92400</v>
      </c>
      <c r="F16" s="12">
        <f>C16*51.59</f>
        <v>6190.8</v>
      </c>
    </row>
    <row r="17" s="15" customFormat="1" ht="14.1" customHeight="1" spans="1:6">
      <c r="A17" s="8">
        <v>11</v>
      </c>
      <c r="B17" s="21" t="s">
        <v>20</v>
      </c>
      <c r="C17" s="27">
        <v>600</v>
      </c>
      <c r="D17" s="10">
        <f>C17*10.318</f>
        <v>6190.8</v>
      </c>
      <c r="E17" s="11">
        <f>C17*770</f>
        <v>462000</v>
      </c>
      <c r="F17" s="12">
        <f>C17*51.59</f>
        <v>30954</v>
      </c>
    </row>
    <row r="18" s="15" customFormat="1" ht="14.1" customHeight="1" spans="1:6">
      <c r="A18" s="8">
        <v>12</v>
      </c>
      <c r="B18" s="21" t="s">
        <v>21</v>
      </c>
      <c r="C18" s="27">
        <v>200</v>
      </c>
      <c r="D18" s="10">
        <f>C18*10.318</f>
        <v>2063.6</v>
      </c>
      <c r="E18" s="11">
        <f>C18*770</f>
        <v>154000</v>
      </c>
      <c r="F18" s="12">
        <f>C18*51.59</f>
        <v>10318</v>
      </c>
    </row>
    <row r="19" s="15" customFormat="1" ht="14.1" customHeight="1" spans="1:6">
      <c r="A19" s="8">
        <v>13</v>
      </c>
      <c r="B19" s="21" t="s">
        <v>22</v>
      </c>
      <c r="C19" s="27">
        <v>2000</v>
      </c>
      <c r="D19" s="10">
        <f>C19*10.318</f>
        <v>20636</v>
      </c>
      <c r="E19" s="11">
        <f>C19*770</f>
        <v>1540000</v>
      </c>
      <c r="F19" s="12">
        <f>C19*51.59</f>
        <v>103180</v>
      </c>
    </row>
    <row r="20" s="15" customFormat="1" ht="14.1" customHeight="1" spans="1:6">
      <c r="A20" s="8">
        <v>14</v>
      </c>
      <c r="B20" s="21" t="s">
        <v>23</v>
      </c>
      <c r="C20" s="27">
        <v>500</v>
      </c>
      <c r="D20" s="10">
        <f>C20*10.318</f>
        <v>5159</v>
      </c>
      <c r="E20" s="11">
        <f>C20*770</f>
        <v>385000</v>
      </c>
      <c r="F20" s="12">
        <f>C20*51.59</f>
        <v>25795</v>
      </c>
    </row>
    <row r="21" s="15" customFormat="1" ht="14.1" customHeight="1" spans="1:6">
      <c r="A21" s="8">
        <v>15</v>
      </c>
      <c r="B21" s="21" t="s">
        <v>24</v>
      </c>
      <c r="C21" s="27">
        <v>300</v>
      </c>
      <c r="D21" s="10">
        <f>C21*10.318</f>
        <v>3095.4</v>
      </c>
      <c r="E21" s="11">
        <f>C21*770</f>
        <v>231000</v>
      </c>
      <c r="F21" s="12">
        <f>C21*51.59</f>
        <v>15477</v>
      </c>
    </row>
    <row r="22" s="15" customFormat="1" ht="14.1" customHeight="1" spans="1:6">
      <c r="A22" s="8">
        <v>16</v>
      </c>
      <c r="B22" s="27" t="s">
        <v>25</v>
      </c>
      <c r="C22" s="27">
        <v>200</v>
      </c>
      <c r="D22" s="10">
        <f>C22*10.318</f>
        <v>2063.6</v>
      </c>
      <c r="E22" s="11">
        <f>C22*770</f>
        <v>154000</v>
      </c>
      <c r="F22" s="12">
        <f>C22*51.59</f>
        <v>10318</v>
      </c>
    </row>
    <row r="23" s="15" customFormat="1" ht="14.1" customHeight="1" spans="1:6">
      <c r="A23" s="8"/>
      <c r="B23" s="9"/>
      <c r="C23" s="9"/>
      <c r="D23" s="10"/>
      <c r="E23" s="11"/>
      <c r="F23" s="12"/>
    </row>
    <row r="24" s="15" customFormat="1" ht="14.1" customHeight="1" spans="1:6">
      <c r="A24" s="8"/>
      <c r="B24" s="9"/>
      <c r="C24" s="9"/>
      <c r="D24" s="10"/>
      <c r="E24" s="11"/>
      <c r="F24" s="12"/>
    </row>
    <row r="25" s="15" customFormat="1" ht="14.1" customHeight="1" spans="1:6">
      <c r="A25" s="8"/>
      <c r="B25" s="9"/>
      <c r="C25" s="9"/>
      <c r="D25" s="10"/>
      <c r="E25" s="11"/>
      <c r="F25" s="12"/>
    </row>
    <row r="26" s="15" customFormat="1" ht="14.1" customHeight="1" spans="1:6">
      <c r="A26" s="8"/>
      <c r="B26" s="9"/>
      <c r="C26" s="9"/>
      <c r="D26" s="10"/>
      <c r="E26" s="11"/>
      <c r="F26" s="12"/>
    </row>
    <row r="27" s="15" customFormat="1" ht="14.1" customHeight="1" spans="1:6">
      <c r="A27" s="8"/>
      <c r="B27" s="9"/>
      <c r="C27" s="9"/>
      <c r="D27" s="10"/>
      <c r="E27" s="11"/>
      <c r="F27" s="12"/>
    </row>
    <row r="28" s="15" customFormat="1" ht="14.1" customHeight="1" spans="1:6">
      <c r="A28" s="8"/>
      <c r="B28" s="9"/>
      <c r="C28" s="9"/>
      <c r="D28" s="10"/>
      <c r="E28" s="11"/>
      <c r="F28" s="12"/>
    </row>
    <row r="29" s="15" customFormat="1" ht="14.1" customHeight="1" spans="1:6">
      <c r="A29" s="8"/>
      <c r="B29" s="9"/>
      <c r="C29" s="9"/>
      <c r="D29" s="10"/>
      <c r="E29" s="11"/>
      <c r="F29" s="12"/>
    </row>
    <row r="30" s="15" customFormat="1" ht="14.1" customHeight="1" spans="1:6">
      <c r="A30" s="8"/>
      <c r="B30" s="9"/>
      <c r="C30" s="9"/>
      <c r="D30" s="10"/>
      <c r="E30" s="11"/>
      <c r="F30" s="12"/>
    </row>
    <row r="31" s="15" customFormat="1" ht="14.1" customHeight="1" spans="1:6">
      <c r="A31" s="8"/>
      <c r="B31" s="9"/>
      <c r="C31" s="9"/>
      <c r="D31" s="10"/>
      <c r="E31" s="11"/>
      <c r="F31" s="12"/>
    </row>
    <row r="32" s="15" customFormat="1" ht="14.1" customHeight="1" spans="1:6">
      <c r="A32" s="8"/>
      <c r="B32" s="9"/>
      <c r="C32" s="9"/>
      <c r="D32" s="10"/>
      <c r="E32" s="11"/>
      <c r="F32" s="12"/>
    </row>
    <row r="33" s="15" customFormat="1" ht="14.1" customHeight="1" spans="1:6">
      <c r="A33" s="8"/>
      <c r="B33" s="9"/>
      <c r="C33" s="9"/>
      <c r="D33" s="10"/>
      <c r="E33" s="11"/>
      <c r="F33" s="12"/>
    </row>
    <row r="34" s="15" customFormat="1" ht="14.1" customHeight="1" spans="1:6">
      <c r="A34" s="8"/>
      <c r="B34" s="9"/>
      <c r="C34" s="9"/>
      <c r="D34" s="10"/>
      <c r="E34" s="11"/>
      <c r="F34" s="12"/>
    </row>
    <row r="35" s="15" customFormat="1" ht="14.1" customHeight="1" spans="1:6">
      <c r="A35" s="8"/>
      <c r="B35" s="9"/>
      <c r="C35" s="9"/>
      <c r="D35" s="10"/>
      <c r="E35" s="11"/>
      <c r="F35" s="12"/>
    </row>
    <row r="36" s="15" customFormat="1" ht="14.1" customHeight="1" spans="1:6">
      <c r="A36" s="8"/>
      <c r="B36" s="9"/>
      <c r="C36" s="9"/>
      <c r="D36" s="10"/>
      <c r="E36" s="11"/>
      <c r="F36" s="12"/>
    </row>
    <row r="37" s="15" customFormat="1" ht="14.1" customHeight="1" spans="1:6">
      <c r="A37" s="8"/>
      <c r="B37" s="9"/>
      <c r="C37" s="9"/>
      <c r="D37" s="10"/>
      <c r="E37" s="11"/>
      <c r="F37" s="12"/>
    </row>
    <row r="38" s="15" customFormat="1" ht="14.1" customHeight="1" spans="1:6">
      <c r="A38" s="8"/>
      <c r="B38" s="9"/>
      <c r="C38" s="9"/>
      <c r="D38" s="10"/>
      <c r="E38" s="11"/>
      <c r="F38" s="12"/>
    </row>
    <row r="39" s="15" customFormat="1" ht="14.1" customHeight="1" spans="1:6">
      <c r="A39" s="8"/>
      <c r="B39" s="9"/>
      <c r="C39" s="9"/>
      <c r="D39" s="10"/>
      <c r="E39" s="11"/>
      <c r="F39" s="12"/>
    </row>
    <row r="40" s="15" customFormat="1" ht="14.1" customHeight="1" spans="1:6">
      <c r="A40" s="8"/>
      <c r="B40" s="9"/>
      <c r="C40" s="9"/>
      <c r="D40" s="10"/>
      <c r="E40" s="11"/>
      <c r="F40" s="12"/>
    </row>
    <row r="41" s="15" customFormat="1" ht="14.1" customHeight="1" spans="1:6">
      <c r="A41" s="8"/>
      <c r="B41" s="9"/>
      <c r="C41" s="9"/>
      <c r="D41" s="10"/>
      <c r="E41" s="11"/>
      <c r="F41" s="12"/>
    </row>
    <row r="42" s="15" customFormat="1" ht="14.1" customHeight="1" spans="1:6">
      <c r="A42" s="8"/>
      <c r="B42" s="9"/>
      <c r="C42" s="9"/>
      <c r="D42" s="10"/>
      <c r="E42" s="11"/>
      <c r="F42" s="12"/>
    </row>
    <row r="43" s="15" customFormat="1" ht="14.1" customHeight="1" spans="1:6">
      <c r="A43" s="8"/>
      <c r="B43" s="9"/>
      <c r="C43" s="9"/>
      <c r="D43" s="10"/>
      <c r="E43" s="11"/>
      <c r="F43" s="12"/>
    </row>
    <row r="44" s="15" customFormat="1" ht="14.1" customHeight="1" spans="1:6">
      <c r="A44" s="8"/>
      <c r="B44" s="9"/>
      <c r="C44" s="9"/>
      <c r="D44" s="10"/>
      <c r="E44" s="11"/>
      <c r="F44" s="12"/>
    </row>
    <row r="45" s="15" customFormat="1" ht="14.1" customHeight="1" spans="1:6">
      <c r="A45" s="8"/>
      <c r="B45" s="9"/>
      <c r="C45" s="9"/>
      <c r="D45" s="10"/>
      <c r="E45" s="11"/>
      <c r="F45" s="12"/>
    </row>
    <row r="46" s="15" customFormat="1" ht="14.1" customHeight="1" spans="1:6">
      <c r="A46" s="8"/>
      <c r="B46" s="9"/>
      <c r="C46" s="9"/>
      <c r="D46" s="10"/>
      <c r="E46" s="11"/>
      <c r="F46" s="12"/>
    </row>
    <row r="47" s="15" customFormat="1" ht="14.1" customHeight="1" spans="1:6">
      <c r="A47" s="8"/>
      <c r="B47" s="9"/>
      <c r="C47" s="9"/>
      <c r="D47" s="10"/>
      <c r="E47" s="11"/>
      <c r="F47" s="12"/>
    </row>
    <row r="48" s="15" customFormat="1" ht="14.1" customHeight="1" spans="1:6">
      <c r="A48" s="8"/>
      <c r="B48" s="9"/>
      <c r="C48" s="9"/>
      <c r="D48" s="10"/>
      <c r="E48" s="11"/>
      <c r="F48" s="12"/>
    </row>
    <row r="49" s="15" customFormat="1" ht="14.1" customHeight="1" spans="1:6">
      <c r="A49" s="8"/>
      <c r="B49" s="9"/>
      <c r="C49" s="9"/>
      <c r="D49" s="10"/>
      <c r="E49" s="11"/>
      <c r="F49" s="12"/>
    </row>
    <row r="50" s="15" customFormat="1" ht="14.1" customHeight="1" spans="1:6">
      <c r="A50" s="8"/>
      <c r="B50" s="9"/>
      <c r="C50" s="9"/>
      <c r="D50" s="10"/>
      <c r="E50" s="11"/>
      <c r="F50" s="12"/>
    </row>
    <row r="51" s="15" customFormat="1" ht="14.1" customHeight="1" spans="1:6">
      <c r="A51" s="8"/>
      <c r="B51" s="9"/>
      <c r="C51" s="9"/>
      <c r="D51" s="10"/>
      <c r="E51" s="11"/>
      <c r="F51" s="12"/>
    </row>
    <row r="52" s="15" customFormat="1" ht="14.1" customHeight="1" spans="1:6">
      <c r="A52" s="8"/>
      <c r="B52" s="12"/>
      <c r="C52" s="12"/>
      <c r="D52" s="10"/>
      <c r="E52" s="11"/>
      <c r="F52" s="12"/>
    </row>
    <row r="53" s="15" customFormat="1" ht="14.1" customHeight="1" spans="1:6">
      <c r="A53" s="8"/>
      <c r="B53" s="12"/>
      <c r="C53" s="12"/>
      <c r="D53" s="10"/>
      <c r="E53" s="11"/>
      <c r="F53" s="12"/>
    </row>
    <row r="54" s="15" customFormat="1" ht="14.1" customHeight="1" spans="1:6">
      <c r="A54" s="8"/>
      <c r="B54" s="12"/>
      <c r="C54" s="12"/>
      <c r="D54" s="10"/>
      <c r="E54" s="11"/>
      <c r="F54" s="12"/>
    </row>
    <row r="55" s="15" customFormat="1" ht="14.1" customHeight="1" spans="1:6">
      <c r="A55" s="8"/>
      <c r="B55" s="12"/>
      <c r="C55" s="12"/>
      <c r="D55" s="10"/>
      <c r="E55" s="11"/>
      <c r="F55" s="12"/>
    </row>
    <row r="56" s="15" customFormat="1" ht="14.1" customHeight="1" spans="1:6">
      <c r="A56" s="8"/>
      <c r="B56" s="12"/>
      <c r="C56" s="12"/>
      <c r="D56" s="10"/>
      <c r="E56" s="11"/>
      <c r="F56" s="12"/>
    </row>
    <row r="57" s="15" customFormat="1" ht="14.1" customHeight="1" spans="1:6">
      <c r="A57" s="8"/>
      <c r="B57" s="12"/>
      <c r="C57" s="12"/>
      <c r="D57" s="10"/>
      <c r="E57" s="11"/>
      <c r="F57" s="12"/>
    </row>
    <row r="58" s="15" customFormat="1" ht="14.1" customHeight="1" spans="1:6">
      <c r="A58" s="8"/>
      <c r="B58" s="12"/>
      <c r="C58" s="12"/>
      <c r="D58" s="10"/>
      <c r="E58" s="11"/>
      <c r="F58" s="12"/>
    </row>
    <row r="59" s="15" customFormat="1" ht="14.1" customHeight="1" spans="1:6">
      <c r="A59" s="8"/>
      <c r="B59" s="12"/>
      <c r="C59" s="12"/>
      <c r="D59" s="10"/>
      <c r="E59" s="11"/>
      <c r="F59" s="12"/>
    </row>
    <row r="60" s="15" customFormat="1" ht="14.1" customHeight="1" spans="1:6">
      <c r="A60" s="8"/>
      <c r="B60" s="12"/>
      <c r="C60" s="12"/>
      <c r="D60" s="10"/>
      <c r="E60" s="11"/>
      <c r="F60" s="12"/>
    </row>
    <row r="61" s="15" customFormat="1" ht="14.1" customHeight="1" spans="1:6">
      <c r="A61" s="8"/>
      <c r="B61" s="12"/>
      <c r="C61" s="12"/>
      <c r="D61" s="10"/>
      <c r="E61" s="11"/>
      <c r="F61" s="12"/>
    </row>
    <row r="62" s="15" customFormat="1" ht="14.1" customHeight="1" spans="1:6">
      <c r="A62" s="8"/>
      <c r="B62" s="12"/>
      <c r="C62" s="12"/>
      <c r="D62" s="10"/>
      <c r="E62" s="11"/>
      <c r="F62" s="12"/>
    </row>
    <row r="63" s="15" customFormat="1" ht="14.1" customHeight="1" spans="1:6">
      <c r="A63" s="8"/>
      <c r="B63" s="12"/>
      <c r="C63" s="12"/>
      <c r="D63" s="10"/>
      <c r="E63" s="11"/>
      <c r="F63" s="12"/>
    </row>
    <row r="64" s="15" customFormat="1" ht="14.1" customHeight="1" spans="1:6">
      <c r="A64" s="13" t="s">
        <v>26</v>
      </c>
      <c r="B64" s="14"/>
      <c r="C64" s="12">
        <f>SUM(C7:C63)</f>
        <v>8600</v>
      </c>
      <c r="D64" s="10">
        <f>SUM(D7:D63)</f>
        <v>88734.8</v>
      </c>
      <c r="E64" s="11">
        <f>SUM(E7:E63)</f>
        <v>6622000</v>
      </c>
      <c r="F64" s="12">
        <f>SUM(F7:F63)</f>
        <v>443674</v>
      </c>
    </row>
  </sheetData>
  <mergeCells count="11">
    <mergeCell ref="A1:F1"/>
    <mergeCell ref="A2:F2"/>
    <mergeCell ref="A3:F3"/>
    <mergeCell ref="A4:F4"/>
    <mergeCell ref="A64:B64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zoomScale="90" zoomScaleNormal="90" workbookViewId="0">
      <selection activeCell="A25" sqref="A25:F37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30" customHeight="1" spans="1:6">
      <c r="A2" s="2" t="s">
        <v>1</v>
      </c>
      <c r="B2" s="2"/>
      <c r="C2" s="2"/>
      <c r="D2" s="2"/>
      <c r="E2" s="2"/>
      <c r="F2" s="2"/>
    </row>
    <row r="3" ht="15" customHeight="1" spans="1:6">
      <c r="A3" s="3" t="s">
        <v>27</v>
      </c>
      <c r="B3" s="3"/>
      <c r="C3" s="3"/>
      <c r="D3" s="3"/>
      <c r="E3" s="3"/>
      <c r="F3" s="3"/>
    </row>
    <row r="4" ht="15" customHeight="1" spans="1:6">
      <c r="A4" s="3" t="s">
        <v>28</v>
      </c>
      <c r="B4" s="3"/>
      <c r="C4" s="3"/>
      <c r="D4" s="3"/>
      <c r="E4" s="3"/>
      <c r="F4" s="3"/>
    </row>
    <row r="5" ht="22.5" customHeight="1" spans="1:6">
      <c r="A5" s="4" t="s">
        <v>4</v>
      </c>
      <c r="B5" s="4" t="s">
        <v>5</v>
      </c>
      <c r="C5" s="4" t="s">
        <v>6</v>
      </c>
      <c r="D5" s="4" t="s">
        <v>7</v>
      </c>
      <c r="E5" s="5" t="s">
        <v>8</v>
      </c>
      <c r="F5" s="4" t="s">
        <v>9</v>
      </c>
    </row>
    <row r="6" ht="17.25" customHeight="1" spans="1:6">
      <c r="A6" s="6"/>
      <c r="B6" s="6"/>
      <c r="C6" s="6"/>
      <c r="D6" s="4"/>
      <c r="E6" s="7"/>
      <c r="F6" s="6"/>
    </row>
    <row r="7" s="15" customFormat="1" spans="1:6">
      <c r="A7" s="8">
        <v>1</v>
      </c>
      <c r="B7" s="9" t="s">
        <v>29</v>
      </c>
      <c r="C7" s="9">
        <v>40</v>
      </c>
      <c r="D7" s="10">
        <f>C7*10.318</f>
        <v>412.72</v>
      </c>
      <c r="E7" s="11">
        <f>C7*770</f>
        <v>30800</v>
      </c>
      <c r="F7" s="12">
        <f>C7*51.59</f>
        <v>2063.6</v>
      </c>
    </row>
    <row r="8" s="15" customFormat="1" spans="1:6">
      <c r="A8" s="8">
        <v>2</v>
      </c>
      <c r="B8" s="9" t="s">
        <v>30</v>
      </c>
      <c r="C8" s="9">
        <v>50</v>
      </c>
      <c r="D8" s="10">
        <f t="shared" ref="D8:D37" si="0">C8*10.318</f>
        <v>515.9</v>
      </c>
      <c r="E8" s="11">
        <f t="shared" ref="E8:E37" si="1">C8*770</f>
        <v>38500</v>
      </c>
      <c r="F8" s="12">
        <f t="shared" ref="F8:F37" si="2">C8*51.59</f>
        <v>2579.5</v>
      </c>
    </row>
    <row r="9" s="15" customFormat="1" spans="1:6">
      <c r="A9" s="8">
        <v>3</v>
      </c>
      <c r="B9" s="9" t="s">
        <v>31</v>
      </c>
      <c r="C9" s="9">
        <v>50</v>
      </c>
      <c r="D9" s="10">
        <f t="shared" si="0"/>
        <v>515.9</v>
      </c>
      <c r="E9" s="11">
        <f t="shared" si="1"/>
        <v>38500</v>
      </c>
      <c r="F9" s="12">
        <f t="shared" si="2"/>
        <v>2579.5</v>
      </c>
    </row>
    <row r="10" s="15" customFormat="1" spans="1:6">
      <c r="A10" s="8">
        <v>4</v>
      </c>
      <c r="B10" s="9" t="s">
        <v>32</v>
      </c>
      <c r="C10" s="9">
        <v>50</v>
      </c>
      <c r="D10" s="10">
        <f t="shared" si="0"/>
        <v>515.9</v>
      </c>
      <c r="E10" s="11">
        <f t="shared" si="1"/>
        <v>38500</v>
      </c>
      <c r="F10" s="12">
        <f t="shared" si="2"/>
        <v>2579.5</v>
      </c>
    </row>
    <row r="11" s="15" customFormat="1" spans="1:6">
      <c r="A11" s="8">
        <v>5</v>
      </c>
      <c r="B11" s="9" t="s">
        <v>33</v>
      </c>
      <c r="C11" s="9">
        <v>40</v>
      </c>
      <c r="D11" s="10">
        <f t="shared" si="0"/>
        <v>412.72</v>
      </c>
      <c r="E11" s="11">
        <f t="shared" si="1"/>
        <v>30800</v>
      </c>
      <c r="F11" s="12">
        <f t="shared" si="2"/>
        <v>2063.6</v>
      </c>
    </row>
    <row r="12" s="15" customFormat="1" spans="1:6">
      <c r="A12" s="8">
        <v>6</v>
      </c>
      <c r="B12" s="19" t="s">
        <v>34</v>
      </c>
      <c r="C12" s="20">
        <v>1150</v>
      </c>
      <c r="D12" s="10">
        <f t="shared" si="0"/>
        <v>11865.7</v>
      </c>
      <c r="E12" s="11">
        <f t="shared" si="1"/>
        <v>885500</v>
      </c>
      <c r="F12" s="12">
        <f t="shared" si="2"/>
        <v>59328.5</v>
      </c>
    </row>
    <row r="13" s="15" customFormat="1" spans="1:6">
      <c r="A13" s="8">
        <v>7</v>
      </c>
      <c r="B13" s="21" t="s">
        <v>35</v>
      </c>
      <c r="C13" s="22">
        <v>500</v>
      </c>
      <c r="D13" s="10">
        <f t="shared" si="0"/>
        <v>5159</v>
      </c>
      <c r="E13" s="11">
        <f t="shared" si="1"/>
        <v>385000</v>
      </c>
      <c r="F13" s="12">
        <f t="shared" si="2"/>
        <v>25795</v>
      </c>
    </row>
    <row r="14" s="15" customFormat="1" spans="1:6">
      <c r="A14" s="8">
        <v>8</v>
      </c>
      <c r="B14" s="21" t="s">
        <v>36</v>
      </c>
      <c r="C14" s="22">
        <v>1500</v>
      </c>
      <c r="D14" s="10">
        <f t="shared" si="0"/>
        <v>15477</v>
      </c>
      <c r="E14" s="11">
        <f t="shared" si="1"/>
        <v>1155000</v>
      </c>
      <c r="F14" s="12">
        <f t="shared" si="2"/>
        <v>77385</v>
      </c>
    </row>
    <row r="15" s="15" customFormat="1" spans="1:6">
      <c r="A15" s="8">
        <v>9</v>
      </c>
      <c r="B15" s="21" t="s">
        <v>37</v>
      </c>
      <c r="C15" s="22">
        <v>100</v>
      </c>
      <c r="D15" s="10">
        <f t="shared" si="0"/>
        <v>1031.8</v>
      </c>
      <c r="E15" s="11">
        <f t="shared" si="1"/>
        <v>77000</v>
      </c>
      <c r="F15" s="12">
        <f t="shared" si="2"/>
        <v>5159</v>
      </c>
    </row>
    <row r="16" s="15" customFormat="1" spans="1:6">
      <c r="A16" s="8">
        <v>10</v>
      </c>
      <c r="B16" s="21" t="s">
        <v>38</v>
      </c>
      <c r="C16" s="22">
        <v>400</v>
      </c>
      <c r="D16" s="10">
        <f t="shared" si="0"/>
        <v>4127.2</v>
      </c>
      <c r="E16" s="11">
        <f t="shared" si="1"/>
        <v>308000</v>
      </c>
      <c r="F16" s="12">
        <f t="shared" si="2"/>
        <v>20636</v>
      </c>
    </row>
    <row r="17" s="15" customFormat="1" spans="1:6">
      <c r="A17" s="8">
        <v>11</v>
      </c>
      <c r="B17" s="21" t="s">
        <v>39</v>
      </c>
      <c r="C17" s="22">
        <v>100</v>
      </c>
      <c r="D17" s="10">
        <f t="shared" si="0"/>
        <v>1031.8</v>
      </c>
      <c r="E17" s="11">
        <f t="shared" si="1"/>
        <v>77000</v>
      </c>
      <c r="F17" s="12">
        <f t="shared" si="2"/>
        <v>5159</v>
      </c>
    </row>
    <row r="18" s="15" customFormat="1" spans="1:6">
      <c r="A18" s="8">
        <v>12</v>
      </c>
      <c r="B18" s="21" t="s">
        <v>40</v>
      </c>
      <c r="C18" s="22">
        <v>900</v>
      </c>
      <c r="D18" s="10">
        <f t="shared" si="0"/>
        <v>9286.2</v>
      </c>
      <c r="E18" s="11">
        <f t="shared" si="1"/>
        <v>693000</v>
      </c>
      <c r="F18" s="12">
        <f t="shared" si="2"/>
        <v>46431</v>
      </c>
    </row>
    <row r="19" s="15" customFormat="1" spans="1:6">
      <c r="A19" s="8">
        <v>13</v>
      </c>
      <c r="B19" s="21" t="s">
        <v>41</v>
      </c>
      <c r="C19" s="22">
        <v>1160</v>
      </c>
      <c r="D19" s="10">
        <f t="shared" si="0"/>
        <v>11968.88</v>
      </c>
      <c r="E19" s="11">
        <f t="shared" si="1"/>
        <v>893200</v>
      </c>
      <c r="F19" s="12">
        <f t="shared" si="2"/>
        <v>59844.4</v>
      </c>
    </row>
    <row r="20" s="15" customFormat="1" spans="1:6">
      <c r="A20" s="8">
        <v>14</v>
      </c>
      <c r="B20" s="23" t="s">
        <v>42</v>
      </c>
      <c r="C20" s="24">
        <v>200</v>
      </c>
      <c r="D20" s="10">
        <f t="shared" si="0"/>
        <v>2063.6</v>
      </c>
      <c r="E20" s="11">
        <f t="shared" si="1"/>
        <v>154000</v>
      </c>
      <c r="F20" s="12">
        <f t="shared" si="2"/>
        <v>10318</v>
      </c>
    </row>
    <row r="21" s="15" customFormat="1" spans="1:6">
      <c r="A21" s="8">
        <v>15</v>
      </c>
      <c r="B21" s="21" t="s">
        <v>43</v>
      </c>
      <c r="C21" s="22">
        <v>1000</v>
      </c>
      <c r="D21" s="10">
        <f t="shared" si="0"/>
        <v>10318</v>
      </c>
      <c r="E21" s="11">
        <f t="shared" si="1"/>
        <v>770000</v>
      </c>
      <c r="F21" s="12">
        <f t="shared" si="2"/>
        <v>51590</v>
      </c>
    </row>
    <row r="22" s="15" customFormat="1" spans="1:6">
      <c r="A22" s="8">
        <v>16</v>
      </c>
      <c r="B22" s="21" t="s">
        <v>44</v>
      </c>
      <c r="C22" s="22">
        <v>600</v>
      </c>
      <c r="D22" s="10">
        <f t="shared" si="0"/>
        <v>6190.8</v>
      </c>
      <c r="E22" s="11">
        <f t="shared" si="1"/>
        <v>462000</v>
      </c>
      <c r="F22" s="12">
        <f t="shared" si="2"/>
        <v>30954</v>
      </c>
    </row>
    <row r="23" s="15" customFormat="1" spans="1:6">
      <c r="A23" s="8">
        <v>17</v>
      </c>
      <c r="B23" s="25" t="s">
        <v>45</v>
      </c>
      <c r="C23" s="26">
        <v>600</v>
      </c>
      <c r="D23" s="10">
        <f t="shared" si="0"/>
        <v>6190.8</v>
      </c>
      <c r="E23" s="11">
        <f t="shared" si="1"/>
        <v>462000</v>
      </c>
      <c r="F23" s="12">
        <f t="shared" si="2"/>
        <v>30954</v>
      </c>
    </row>
    <row r="24" s="15" customFormat="1" spans="1:6">
      <c r="A24" s="8">
        <v>18</v>
      </c>
      <c r="B24" s="25" t="s">
        <v>46</v>
      </c>
      <c r="C24" s="26">
        <v>500</v>
      </c>
      <c r="D24" s="10">
        <f t="shared" si="0"/>
        <v>5159</v>
      </c>
      <c r="E24" s="11">
        <f t="shared" si="1"/>
        <v>385000</v>
      </c>
      <c r="F24" s="12">
        <f t="shared" si="2"/>
        <v>25795</v>
      </c>
    </row>
    <row r="25" s="15" customFormat="1" spans="1:6">
      <c r="A25" s="8"/>
      <c r="B25" s="9"/>
      <c r="C25" s="9"/>
      <c r="D25" s="10"/>
      <c r="E25" s="11"/>
      <c r="F25" s="12"/>
    </row>
    <row r="26" s="15" customFormat="1" spans="1:6">
      <c r="A26" s="8"/>
      <c r="B26" s="9"/>
      <c r="C26" s="9"/>
      <c r="D26" s="10"/>
      <c r="E26" s="11"/>
      <c r="F26" s="12"/>
    </row>
    <row r="27" s="15" customFormat="1" spans="1:6">
      <c r="A27" s="8"/>
      <c r="B27" s="9"/>
      <c r="C27" s="9"/>
      <c r="D27" s="10"/>
      <c r="E27" s="11"/>
      <c r="F27" s="12"/>
    </row>
    <row r="28" s="15" customFormat="1" spans="1:6">
      <c r="A28" s="8"/>
      <c r="B28" s="9"/>
      <c r="C28" s="9"/>
      <c r="D28" s="10"/>
      <c r="E28" s="11"/>
      <c r="F28" s="12"/>
    </row>
    <row r="29" s="15" customFormat="1" spans="1:6">
      <c r="A29" s="8"/>
      <c r="B29" s="9"/>
      <c r="C29" s="9"/>
      <c r="D29" s="10"/>
      <c r="E29" s="11"/>
      <c r="F29" s="12"/>
    </row>
    <row r="30" s="15" customFormat="1" spans="1:6">
      <c r="A30" s="8"/>
      <c r="B30" s="9"/>
      <c r="C30" s="9"/>
      <c r="D30" s="10"/>
      <c r="E30" s="11"/>
      <c r="F30" s="12"/>
    </row>
    <row r="31" s="15" customFormat="1" spans="1:6">
      <c r="A31" s="8"/>
      <c r="B31" s="9"/>
      <c r="C31" s="9"/>
      <c r="D31" s="10"/>
      <c r="E31" s="11"/>
      <c r="F31" s="12"/>
    </row>
    <row r="32" s="15" customFormat="1" spans="1:6">
      <c r="A32" s="8"/>
      <c r="B32" s="12"/>
      <c r="C32" s="12"/>
      <c r="D32" s="10"/>
      <c r="E32" s="11"/>
      <c r="F32" s="12"/>
    </row>
    <row r="33" s="15" customFormat="1" spans="1:6">
      <c r="A33" s="8"/>
      <c r="B33" s="12"/>
      <c r="C33" s="12"/>
      <c r="D33" s="10"/>
      <c r="E33" s="11"/>
      <c r="F33" s="12"/>
    </row>
    <row r="34" s="15" customFormat="1" spans="1:6">
      <c r="A34" s="8"/>
      <c r="B34" s="12"/>
      <c r="C34" s="12"/>
      <c r="D34" s="10"/>
      <c r="E34" s="11"/>
      <c r="F34" s="12"/>
    </row>
    <row r="35" s="15" customFormat="1" spans="1:6">
      <c r="A35" s="8"/>
      <c r="B35" s="12"/>
      <c r="C35" s="12"/>
      <c r="D35" s="10"/>
      <c r="E35" s="11"/>
      <c r="F35" s="12"/>
    </row>
    <row r="36" s="15" customFormat="1" spans="1:6">
      <c r="A36" s="8"/>
      <c r="B36" s="12"/>
      <c r="C36" s="12"/>
      <c r="D36" s="10"/>
      <c r="E36" s="11"/>
      <c r="F36" s="12"/>
    </row>
    <row r="37" s="15" customFormat="1" spans="1:6">
      <c r="A37" s="8"/>
      <c r="B37" s="12"/>
      <c r="C37" s="12"/>
      <c r="D37" s="10"/>
      <c r="E37" s="11"/>
      <c r="F37" s="12"/>
    </row>
    <row r="38" s="15" customFormat="1" spans="1:6">
      <c r="A38" s="8"/>
      <c r="B38" s="12"/>
      <c r="C38" s="12"/>
      <c r="D38" s="10"/>
      <c r="E38" s="11"/>
      <c r="F38" s="12"/>
    </row>
    <row r="39" s="15" customFormat="1" spans="1:6">
      <c r="A39" s="8"/>
      <c r="B39" s="12"/>
      <c r="C39" s="12"/>
      <c r="D39" s="10"/>
      <c r="E39" s="11"/>
      <c r="F39" s="12"/>
    </row>
    <row r="40" s="15" customFormat="1" spans="1:6">
      <c r="A40" s="13" t="s">
        <v>26</v>
      </c>
      <c r="B40" s="14"/>
      <c r="C40" s="12">
        <f>SUM(C7:C39)</f>
        <v>8940</v>
      </c>
      <c r="D40" s="10">
        <f>SUM(D7:D39)</f>
        <v>92242.92</v>
      </c>
      <c r="E40" s="11">
        <f>SUM(E7:E39)</f>
        <v>6883800</v>
      </c>
      <c r="F40" s="12">
        <f>SUM(F7:F39)</f>
        <v>461214.6</v>
      </c>
    </row>
  </sheetData>
  <mergeCells count="11">
    <mergeCell ref="A1:F1"/>
    <mergeCell ref="A2:F2"/>
    <mergeCell ref="A3:F3"/>
    <mergeCell ref="A4:F4"/>
    <mergeCell ref="A40:B40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1"/>
  <sheetViews>
    <sheetView zoomScale="90" zoomScaleNormal="90" workbookViewId="0">
      <selection activeCell="A89" sqref="A89:F108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30" customHeight="1" spans="1:6">
      <c r="A2" s="2" t="s">
        <v>1</v>
      </c>
      <c r="B2" s="2"/>
      <c r="C2" s="2"/>
      <c r="D2" s="2"/>
      <c r="E2" s="2"/>
      <c r="F2" s="2"/>
    </row>
    <row r="3" ht="15" customHeight="1" spans="1:6">
      <c r="A3" s="3" t="s">
        <v>47</v>
      </c>
      <c r="B3" s="3"/>
      <c r="C3" s="3"/>
      <c r="D3" s="3"/>
      <c r="E3" s="3"/>
      <c r="F3" s="3"/>
    </row>
    <row r="4" ht="15" customHeight="1" spans="1:6">
      <c r="A4" s="3" t="s">
        <v>48</v>
      </c>
      <c r="B4" s="3"/>
      <c r="C4" s="3"/>
      <c r="D4" s="3"/>
      <c r="E4" s="3"/>
      <c r="F4" s="3"/>
    </row>
    <row r="5" ht="22.5" customHeight="1" spans="1:6">
      <c r="A5" s="4" t="s">
        <v>4</v>
      </c>
      <c r="B5" s="4" t="s">
        <v>5</v>
      </c>
      <c r="C5" s="4" t="s">
        <v>6</v>
      </c>
      <c r="D5" s="4" t="s">
        <v>7</v>
      </c>
      <c r="E5" s="5" t="s">
        <v>8</v>
      </c>
      <c r="F5" s="4" t="s">
        <v>9</v>
      </c>
    </row>
    <row r="6" ht="17.25" customHeight="1" spans="1:6">
      <c r="A6" s="6"/>
      <c r="B6" s="6"/>
      <c r="C6" s="6"/>
      <c r="D6" s="4"/>
      <c r="E6" s="7"/>
      <c r="F6" s="6"/>
    </row>
    <row r="7" s="15" customFormat="1" ht="15" customHeight="1" spans="1:6">
      <c r="A7" s="8">
        <v>1</v>
      </c>
      <c r="B7" s="9" t="s">
        <v>49</v>
      </c>
      <c r="C7" s="9">
        <v>22</v>
      </c>
      <c r="D7" s="10">
        <f>C7*10.318</f>
        <v>226.996</v>
      </c>
      <c r="E7" s="11">
        <f>C7*770</f>
        <v>16940</v>
      </c>
      <c r="F7" s="12">
        <f>C7*51.59</f>
        <v>1134.98</v>
      </c>
    </row>
    <row r="8" s="15" customFormat="1" ht="15" customHeight="1" spans="1:6">
      <c r="A8" s="8">
        <v>2</v>
      </c>
      <c r="B8" s="9" t="s">
        <v>50</v>
      </c>
      <c r="C8" s="9">
        <v>20</v>
      </c>
      <c r="D8" s="10">
        <f t="shared" ref="D8:D39" si="0">C8*10.318</f>
        <v>206.36</v>
      </c>
      <c r="E8" s="11">
        <f t="shared" ref="E8:E39" si="1">C8*770</f>
        <v>15400</v>
      </c>
      <c r="F8" s="12">
        <f t="shared" ref="F8:F39" si="2">C8*51.59</f>
        <v>1031.8</v>
      </c>
    </row>
    <row r="9" s="15" customFormat="1" ht="15" customHeight="1" spans="1:6">
      <c r="A9" s="8">
        <v>3</v>
      </c>
      <c r="B9" s="9" t="s">
        <v>51</v>
      </c>
      <c r="C9" s="9">
        <v>97</v>
      </c>
      <c r="D9" s="10">
        <f t="shared" si="0"/>
        <v>1000.846</v>
      </c>
      <c r="E9" s="11">
        <f t="shared" si="1"/>
        <v>74690</v>
      </c>
      <c r="F9" s="12">
        <f t="shared" si="2"/>
        <v>5004.23</v>
      </c>
    </row>
    <row r="10" s="15" customFormat="1" ht="15" customHeight="1" spans="1:6">
      <c r="A10" s="8">
        <v>4</v>
      </c>
      <c r="B10" s="9" t="s">
        <v>52</v>
      </c>
      <c r="C10" s="9">
        <v>20</v>
      </c>
      <c r="D10" s="10">
        <f t="shared" si="0"/>
        <v>206.36</v>
      </c>
      <c r="E10" s="11">
        <f t="shared" si="1"/>
        <v>15400</v>
      </c>
      <c r="F10" s="12">
        <f t="shared" si="2"/>
        <v>1031.8</v>
      </c>
    </row>
    <row r="11" s="15" customFormat="1" ht="15" customHeight="1" spans="1:6">
      <c r="A11" s="8">
        <v>4</v>
      </c>
      <c r="B11" s="9" t="s">
        <v>53</v>
      </c>
      <c r="C11" s="9">
        <v>29</v>
      </c>
      <c r="D11" s="10">
        <f t="shared" si="0"/>
        <v>299.222</v>
      </c>
      <c r="E11" s="11">
        <f t="shared" si="1"/>
        <v>22330</v>
      </c>
      <c r="F11" s="12">
        <f t="shared" si="2"/>
        <v>1496.11</v>
      </c>
    </row>
    <row r="12" s="15" customFormat="1" ht="15" customHeight="1" spans="1:6">
      <c r="A12" s="8">
        <v>5</v>
      </c>
      <c r="B12" s="9" t="s">
        <v>54</v>
      </c>
      <c r="C12" s="9">
        <v>29</v>
      </c>
      <c r="D12" s="10">
        <f t="shared" si="0"/>
        <v>299.222</v>
      </c>
      <c r="E12" s="11">
        <f t="shared" si="1"/>
        <v>22330</v>
      </c>
      <c r="F12" s="12">
        <f t="shared" si="2"/>
        <v>1496.11</v>
      </c>
    </row>
    <row r="13" s="15" customFormat="1" ht="15" customHeight="1" spans="1:6">
      <c r="A13" s="8">
        <v>6</v>
      </c>
      <c r="B13" s="9" t="s">
        <v>55</v>
      </c>
      <c r="C13" s="9">
        <v>24.2</v>
      </c>
      <c r="D13" s="10">
        <f t="shared" si="0"/>
        <v>249.6956</v>
      </c>
      <c r="E13" s="11">
        <f t="shared" si="1"/>
        <v>18634</v>
      </c>
      <c r="F13" s="12">
        <f t="shared" si="2"/>
        <v>1248.478</v>
      </c>
    </row>
    <row r="14" s="15" customFormat="1" ht="15" customHeight="1" spans="1:6">
      <c r="A14" s="8">
        <v>7</v>
      </c>
      <c r="B14" s="9" t="s">
        <v>56</v>
      </c>
      <c r="C14" s="9">
        <v>15</v>
      </c>
      <c r="D14" s="10">
        <f t="shared" si="0"/>
        <v>154.77</v>
      </c>
      <c r="E14" s="11">
        <f t="shared" si="1"/>
        <v>11550</v>
      </c>
      <c r="F14" s="12">
        <f t="shared" si="2"/>
        <v>773.85</v>
      </c>
    </row>
    <row r="15" s="15" customFormat="1" ht="15" customHeight="1" spans="1:6">
      <c r="A15" s="8">
        <v>8</v>
      </c>
      <c r="B15" s="9" t="s">
        <v>57</v>
      </c>
      <c r="C15" s="9">
        <v>15</v>
      </c>
      <c r="D15" s="10">
        <f t="shared" si="0"/>
        <v>154.77</v>
      </c>
      <c r="E15" s="11">
        <f t="shared" si="1"/>
        <v>11550</v>
      </c>
      <c r="F15" s="12">
        <f t="shared" si="2"/>
        <v>773.85</v>
      </c>
    </row>
    <row r="16" s="15" customFormat="1" ht="15" customHeight="1" spans="1:6">
      <c r="A16" s="8">
        <v>9</v>
      </c>
      <c r="B16" s="9" t="s">
        <v>58</v>
      </c>
      <c r="C16" s="9">
        <v>30</v>
      </c>
      <c r="D16" s="10">
        <f t="shared" si="0"/>
        <v>309.54</v>
      </c>
      <c r="E16" s="11">
        <f t="shared" si="1"/>
        <v>23100</v>
      </c>
      <c r="F16" s="12">
        <f t="shared" si="2"/>
        <v>1547.7</v>
      </c>
    </row>
    <row r="17" s="15" customFormat="1" ht="15" customHeight="1" spans="1:6">
      <c r="A17" s="8">
        <v>10</v>
      </c>
      <c r="B17" s="9" t="s">
        <v>59</v>
      </c>
      <c r="C17" s="9">
        <v>50</v>
      </c>
      <c r="D17" s="10">
        <f t="shared" si="0"/>
        <v>515.9</v>
      </c>
      <c r="E17" s="11">
        <f t="shared" si="1"/>
        <v>38500</v>
      </c>
      <c r="F17" s="12">
        <f t="shared" si="2"/>
        <v>2579.5</v>
      </c>
    </row>
    <row r="18" s="15" customFormat="1" ht="15" customHeight="1" spans="1:6">
      <c r="A18" s="8">
        <v>11</v>
      </c>
      <c r="B18" s="9" t="s">
        <v>60</v>
      </c>
      <c r="C18" s="9">
        <v>9.6</v>
      </c>
      <c r="D18" s="10">
        <f t="shared" si="0"/>
        <v>99.0528</v>
      </c>
      <c r="E18" s="11">
        <f t="shared" si="1"/>
        <v>7392</v>
      </c>
      <c r="F18" s="12">
        <f t="shared" si="2"/>
        <v>495.264</v>
      </c>
    </row>
    <row r="19" s="15" customFormat="1" ht="15" customHeight="1" spans="1:6">
      <c r="A19" s="8">
        <v>12</v>
      </c>
      <c r="B19" s="9" t="s">
        <v>61</v>
      </c>
      <c r="C19" s="9">
        <v>50</v>
      </c>
      <c r="D19" s="10">
        <f t="shared" si="0"/>
        <v>515.9</v>
      </c>
      <c r="E19" s="11">
        <f t="shared" si="1"/>
        <v>38500</v>
      </c>
      <c r="F19" s="12">
        <f t="shared" si="2"/>
        <v>2579.5</v>
      </c>
    </row>
    <row r="20" s="15" customFormat="1" ht="15" customHeight="1" spans="1:6">
      <c r="A20" s="8">
        <v>13</v>
      </c>
      <c r="B20" s="9" t="s">
        <v>62</v>
      </c>
      <c r="C20" s="9">
        <v>25</v>
      </c>
      <c r="D20" s="10">
        <f t="shared" si="0"/>
        <v>257.95</v>
      </c>
      <c r="E20" s="11">
        <f t="shared" si="1"/>
        <v>19250</v>
      </c>
      <c r="F20" s="12">
        <f t="shared" si="2"/>
        <v>1289.75</v>
      </c>
    </row>
    <row r="21" s="15" customFormat="1" ht="15" customHeight="1" spans="1:6">
      <c r="A21" s="8">
        <v>14</v>
      </c>
      <c r="B21" s="9" t="s">
        <v>63</v>
      </c>
      <c r="C21" s="9">
        <v>15</v>
      </c>
      <c r="D21" s="10">
        <f t="shared" si="0"/>
        <v>154.77</v>
      </c>
      <c r="E21" s="11">
        <f t="shared" si="1"/>
        <v>11550</v>
      </c>
      <c r="F21" s="12">
        <f t="shared" si="2"/>
        <v>773.85</v>
      </c>
    </row>
    <row r="22" s="15" customFormat="1" ht="15" customHeight="1" spans="1:6">
      <c r="A22" s="8">
        <v>15</v>
      </c>
      <c r="B22" s="9" t="s">
        <v>64</v>
      </c>
      <c r="C22" s="9">
        <v>10</v>
      </c>
      <c r="D22" s="10">
        <f t="shared" si="0"/>
        <v>103.18</v>
      </c>
      <c r="E22" s="11">
        <f t="shared" si="1"/>
        <v>7700</v>
      </c>
      <c r="F22" s="12">
        <f t="shared" si="2"/>
        <v>515.9</v>
      </c>
    </row>
    <row r="23" s="15" customFormat="1" ht="15" customHeight="1" spans="1:6">
      <c r="A23" s="8">
        <v>16</v>
      </c>
      <c r="B23" s="9" t="s">
        <v>65</v>
      </c>
      <c r="C23" s="9">
        <v>40</v>
      </c>
      <c r="D23" s="10">
        <f t="shared" si="0"/>
        <v>412.72</v>
      </c>
      <c r="E23" s="11">
        <f t="shared" si="1"/>
        <v>30800</v>
      </c>
      <c r="F23" s="12">
        <f t="shared" si="2"/>
        <v>2063.6</v>
      </c>
    </row>
    <row r="24" s="15" customFormat="1" ht="15" customHeight="1" spans="1:6">
      <c r="A24" s="8">
        <v>17</v>
      </c>
      <c r="B24" s="9" t="s">
        <v>66</v>
      </c>
      <c r="C24" s="9">
        <v>40</v>
      </c>
      <c r="D24" s="10">
        <f t="shared" si="0"/>
        <v>412.72</v>
      </c>
      <c r="E24" s="11">
        <f t="shared" si="1"/>
        <v>30800</v>
      </c>
      <c r="F24" s="12">
        <f t="shared" si="2"/>
        <v>2063.6</v>
      </c>
    </row>
    <row r="25" s="15" customFormat="1" ht="15" customHeight="1" spans="1:6">
      <c r="A25" s="8">
        <v>18</v>
      </c>
      <c r="B25" s="9" t="s">
        <v>46</v>
      </c>
      <c r="C25" s="9">
        <v>30</v>
      </c>
      <c r="D25" s="10">
        <f t="shared" si="0"/>
        <v>309.54</v>
      </c>
      <c r="E25" s="11">
        <f t="shared" si="1"/>
        <v>23100</v>
      </c>
      <c r="F25" s="12">
        <f t="shared" si="2"/>
        <v>1547.7</v>
      </c>
    </row>
    <row r="26" s="15" customFormat="1" ht="15" customHeight="1" spans="1:6">
      <c r="A26" s="8">
        <v>19</v>
      </c>
      <c r="B26" s="9" t="s">
        <v>67</v>
      </c>
      <c r="C26" s="9">
        <v>10</v>
      </c>
      <c r="D26" s="10">
        <f t="shared" si="0"/>
        <v>103.18</v>
      </c>
      <c r="E26" s="11">
        <f t="shared" si="1"/>
        <v>7700</v>
      </c>
      <c r="F26" s="12">
        <f t="shared" si="2"/>
        <v>515.9</v>
      </c>
    </row>
    <row r="27" s="15" customFormat="1" ht="15" customHeight="1" spans="1:6">
      <c r="A27" s="8">
        <v>20</v>
      </c>
      <c r="B27" s="9" t="s">
        <v>68</v>
      </c>
      <c r="C27" s="9">
        <v>30</v>
      </c>
      <c r="D27" s="10">
        <f t="shared" si="0"/>
        <v>309.54</v>
      </c>
      <c r="E27" s="11">
        <f t="shared" si="1"/>
        <v>23100</v>
      </c>
      <c r="F27" s="12">
        <f t="shared" si="2"/>
        <v>1547.7</v>
      </c>
    </row>
    <row r="28" s="15" customFormat="1" ht="15" customHeight="1" spans="1:6">
      <c r="A28" s="8">
        <v>21</v>
      </c>
      <c r="B28" s="9" t="s">
        <v>69</v>
      </c>
      <c r="C28" s="9">
        <v>30</v>
      </c>
      <c r="D28" s="10">
        <f t="shared" si="0"/>
        <v>309.54</v>
      </c>
      <c r="E28" s="11">
        <f t="shared" si="1"/>
        <v>23100</v>
      </c>
      <c r="F28" s="12">
        <f t="shared" si="2"/>
        <v>1547.7</v>
      </c>
    </row>
    <row r="29" s="15" customFormat="1" ht="15" customHeight="1" spans="1:6">
      <c r="A29" s="8">
        <v>22</v>
      </c>
      <c r="B29" s="9" t="s">
        <v>70</v>
      </c>
      <c r="C29" s="9">
        <v>30</v>
      </c>
      <c r="D29" s="10">
        <f t="shared" si="0"/>
        <v>309.54</v>
      </c>
      <c r="E29" s="11">
        <f t="shared" si="1"/>
        <v>23100</v>
      </c>
      <c r="F29" s="12">
        <f t="shared" si="2"/>
        <v>1547.7</v>
      </c>
    </row>
    <row r="30" s="15" customFormat="1" ht="15" customHeight="1" spans="1:6">
      <c r="A30" s="8">
        <v>23</v>
      </c>
      <c r="B30" s="9" t="s">
        <v>71</v>
      </c>
      <c r="C30" s="9">
        <v>30</v>
      </c>
      <c r="D30" s="10">
        <f t="shared" si="0"/>
        <v>309.54</v>
      </c>
      <c r="E30" s="11">
        <f t="shared" si="1"/>
        <v>23100</v>
      </c>
      <c r="F30" s="12">
        <f t="shared" si="2"/>
        <v>1547.7</v>
      </c>
    </row>
    <row r="31" s="15" customFormat="1" ht="15" customHeight="1" spans="1:6">
      <c r="A31" s="8">
        <v>24</v>
      </c>
      <c r="B31" s="9" t="s">
        <v>72</v>
      </c>
      <c r="C31" s="9">
        <v>50</v>
      </c>
      <c r="D31" s="10">
        <f t="shared" si="0"/>
        <v>515.9</v>
      </c>
      <c r="E31" s="11">
        <f t="shared" si="1"/>
        <v>38500</v>
      </c>
      <c r="F31" s="12">
        <f t="shared" si="2"/>
        <v>2579.5</v>
      </c>
    </row>
    <row r="32" s="15" customFormat="1" ht="15" customHeight="1" spans="1:6">
      <c r="A32" s="8">
        <v>25</v>
      </c>
      <c r="B32" s="9" t="s">
        <v>73</v>
      </c>
      <c r="C32" s="9">
        <v>25</v>
      </c>
      <c r="D32" s="10">
        <f t="shared" si="0"/>
        <v>257.95</v>
      </c>
      <c r="E32" s="11">
        <f t="shared" si="1"/>
        <v>19250</v>
      </c>
      <c r="F32" s="12">
        <f t="shared" si="2"/>
        <v>1289.75</v>
      </c>
    </row>
    <row r="33" s="15" customFormat="1" ht="15" customHeight="1" spans="1:6">
      <c r="A33" s="8">
        <v>26</v>
      </c>
      <c r="B33" s="9" t="s">
        <v>74</v>
      </c>
      <c r="C33" s="9">
        <v>30</v>
      </c>
      <c r="D33" s="10">
        <f t="shared" si="0"/>
        <v>309.54</v>
      </c>
      <c r="E33" s="11">
        <f t="shared" si="1"/>
        <v>23100</v>
      </c>
      <c r="F33" s="12">
        <f t="shared" si="2"/>
        <v>1547.7</v>
      </c>
    </row>
    <row r="34" s="15" customFormat="1" ht="15" customHeight="1" spans="1:6">
      <c r="A34" s="8">
        <v>27</v>
      </c>
      <c r="B34" s="9" t="s">
        <v>75</v>
      </c>
      <c r="C34" s="9">
        <v>20</v>
      </c>
      <c r="D34" s="10">
        <f t="shared" si="0"/>
        <v>206.36</v>
      </c>
      <c r="E34" s="11">
        <f t="shared" si="1"/>
        <v>15400</v>
      </c>
      <c r="F34" s="12">
        <f t="shared" si="2"/>
        <v>1031.8</v>
      </c>
    </row>
    <row r="35" s="15" customFormat="1" ht="15" customHeight="1" spans="1:6">
      <c r="A35" s="8">
        <v>28</v>
      </c>
      <c r="B35" s="9" t="s">
        <v>76</v>
      </c>
      <c r="C35" s="9">
        <v>19</v>
      </c>
      <c r="D35" s="10">
        <f t="shared" si="0"/>
        <v>196.042</v>
      </c>
      <c r="E35" s="11">
        <f t="shared" si="1"/>
        <v>14630</v>
      </c>
      <c r="F35" s="12">
        <f t="shared" si="2"/>
        <v>980.21</v>
      </c>
    </row>
    <row r="36" s="15" customFormat="1" ht="15" customHeight="1" spans="1:6">
      <c r="A36" s="8">
        <v>29</v>
      </c>
      <c r="B36" s="9" t="s">
        <v>77</v>
      </c>
      <c r="C36" s="9">
        <v>10</v>
      </c>
      <c r="D36" s="10">
        <f t="shared" si="0"/>
        <v>103.18</v>
      </c>
      <c r="E36" s="11">
        <f t="shared" si="1"/>
        <v>7700</v>
      </c>
      <c r="F36" s="12">
        <f t="shared" si="2"/>
        <v>515.9</v>
      </c>
    </row>
    <row r="37" s="15" customFormat="1" ht="15" customHeight="1" spans="1:6">
      <c r="A37" s="8">
        <v>30</v>
      </c>
      <c r="B37" s="9" t="s">
        <v>78</v>
      </c>
      <c r="C37" s="9">
        <v>70</v>
      </c>
      <c r="D37" s="10">
        <f t="shared" si="0"/>
        <v>722.26</v>
      </c>
      <c r="E37" s="11">
        <f t="shared" si="1"/>
        <v>53900</v>
      </c>
      <c r="F37" s="12">
        <f t="shared" si="2"/>
        <v>3611.3</v>
      </c>
    </row>
    <row r="38" s="15" customFormat="1" ht="15" customHeight="1" spans="1:6">
      <c r="A38" s="8">
        <v>31</v>
      </c>
      <c r="B38" s="9" t="s">
        <v>79</v>
      </c>
      <c r="C38" s="9">
        <v>20</v>
      </c>
      <c r="D38" s="10">
        <f t="shared" si="0"/>
        <v>206.36</v>
      </c>
      <c r="E38" s="11">
        <f t="shared" si="1"/>
        <v>15400</v>
      </c>
      <c r="F38" s="12">
        <f t="shared" si="2"/>
        <v>1031.8</v>
      </c>
    </row>
    <row r="39" s="15" customFormat="1" ht="15" customHeight="1" spans="1:6">
      <c r="A39" s="8">
        <v>32</v>
      </c>
      <c r="B39" s="9" t="s">
        <v>80</v>
      </c>
      <c r="C39" s="9">
        <v>20</v>
      </c>
      <c r="D39" s="10">
        <f t="shared" si="0"/>
        <v>206.36</v>
      </c>
      <c r="E39" s="11">
        <f t="shared" si="1"/>
        <v>15400</v>
      </c>
      <c r="F39" s="12">
        <f t="shared" si="2"/>
        <v>1031.8</v>
      </c>
    </row>
    <row r="40" s="15" customFormat="1" ht="15" customHeight="1" spans="1:6">
      <c r="A40" s="8">
        <v>33</v>
      </c>
      <c r="B40" s="9" t="s">
        <v>81</v>
      </c>
      <c r="C40" s="9">
        <v>20</v>
      </c>
      <c r="D40" s="10">
        <f t="shared" ref="D40:D71" si="3">C40*10.318</f>
        <v>206.36</v>
      </c>
      <c r="E40" s="11">
        <f t="shared" ref="E40:E71" si="4">C40*770</f>
        <v>15400</v>
      </c>
      <c r="F40" s="12">
        <f t="shared" ref="F40:F71" si="5">C40*51.59</f>
        <v>1031.8</v>
      </c>
    </row>
    <row r="41" s="15" customFormat="1" ht="15" customHeight="1" spans="1:6">
      <c r="A41" s="8">
        <v>34</v>
      </c>
      <c r="B41" s="9" t="s">
        <v>82</v>
      </c>
      <c r="C41" s="9">
        <v>30</v>
      </c>
      <c r="D41" s="10">
        <f t="shared" si="3"/>
        <v>309.54</v>
      </c>
      <c r="E41" s="11">
        <f t="shared" si="4"/>
        <v>23100</v>
      </c>
      <c r="F41" s="12">
        <f t="shared" si="5"/>
        <v>1547.7</v>
      </c>
    </row>
    <row r="42" s="15" customFormat="1" ht="15" customHeight="1" spans="1:6">
      <c r="A42" s="8">
        <v>35</v>
      </c>
      <c r="B42" s="9" t="s">
        <v>83</v>
      </c>
      <c r="C42" s="9">
        <v>30</v>
      </c>
      <c r="D42" s="10">
        <f t="shared" si="3"/>
        <v>309.54</v>
      </c>
      <c r="E42" s="11">
        <f t="shared" si="4"/>
        <v>23100</v>
      </c>
      <c r="F42" s="12">
        <f t="shared" si="5"/>
        <v>1547.7</v>
      </c>
    </row>
    <row r="43" s="15" customFormat="1" ht="15" customHeight="1" spans="1:6">
      <c r="A43" s="8">
        <v>36</v>
      </c>
      <c r="B43" s="9" t="s">
        <v>84</v>
      </c>
      <c r="C43" s="9">
        <v>11</v>
      </c>
      <c r="D43" s="10">
        <f t="shared" si="3"/>
        <v>113.498</v>
      </c>
      <c r="E43" s="11">
        <f t="shared" si="4"/>
        <v>8470</v>
      </c>
      <c r="F43" s="12">
        <f t="shared" si="5"/>
        <v>567.49</v>
      </c>
    </row>
    <row r="44" s="15" customFormat="1" ht="15" customHeight="1" spans="1:6">
      <c r="A44" s="8">
        <v>37</v>
      </c>
      <c r="B44" s="9" t="s">
        <v>85</v>
      </c>
      <c r="C44" s="9">
        <v>20</v>
      </c>
      <c r="D44" s="10">
        <f t="shared" si="3"/>
        <v>206.36</v>
      </c>
      <c r="E44" s="11">
        <f t="shared" si="4"/>
        <v>15400</v>
      </c>
      <c r="F44" s="12">
        <f t="shared" si="5"/>
        <v>1031.8</v>
      </c>
    </row>
    <row r="45" s="15" customFormat="1" ht="15" customHeight="1" spans="1:6">
      <c r="A45" s="8">
        <v>38</v>
      </c>
      <c r="B45" s="9" t="s">
        <v>86</v>
      </c>
      <c r="C45" s="9">
        <v>40</v>
      </c>
      <c r="D45" s="10">
        <f t="shared" si="3"/>
        <v>412.72</v>
      </c>
      <c r="E45" s="11">
        <f t="shared" si="4"/>
        <v>30800</v>
      </c>
      <c r="F45" s="12">
        <f t="shared" si="5"/>
        <v>2063.6</v>
      </c>
    </row>
    <row r="46" s="15" customFormat="1" ht="15" customHeight="1" spans="1:6">
      <c r="A46" s="8">
        <v>39</v>
      </c>
      <c r="B46" s="9" t="s">
        <v>87</v>
      </c>
      <c r="C46" s="9">
        <v>35</v>
      </c>
      <c r="D46" s="10">
        <f t="shared" si="3"/>
        <v>361.13</v>
      </c>
      <c r="E46" s="11">
        <f t="shared" si="4"/>
        <v>26950</v>
      </c>
      <c r="F46" s="12">
        <f t="shared" si="5"/>
        <v>1805.65</v>
      </c>
    </row>
    <row r="47" s="15" customFormat="1" ht="15" customHeight="1" spans="1:6">
      <c r="A47" s="8">
        <v>40</v>
      </c>
      <c r="B47" s="9" t="s">
        <v>88</v>
      </c>
      <c r="C47" s="9">
        <v>10</v>
      </c>
      <c r="D47" s="10">
        <f t="shared" si="3"/>
        <v>103.18</v>
      </c>
      <c r="E47" s="11">
        <f t="shared" si="4"/>
        <v>7700</v>
      </c>
      <c r="F47" s="12">
        <f t="shared" si="5"/>
        <v>515.9</v>
      </c>
    </row>
    <row r="48" s="15" customFormat="1" ht="15" customHeight="1" spans="1:6">
      <c r="A48" s="8">
        <v>41</v>
      </c>
      <c r="B48" s="9" t="s">
        <v>89</v>
      </c>
      <c r="C48" s="9">
        <v>50</v>
      </c>
      <c r="D48" s="10">
        <f t="shared" si="3"/>
        <v>515.9</v>
      </c>
      <c r="E48" s="11">
        <f t="shared" si="4"/>
        <v>38500</v>
      </c>
      <c r="F48" s="12">
        <f t="shared" si="5"/>
        <v>2579.5</v>
      </c>
    </row>
    <row r="49" s="15" customFormat="1" ht="15" customHeight="1" spans="1:6">
      <c r="A49" s="8">
        <v>42</v>
      </c>
      <c r="B49" s="9" t="s">
        <v>90</v>
      </c>
      <c r="C49" s="9">
        <v>50</v>
      </c>
      <c r="D49" s="10">
        <f t="shared" si="3"/>
        <v>515.9</v>
      </c>
      <c r="E49" s="11">
        <f t="shared" si="4"/>
        <v>38500</v>
      </c>
      <c r="F49" s="12">
        <f t="shared" si="5"/>
        <v>2579.5</v>
      </c>
    </row>
    <row r="50" s="15" customFormat="1" ht="15" customHeight="1" spans="1:6">
      <c r="A50" s="8">
        <v>43</v>
      </c>
      <c r="B50" s="9" t="s">
        <v>91</v>
      </c>
      <c r="C50" s="9">
        <v>50</v>
      </c>
      <c r="D50" s="10">
        <f t="shared" si="3"/>
        <v>515.9</v>
      </c>
      <c r="E50" s="11">
        <f t="shared" si="4"/>
        <v>38500</v>
      </c>
      <c r="F50" s="12">
        <f t="shared" si="5"/>
        <v>2579.5</v>
      </c>
    </row>
    <row r="51" s="15" customFormat="1" ht="15" customHeight="1" spans="1:6">
      <c r="A51" s="8">
        <v>44</v>
      </c>
      <c r="B51" s="9" t="s">
        <v>92</v>
      </c>
      <c r="C51" s="9">
        <v>50</v>
      </c>
      <c r="D51" s="10">
        <f t="shared" si="3"/>
        <v>515.9</v>
      </c>
      <c r="E51" s="11">
        <f t="shared" si="4"/>
        <v>38500</v>
      </c>
      <c r="F51" s="12">
        <f t="shared" si="5"/>
        <v>2579.5</v>
      </c>
    </row>
    <row r="52" s="15" customFormat="1" ht="15" customHeight="1" spans="1:6">
      <c r="A52" s="8">
        <v>45</v>
      </c>
      <c r="B52" s="9" t="s">
        <v>93</v>
      </c>
      <c r="C52" s="9">
        <v>50</v>
      </c>
      <c r="D52" s="10">
        <f t="shared" si="3"/>
        <v>515.9</v>
      </c>
      <c r="E52" s="11">
        <f t="shared" si="4"/>
        <v>38500</v>
      </c>
      <c r="F52" s="12">
        <f t="shared" si="5"/>
        <v>2579.5</v>
      </c>
    </row>
    <row r="53" s="15" customFormat="1" ht="15" customHeight="1" spans="1:6">
      <c r="A53" s="8">
        <v>46</v>
      </c>
      <c r="B53" s="9" t="s">
        <v>94</v>
      </c>
      <c r="C53" s="9">
        <v>10</v>
      </c>
      <c r="D53" s="10">
        <f t="shared" si="3"/>
        <v>103.18</v>
      </c>
      <c r="E53" s="11">
        <f t="shared" si="4"/>
        <v>7700</v>
      </c>
      <c r="F53" s="12">
        <f t="shared" si="5"/>
        <v>515.9</v>
      </c>
    </row>
    <row r="54" s="15" customFormat="1" ht="15" customHeight="1" spans="1:6">
      <c r="A54" s="8">
        <v>47</v>
      </c>
      <c r="B54" s="9" t="s">
        <v>95</v>
      </c>
      <c r="C54" s="9">
        <v>20</v>
      </c>
      <c r="D54" s="10">
        <f t="shared" si="3"/>
        <v>206.36</v>
      </c>
      <c r="E54" s="11">
        <f t="shared" si="4"/>
        <v>15400</v>
      </c>
      <c r="F54" s="12">
        <f t="shared" si="5"/>
        <v>1031.8</v>
      </c>
    </row>
    <row r="55" s="15" customFormat="1" ht="15" customHeight="1" spans="1:6">
      <c r="A55" s="8">
        <v>48</v>
      </c>
      <c r="B55" s="9" t="s">
        <v>96</v>
      </c>
      <c r="C55" s="9">
        <v>20.3</v>
      </c>
      <c r="D55" s="10">
        <f t="shared" si="3"/>
        <v>209.4554</v>
      </c>
      <c r="E55" s="11">
        <f t="shared" si="4"/>
        <v>15631</v>
      </c>
      <c r="F55" s="12">
        <f t="shared" si="5"/>
        <v>1047.277</v>
      </c>
    </row>
    <row r="56" s="15" customFormat="1" ht="15" customHeight="1" spans="1:6">
      <c r="A56" s="8">
        <v>49</v>
      </c>
      <c r="B56" s="9" t="s">
        <v>97</v>
      </c>
      <c r="C56" s="9">
        <v>35</v>
      </c>
      <c r="D56" s="10">
        <f t="shared" si="3"/>
        <v>361.13</v>
      </c>
      <c r="E56" s="11">
        <f t="shared" si="4"/>
        <v>26950</v>
      </c>
      <c r="F56" s="12">
        <f t="shared" si="5"/>
        <v>1805.65</v>
      </c>
    </row>
    <row r="57" s="15" customFormat="1" ht="15" customHeight="1" spans="1:6">
      <c r="A57" s="8">
        <v>50</v>
      </c>
      <c r="B57" s="9" t="s">
        <v>98</v>
      </c>
      <c r="C57" s="9">
        <v>48</v>
      </c>
      <c r="D57" s="10">
        <f t="shared" si="3"/>
        <v>495.264</v>
      </c>
      <c r="E57" s="11">
        <f t="shared" si="4"/>
        <v>36960</v>
      </c>
      <c r="F57" s="12">
        <f t="shared" si="5"/>
        <v>2476.32</v>
      </c>
    </row>
    <row r="58" s="15" customFormat="1" ht="15" customHeight="1" spans="1:6">
      <c r="A58" s="8">
        <v>51</v>
      </c>
      <c r="B58" s="9" t="s">
        <v>99</v>
      </c>
      <c r="C58" s="9">
        <v>30</v>
      </c>
      <c r="D58" s="10">
        <f t="shared" si="3"/>
        <v>309.54</v>
      </c>
      <c r="E58" s="11">
        <f t="shared" si="4"/>
        <v>23100</v>
      </c>
      <c r="F58" s="12">
        <f t="shared" si="5"/>
        <v>1547.7</v>
      </c>
    </row>
    <row r="59" s="15" customFormat="1" ht="15" customHeight="1" spans="1:6">
      <c r="A59" s="8">
        <v>52</v>
      </c>
      <c r="B59" s="9" t="s">
        <v>100</v>
      </c>
      <c r="C59" s="9">
        <v>11</v>
      </c>
      <c r="D59" s="10">
        <f t="shared" si="3"/>
        <v>113.498</v>
      </c>
      <c r="E59" s="11">
        <f t="shared" si="4"/>
        <v>8470</v>
      </c>
      <c r="F59" s="12">
        <f t="shared" si="5"/>
        <v>567.49</v>
      </c>
    </row>
    <row r="60" s="15" customFormat="1" ht="15" customHeight="1" spans="1:6">
      <c r="A60" s="8">
        <v>53</v>
      </c>
      <c r="B60" s="9" t="s">
        <v>101</v>
      </c>
      <c r="C60" s="9">
        <v>29.8</v>
      </c>
      <c r="D60" s="10">
        <f t="shared" si="3"/>
        <v>307.4764</v>
      </c>
      <c r="E60" s="11">
        <f t="shared" si="4"/>
        <v>22946</v>
      </c>
      <c r="F60" s="12">
        <f t="shared" si="5"/>
        <v>1537.382</v>
      </c>
    </row>
    <row r="61" s="15" customFormat="1" ht="15" customHeight="1" spans="1:6">
      <c r="A61" s="8">
        <v>54</v>
      </c>
      <c r="B61" s="9" t="s">
        <v>102</v>
      </c>
      <c r="C61" s="9">
        <v>20</v>
      </c>
      <c r="D61" s="10">
        <f t="shared" si="3"/>
        <v>206.36</v>
      </c>
      <c r="E61" s="11">
        <f t="shared" si="4"/>
        <v>15400</v>
      </c>
      <c r="F61" s="12">
        <f t="shared" si="5"/>
        <v>1031.8</v>
      </c>
    </row>
    <row r="62" s="15" customFormat="1" ht="15" customHeight="1" spans="1:6">
      <c r="A62" s="8">
        <v>55</v>
      </c>
      <c r="B62" s="16" t="s">
        <v>103</v>
      </c>
      <c r="C62" s="17">
        <v>100</v>
      </c>
      <c r="D62" s="10">
        <f t="shared" si="3"/>
        <v>1031.8</v>
      </c>
      <c r="E62" s="11">
        <f t="shared" si="4"/>
        <v>77000</v>
      </c>
      <c r="F62" s="12">
        <f t="shared" si="5"/>
        <v>5159</v>
      </c>
    </row>
    <row r="63" s="15" customFormat="1" ht="15" customHeight="1" spans="1:6">
      <c r="A63" s="8">
        <v>56</v>
      </c>
      <c r="B63" s="16" t="s">
        <v>104</v>
      </c>
      <c r="C63" s="17">
        <v>100</v>
      </c>
      <c r="D63" s="10">
        <f t="shared" si="3"/>
        <v>1031.8</v>
      </c>
      <c r="E63" s="11">
        <f t="shared" si="4"/>
        <v>77000</v>
      </c>
      <c r="F63" s="12">
        <f t="shared" si="5"/>
        <v>5159</v>
      </c>
    </row>
    <row r="64" s="15" customFormat="1" ht="15" customHeight="1" spans="1:6">
      <c r="A64" s="8">
        <v>57</v>
      </c>
      <c r="B64" s="16" t="s">
        <v>105</v>
      </c>
      <c r="C64" s="17">
        <v>200</v>
      </c>
      <c r="D64" s="10">
        <f t="shared" si="3"/>
        <v>2063.6</v>
      </c>
      <c r="E64" s="11">
        <f t="shared" si="4"/>
        <v>154000</v>
      </c>
      <c r="F64" s="12">
        <f t="shared" si="5"/>
        <v>10318</v>
      </c>
    </row>
    <row r="65" s="15" customFormat="1" ht="15" customHeight="1" spans="1:6">
      <c r="A65" s="8">
        <v>58</v>
      </c>
      <c r="B65" s="16" t="s">
        <v>106</v>
      </c>
      <c r="C65" s="17">
        <v>350</v>
      </c>
      <c r="D65" s="10">
        <f t="shared" si="3"/>
        <v>3611.3</v>
      </c>
      <c r="E65" s="11">
        <f t="shared" si="4"/>
        <v>269500</v>
      </c>
      <c r="F65" s="12">
        <f t="shared" si="5"/>
        <v>18056.5</v>
      </c>
    </row>
    <row r="66" s="15" customFormat="1" ht="15" customHeight="1" spans="1:6">
      <c r="A66" s="8">
        <v>59</v>
      </c>
      <c r="B66" s="16" t="s">
        <v>107</v>
      </c>
      <c r="C66" s="17">
        <v>200</v>
      </c>
      <c r="D66" s="10">
        <f t="shared" si="3"/>
        <v>2063.6</v>
      </c>
      <c r="E66" s="11">
        <f t="shared" si="4"/>
        <v>154000</v>
      </c>
      <c r="F66" s="12">
        <f t="shared" si="5"/>
        <v>10318</v>
      </c>
    </row>
    <row r="67" s="15" customFormat="1" ht="15" customHeight="1" spans="1:6">
      <c r="A67" s="8">
        <v>60</v>
      </c>
      <c r="B67" s="16" t="s">
        <v>108</v>
      </c>
      <c r="C67" s="17">
        <v>700</v>
      </c>
      <c r="D67" s="10">
        <f t="shared" si="3"/>
        <v>7222.6</v>
      </c>
      <c r="E67" s="11">
        <f t="shared" si="4"/>
        <v>539000</v>
      </c>
      <c r="F67" s="12">
        <f t="shared" si="5"/>
        <v>36113</v>
      </c>
    </row>
    <row r="68" s="15" customFormat="1" ht="15" customHeight="1" spans="1:6">
      <c r="A68" s="8">
        <v>61</v>
      </c>
      <c r="B68" s="16" t="s">
        <v>109</v>
      </c>
      <c r="C68" s="17">
        <v>300</v>
      </c>
      <c r="D68" s="10">
        <f t="shared" si="3"/>
        <v>3095.4</v>
      </c>
      <c r="E68" s="11">
        <f t="shared" si="4"/>
        <v>231000</v>
      </c>
      <c r="F68" s="12">
        <f t="shared" si="5"/>
        <v>15477</v>
      </c>
    </row>
    <row r="69" s="15" customFormat="1" ht="15" customHeight="1" spans="1:6">
      <c r="A69" s="8">
        <v>62</v>
      </c>
      <c r="B69" s="16" t="s">
        <v>110</v>
      </c>
      <c r="C69" s="17">
        <v>200</v>
      </c>
      <c r="D69" s="10">
        <f t="shared" si="3"/>
        <v>2063.6</v>
      </c>
      <c r="E69" s="11">
        <f t="shared" si="4"/>
        <v>154000</v>
      </c>
      <c r="F69" s="12">
        <f t="shared" si="5"/>
        <v>10318</v>
      </c>
    </row>
    <row r="70" s="15" customFormat="1" ht="15" customHeight="1" spans="1:6">
      <c r="A70" s="8">
        <v>63</v>
      </c>
      <c r="B70" s="16" t="s">
        <v>111</v>
      </c>
      <c r="C70" s="17">
        <v>119.4</v>
      </c>
      <c r="D70" s="10">
        <f t="shared" si="3"/>
        <v>1231.9692</v>
      </c>
      <c r="E70" s="11">
        <f t="shared" si="4"/>
        <v>91938</v>
      </c>
      <c r="F70" s="12">
        <f t="shared" si="5"/>
        <v>6159.846</v>
      </c>
    </row>
    <row r="71" s="15" customFormat="1" ht="15" customHeight="1" spans="1:6">
      <c r="A71" s="8">
        <v>64</v>
      </c>
      <c r="B71" s="16" t="s">
        <v>112</v>
      </c>
      <c r="C71" s="17">
        <v>100</v>
      </c>
      <c r="D71" s="10">
        <f t="shared" si="3"/>
        <v>1031.8</v>
      </c>
      <c r="E71" s="11">
        <f t="shared" si="4"/>
        <v>77000</v>
      </c>
      <c r="F71" s="12">
        <f t="shared" si="5"/>
        <v>5159</v>
      </c>
    </row>
    <row r="72" s="15" customFormat="1" ht="15" customHeight="1" spans="1:6">
      <c r="A72" s="8">
        <v>65</v>
      </c>
      <c r="B72" s="16" t="s">
        <v>113</v>
      </c>
      <c r="C72" s="17">
        <v>830</v>
      </c>
      <c r="D72" s="10">
        <f>C72*10.318</f>
        <v>8563.94</v>
      </c>
      <c r="E72" s="11">
        <f>C72*770</f>
        <v>639100</v>
      </c>
      <c r="F72" s="12">
        <f>C72*51.59</f>
        <v>42819.7</v>
      </c>
    </row>
    <row r="73" s="15" customFormat="1" ht="15" customHeight="1" spans="1:6">
      <c r="A73" s="8">
        <v>66</v>
      </c>
      <c r="B73" s="16" t="s">
        <v>114</v>
      </c>
      <c r="C73" s="17">
        <v>100</v>
      </c>
      <c r="D73" s="10">
        <f>C73*10.318</f>
        <v>1031.8</v>
      </c>
      <c r="E73" s="11">
        <f>C73*770</f>
        <v>77000</v>
      </c>
      <c r="F73" s="12">
        <f>C73*51.59</f>
        <v>5159</v>
      </c>
    </row>
    <row r="74" s="15" customFormat="1" ht="15" customHeight="1" spans="1:6">
      <c r="A74" s="8">
        <v>67</v>
      </c>
      <c r="B74" s="16" t="s">
        <v>115</v>
      </c>
      <c r="C74" s="17">
        <v>216</v>
      </c>
      <c r="D74" s="10">
        <f>C74*10.318</f>
        <v>2228.688</v>
      </c>
      <c r="E74" s="11">
        <f>C74*770</f>
        <v>166320</v>
      </c>
      <c r="F74" s="12">
        <f>C74*51.59</f>
        <v>11143.44</v>
      </c>
    </row>
    <row r="75" s="15" customFormat="1" ht="15" customHeight="1" spans="1:6">
      <c r="A75" s="8">
        <v>68</v>
      </c>
      <c r="B75" s="16" t="s">
        <v>116</v>
      </c>
      <c r="C75" s="17">
        <v>200</v>
      </c>
      <c r="D75" s="10">
        <f>C75*10.318</f>
        <v>2063.6</v>
      </c>
      <c r="E75" s="11">
        <f>C75*770</f>
        <v>154000</v>
      </c>
      <c r="F75" s="12">
        <f>C75*51.59</f>
        <v>10318</v>
      </c>
    </row>
    <row r="76" s="15" customFormat="1" ht="15" customHeight="1" spans="1:6">
      <c r="A76" s="8">
        <v>69</v>
      </c>
      <c r="B76" s="16" t="s">
        <v>117</v>
      </c>
      <c r="C76" s="17">
        <v>100</v>
      </c>
      <c r="D76" s="10">
        <f>C76*10.318</f>
        <v>1031.8</v>
      </c>
      <c r="E76" s="11">
        <f>C76*770</f>
        <v>77000</v>
      </c>
      <c r="F76" s="12">
        <f>C76*51.59</f>
        <v>5159</v>
      </c>
    </row>
    <row r="77" s="15" customFormat="1" ht="15" customHeight="1" spans="1:6">
      <c r="A77" s="8">
        <v>70</v>
      </c>
      <c r="B77" s="16" t="s">
        <v>118</v>
      </c>
      <c r="C77" s="17">
        <v>100</v>
      </c>
      <c r="D77" s="10">
        <f>C77*10.318</f>
        <v>1031.8</v>
      </c>
      <c r="E77" s="11">
        <f>C77*770</f>
        <v>77000</v>
      </c>
      <c r="F77" s="12">
        <f>C77*51.59</f>
        <v>5159</v>
      </c>
    </row>
    <row r="78" s="15" customFormat="1" ht="15" customHeight="1" spans="1:6">
      <c r="A78" s="8">
        <v>71</v>
      </c>
      <c r="B78" s="16" t="s">
        <v>119</v>
      </c>
      <c r="C78" s="17">
        <v>200</v>
      </c>
      <c r="D78" s="10">
        <f>C78*10.318</f>
        <v>2063.6</v>
      </c>
      <c r="E78" s="11">
        <f>C78*770</f>
        <v>154000</v>
      </c>
      <c r="F78" s="12">
        <f>C78*51.59</f>
        <v>10318</v>
      </c>
    </row>
    <row r="79" s="15" customFormat="1" ht="15" customHeight="1" spans="1:6">
      <c r="A79" s="8">
        <v>72</v>
      </c>
      <c r="B79" s="16" t="s">
        <v>120</v>
      </c>
      <c r="C79" s="17">
        <v>100</v>
      </c>
      <c r="D79" s="10">
        <f>C79*10.318</f>
        <v>1031.8</v>
      </c>
      <c r="E79" s="11">
        <f>C79*770</f>
        <v>77000</v>
      </c>
      <c r="F79" s="12">
        <f>C79*51.59</f>
        <v>5159</v>
      </c>
    </row>
    <row r="80" s="15" customFormat="1" ht="15" customHeight="1" spans="1:6">
      <c r="A80" s="8">
        <v>73</v>
      </c>
      <c r="B80" s="16" t="s">
        <v>121</v>
      </c>
      <c r="C80" s="17">
        <v>200</v>
      </c>
      <c r="D80" s="10">
        <f>C80*10.318</f>
        <v>2063.6</v>
      </c>
      <c r="E80" s="11">
        <f>C80*770</f>
        <v>154000</v>
      </c>
      <c r="F80" s="12">
        <f>C80*51.59</f>
        <v>10318</v>
      </c>
    </row>
    <row r="81" s="15" customFormat="1" ht="15" customHeight="1" spans="1:6">
      <c r="A81" s="8">
        <v>74</v>
      </c>
      <c r="B81" s="16" t="s">
        <v>122</v>
      </c>
      <c r="C81" s="17">
        <v>400</v>
      </c>
      <c r="D81" s="10">
        <f>C81*10.318</f>
        <v>4127.2</v>
      </c>
      <c r="E81" s="11">
        <f>C81*770</f>
        <v>308000</v>
      </c>
      <c r="F81" s="12">
        <f>C81*51.59</f>
        <v>20636</v>
      </c>
    </row>
    <row r="82" s="15" customFormat="1" ht="15" customHeight="1" spans="1:6">
      <c r="A82" s="8">
        <v>75</v>
      </c>
      <c r="B82" s="16" t="s">
        <v>123</v>
      </c>
      <c r="C82" s="17">
        <v>200</v>
      </c>
      <c r="D82" s="10">
        <f>C82*10.318</f>
        <v>2063.6</v>
      </c>
      <c r="E82" s="11">
        <f>C82*770</f>
        <v>154000</v>
      </c>
      <c r="F82" s="12">
        <f>C82*51.59</f>
        <v>10318</v>
      </c>
    </row>
    <row r="83" s="15" customFormat="1" ht="15" customHeight="1" spans="1:6">
      <c r="A83" s="8">
        <v>76</v>
      </c>
      <c r="B83" s="16" t="s">
        <v>124</v>
      </c>
      <c r="C83" s="17">
        <v>200</v>
      </c>
      <c r="D83" s="10">
        <f>C83*10.318</f>
        <v>2063.6</v>
      </c>
      <c r="E83" s="11">
        <f>C83*770</f>
        <v>154000</v>
      </c>
      <c r="F83" s="12">
        <f>C83*51.59</f>
        <v>10318</v>
      </c>
    </row>
    <row r="84" s="15" customFormat="1" ht="15" customHeight="1" spans="1:6">
      <c r="A84" s="8">
        <v>77</v>
      </c>
      <c r="B84" s="16" t="s">
        <v>125</v>
      </c>
      <c r="C84" s="17">
        <v>200</v>
      </c>
      <c r="D84" s="10">
        <f>C84*10.318</f>
        <v>2063.6</v>
      </c>
      <c r="E84" s="11">
        <f>C84*770</f>
        <v>154000</v>
      </c>
      <c r="F84" s="12">
        <f>C84*51.59</f>
        <v>10318</v>
      </c>
    </row>
    <row r="85" s="15" customFormat="1" ht="15" customHeight="1" spans="1:6">
      <c r="A85" s="8">
        <v>78</v>
      </c>
      <c r="B85" s="16" t="s">
        <v>126</v>
      </c>
      <c r="C85" s="17">
        <v>100</v>
      </c>
      <c r="D85" s="10">
        <f>C85*10.318</f>
        <v>1031.8</v>
      </c>
      <c r="E85" s="11">
        <f>C85*770</f>
        <v>77000</v>
      </c>
      <c r="F85" s="12">
        <f>C85*51.59</f>
        <v>5159</v>
      </c>
    </row>
    <row r="86" s="15" customFormat="1" ht="15" customHeight="1" spans="1:6">
      <c r="A86" s="8">
        <v>79</v>
      </c>
      <c r="B86" s="16" t="s">
        <v>127</v>
      </c>
      <c r="C86" s="17">
        <v>379</v>
      </c>
      <c r="D86" s="10">
        <f>C86*10.318</f>
        <v>3910.522</v>
      </c>
      <c r="E86" s="11">
        <f>C86*770</f>
        <v>291830</v>
      </c>
      <c r="F86" s="12">
        <f>C86*51.59</f>
        <v>19552.61</v>
      </c>
    </row>
    <row r="87" s="15" customFormat="1" ht="15" customHeight="1" spans="1:6">
      <c r="A87" s="8">
        <v>80</v>
      </c>
      <c r="B87" s="18" t="s">
        <v>128</v>
      </c>
      <c r="C87" s="17">
        <v>200</v>
      </c>
      <c r="D87" s="10">
        <f>C87*10.318</f>
        <v>2063.6</v>
      </c>
      <c r="E87" s="11">
        <f>C87*770</f>
        <v>154000</v>
      </c>
      <c r="F87" s="12">
        <f>C87*51.59</f>
        <v>10318</v>
      </c>
    </row>
    <row r="88" s="15" customFormat="1" ht="15" customHeight="1" spans="1:6">
      <c r="A88" s="8">
        <v>81</v>
      </c>
      <c r="B88" s="16" t="s">
        <v>129</v>
      </c>
      <c r="C88" s="17">
        <v>160</v>
      </c>
      <c r="D88" s="10">
        <f>C88*10.318</f>
        <v>1650.88</v>
      </c>
      <c r="E88" s="11">
        <f>C88*770</f>
        <v>123200</v>
      </c>
      <c r="F88" s="12">
        <f>C88*51.59</f>
        <v>8254.4</v>
      </c>
    </row>
    <row r="89" s="15" customFormat="1" ht="15" customHeight="1" spans="1:6">
      <c r="A89" s="8"/>
      <c r="B89" s="9"/>
      <c r="C89" s="9"/>
      <c r="D89" s="10"/>
      <c r="E89" s="11"/>
      <c r="F89" s="12"/>
    </row>
    <row r="90" s="15" customFormat="1" ht="15" customHeight="1" spans="1:6">
      <c r="A90" s="8"/>
      <c r="B90" s="9"/>
      <c r="C90" s="9"/>
      <c r="D90" s="10"/>
      <c r="E90" s="11"/>
      <c r="F90" s="12"/>
    </row>
    <row r="91" s="15" customFormat="1" ht="15" customHeight="1" spans="1:6">
      <c r="A91" s="8"/>
      <c r="B91" s="9"/>
      <c r="C91" s="9"/>
      <c r="D91" s="10"/>
      <c r="E91" s="11"/>
      <c r="F91" s="12"/>
    </row>
    <row r="92" s="15" customFormat="1" ht="15" customHeight="1" spans="1:6">
      <c r="A92" s="8"/>
      <c r="B92" s="9"/>
      <c r="C92" s="9"/>
      <c r="D92" s="10"/>
      <c r="E92" s="11"/>
      <c r="F92" s="12"/>
    </row>
    <row r="93" s="15" customFormat="1" ht="15" customHeight="1" spans="1:6">
      <c r="A93" s="8"/>
      <c r="B93" s="9"/>
      <c r="C93" s="9"/>
      <c r="D93" s="10"/>
      <c r="E93" s="11"/>
      <c r="F93" s="12"/>
    </row>
    <row r="94" s="15" customFormat="1" ht="15" customHeight="1" spans="1:6">
      <c r="A94" s="8"/>
      <c r="B94" s="9"/>
      <c r="C94" s="9"/>
      <c r="D94" s="10"/>
      <c r="E94" s="11"/>
      <c r="F94" s="12"/>
    </row>
    <row r="95" s="15" customFormat="1" ht="15" customHeight="1" spans="1:6">
      <c r="A95" s="8"/>
      <c r="B95" s="9"/>
      <c r="C95" s="9"/>
      <c r="D95" s="10"/>
      <c r="E95" s="11"/>
      <c r="F95" s="12"/>
    </row>
    <row r="96" s="15" customFormat="1" ht="15" customHeight="1" spans="1:6">
      <c r="A96" s="8"/>
      <c r="B96" s="9"/>
      <c r="C96" s="9"/>
      <c r="D96" s="10"/>
      <c r="E96" s="11"/>
      <c r="F96" s="12"/>
    </row>
    <row r="97" s="15" customFormat="1" ht="15" customHeight="1" spans="1:6">
      <c r="A97" s="8"/>
      <c r="B97" s="9"/>
      <c r="C97" s="9"/>
      <c r="D97" s="10"/>
      <c r="E97" s="11"/>
      <c r="F97" s="12"/>
    </row>
    <row r="98" s="15" customFormat="1" ht="15" customHeight="1" spans="1:6">
      <c r="A98" s="8"/>
      <c r="B98" s="9"/>
      <c r="C98" s="9"/>
      <c r="D98" s="10"/>
      <c r="E98" s="11"/>
      <c r="F98" s="12"/>
    </row>
    <row r="99" s="15" customFormat="1" ht="15" customHeight="1" spans="1:6">
      <c r="A99" s="8"/>
      <c r="B99" s="9"/>
      <c r="C99" s="9"/>
      <c r="D99" s="10"/>
      <c r="E99" s="11"/>
      <c r="F99" s="12"/>
    </row>
    <row r="100" s="15" customFormat="1" ht="15" customHeight="1" spans="1:6">
      <c r="A100" s="8"/>
      <c r="B100" s="9"/>
      <c r="C100" s="9"/>
      <c r="D100" s="10"/>
      <c r="E100" s="11"/>
      <c r="F100" s="12"/>
    </row>
    <row r="101" s="15" customFormat="1" ht="15" customHeight="1" spans="1:6">
      <c r="A101" s="8"/>
      <c r="B101" s="9"/>
      <c r="C101" s="9"/>
      <c r="D101" s="10"/>
      <c r="E101" s="11"/>
      <c r="F101" s="12"/>
    </row>
    <row r="102" s="15" customFormat="1" ht="15" customHeight="1" spans="1:6">
      <c r="A102" s="8"/>
      <c r="B102" s="12"/>
      <c r="C102" s="12"/>
      <c r="D102" s="10"/>
      <c r="E102" s="11"/>
      <c r="F102" s="12"/>
    </row>
    <row r="103" s="15" customFormat="1" ht="15" customHeight="1" spans="1:6">
      <c r="A103" s="8"/>
      <c r="B103" s="12"/>
      <c r="C103" s="12"/>
      <c r="D103" s="10"/>
      <c r="E103" s="11"/>
      <c r="F103" s="12"/>
    </row>
    <row r="104" s="15" customFormat="1" ht="15" customHeight="1" spans="1:6">
      <c r="A104" s="8"/>
      <c r="B104" s="12"/>
      <c r="C104" s="12"/>
      <c r="D104" s="10"/>
      <c r="E104" s="11"/>
      <c r="F104" s="12"/>
    </row>
    <row r="105" s="15" customFormat="1" ht="15" customHeight="1" spans="1:6">
      <c r="A105" s="8"/>
      <c r="B105" s="12"/>
      <c r="C105" s="12"/>
      <c r="D105" s="10"/>
      <c r="E105" s="11"/>
      <c r="F105" s="12"/>
    </row>
    <row r="106" s="15" customFormat="1" ht="15" customHeight="1" spans="1:6">
      <c r="A106" s="8"/>
      <c r="B106" s="12"/>
      <c r="C106" s="12"/>
      <c r="D106" s="10"/>
      <c r="E106" s="11"/>
      <c r="F106" s="12"/>
    </row>
    <row r="107" s="15" customFormat="1" ht="15" customHeight="1" spans="1:6">
      <c r="A107" s="8"/>
      <c r="B107" s="12"/>
      <c r="C107" s="12"/>
      <c r="D107" s="10"/>
      <c r="E107" s="11"/>
      <c r="F107" s="12"/>
    </row>
    <row r="108" s="15" customFormat="1" ht="15" customHeight="1" spans="1:6">
      <c r="A108" s="8"/>
      <c r="B108" s="12"/>
      <c r="C108" s="12"/>
      <c r="D108" s="10"/>
      <c r="E108" s="11"/>
      <c r="F108" s="12"/>
    </row>
    <row r="109" s="15" customFormat="1" ht="15" customHeight="1" spans="1:6">
      <c r="A109" s="8"/>
      <c r="B109" s="12"/>
      <c r="C109" s="12"/>
      <c r="D109" s="10"/>
      <c r="E109" s="11"/>
      <c r="F109" s="12"/>
    </row>
    <row r="110" s="15" customFormat="1" ht="15" customHeight="1" spans="1:6">
      <c r="A110" s="8"/>
      <c r="B110" s="12"/>
      <c r="C110" s="12"/>
      <c r="D110" s="10"/>
      <c r="E110" s="11"/>
      <c r="F110" s="12"/>
    </row>
    <row r="111" s="15" customFormat="1" ht="15" customHeight="1" spans="1:6">
      <c r="A111" s="13" t="s">
        <v>26</v>
      </c>
      <c r="B111" s="14"/>
      <c r="C111" s="12">
        <f>SUM(C7:C110)</f>
        <v>7889.3</v>
      </c>
      <c r="D111" s="10">
        <f>SUM(D7:D110)</f>
        <v>81401.7974</v>
      </c>
      <c r="E111" s="11">
        <f>SUM(E7:E110)</f>
        <v>6074761</v>
      </c>
      <c r="F111" s="12">
        <f>SUM(F7:F110)</f>
        <v>407008.987</v>
      </c>
    </row>
  </sheetData>
  <mergeCells count="11">
    <mergeCell ref="A1:F1"/>
    <mergeCell ref="A2:F2"/>
    <mergeCell ref="A3:F3"/>
    <mergeCell ref="A4:F4"/>
    <mergeCell ref="A111:B111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7"/>
  <sheetViews>
    <sheetView zoomScale="90" zoomScaleNormal="90" topLeftCell="A60" workbookViewId="0">
      <selection activeCell="A105" sqref="A105:F124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30" customHeight="1" spans="1:6">
      <c r="A2" s="2" t="s">
        <v>1</v>
      </c>
      <c r="B2" s="2"/>
      <c r="C2" s="2"/>
      <c r="D2" s="2"/>
      <c r="E2" s="2"/>
      <c r="F2" s="2"/>
    </row>
    <row r="3" ht="15" customHeight="1" spans="1:6">
      <c r="A3" s="3" t="s">
        <v>130</v>
      </c>
      <c r="B3" s="3"/>
      <c r="C3" s="3"/>
      <c r="D3" s="3"/>
      <c r="E3" s="3"/>
      <c r="F3" s="3"/>
    </row>
    <row r="4" ht="15" customHeight="1" spans="1:6">
      <c r="A4" s="3" t="s">
        <v>131</v>
      </c>
      <c r="B4" s="3"/>
      <c r="C4" s="3"/>
      <c r="D4" s="3"/>
      <c r="E4" s="3"/>
      <c r="F4" s="3"/>
    </row>
    <row r="5" ht="22.5" customHeight="1" spans="1:6">
      <c r="A5" s="4" t="s">
        <v>4</v>
      </c>
      <c r="B5" s="4" t="s">
        <v>5</v>
      </c>
      <c r="C5" s="4" t="s">
        <v>6</v>
      </c>
      <c r="D5" s="4" t="s">
        <v>7</v>
      </c>
      <c r="E5" s="5" t="s">
        <v>8</v>
      </c>
      <c r="F5" s="4" t="s">
        <v>9</v>
      </c>
    </row>
    <row r="6" ht="17.25" customHeight="1" spans="1:6">
      <c r="A6" s="6"/>
      <c r="B6" s="6"/>
      <c r="C6" s="6"/>
      <c r="D6" s="4"/>
      <c r="E6" s="7"/>
      <c r="F6" s="6"/>
    </row>
    <row r="7" s="15" customFormat="1" spans="1:6">
      <c r="A7" s="8">
        <v>1</v>
      </c>
      <c r="B7" s="9" t="s">
        <v>132</v>
      </c>
      <c r="C7" s="9">
        <v>43.6</v>
      </c>
      <c r="D7" s="10">
        <f>C7*10.318</f>
        <v>449.8648</v>
      </c>
      <c r="E7" s="11">
        <f>C7*770</f>
        <v>33572</v>
      </c>
      <c r="F7" s="12">
        <f>C7*51.59</f>
        <v>2249.324</v>
      </c>
    </row>
    <row r="8" s="15" customFormat="1" spans="1:6">
      <c r="A8" s="8">
        <v>2</v>
      </c>
      <c r="B8" s="9" t="s">
        <v>133</v>
      </c>
      <c r="C8" s="9">
        <v>48.45</v>
      </c>
      <c r="D8" s="10">
        <f t="shared" ref="D8:D39" si="0">C8*10.318</f>
        <v>499.9071</v>
      </c>
      <c r="E8" s="11">
        <f t="shared" ref="E8:E39" si="1">C8*770</f>
        <v>37306.5</v>
      </c>
      <c r="F8" s="12">
        <f t="shared" ref="F8:F39" si="2">C8*51.59</f>
        <v>2499.5355</v>
      </c>
    </row>
    <row r="9" s="15" customFormat="1" spans="1:6">
      <c r="A9" s="8">
        <v>3</v>
      </c>
      <c r="B9" s="9" t="s">
        <v>134</v>
      </c>
      <c r="C9" s="9">
        <v>29.07</v>
      </c>
      <c r="D9" s="10">
        <f t="shared" si="0"/>
        <v>299.94426</v>
      </c>
      <c r="E9" s="11">
        <f t="shared" si="1"/>
        <v>22383.9</v>
      </c>
      <c r="F9" s="12">
        <f t="shared" si="2"/>
        <v>1499.7213</v>
      </c>
    </row>
    <row r="10" s="15" customFormat="1" spans="1:6">
      <c r="A10" s="8">
        <v>4</v>
      </c>
      <c r="B10" s="9" t="s">
        <v>135</v>
      </c>
      <c r="C10" s="9">
        <v>29.07</v>
      </c>
      <c r="D10" s="10">
        <f t="shared" si="0"/>
        <v>299.94426</v>
      </c>
      <c r="E10" s="11">
        <f t="shared" si="1"/>
        <v>22383.9</v>
      </c>
      <c r="F10" s="12">
        <f t="shared" si="2"/>
        <v>1499.7213</v>
      </c>
    </row>
    <row r="11" s="15" customFormat="1" spans="1:6">
      <c r="A11" s="8">
        <v>5</v>
      </c>
      <c r="B11" s="9" t="s">
        <v>136</v>
      </c>
      <c r="C11" s="9">
        <v>9.69</v>
      </c>
      <c r="D11" s="10">
        <f t="shared" si="0"/>
        <v>99.98142</v>
      </c>
      <c r="E11" s="11">
        <f t="shared" si="1"/>
        <v>7461.3</v>
      </c>
      <c r="F11" s="12">
        <f t="shared" si="2"/>
        <v>499.9071</v>
      </c>
    </row>
    <row r="12" s="15" customFormat="1" spans="1:6">
      <c r="A12" s="8">
        <v>6</v>
      </c>
      <c r="B12" s="9" t="s">
        <v>137</v>
      </c>
      <c r="C12" s="9">
        <v>19.38</v>
      </c>
      <c r="D12" s="10">
        <f t="shared" si="0"/>
        <v>199.96284</v>
      </c>
      <c r="E12" s="11">
        <f t="shared" si="1"/>
        <v>14922.6</v>
      </c>
      <c r="F12" s="12">
        <f t="shared" si="2"/>
        <v>999.8142</v>
      </c>
    </row>
    <row r="13" s="15" customFormat="1" spans="1:6">
      <c r="A13" s="8">
        <v>7</v>
      </c>
      <c r="B13" s="9" t="s">
        <v>138</v>
      </c>
      <c r="C13" s="9">
        <v>19.38</v>
      </c>
      <c r="D13" s="10">
        <f t="shared" si="0"/>
        <v>199.96284</v>
      </c>
      <c r="E13" s="11">
        <f t="shared" si="1"/>
        <v>14922.6</v>
      </c>
      <c r="F13" s="12">
        <f t="shared" si="2"/>
        <v>999.8142</v>
      </c>
    </row>
    <row r="14" s="15" customFormat="1" spans="1:6">
      <c r="A14" s="8">
        <v>8</v>
      </c>
      <c r="B14" s="9" t="s">
        <v>139</v>
      </c>
      <c r="C14" s="9">
        <v>29</v>
      </c>
      <c r="D14" s="10">
        <f t="shared" si="0"/>
        <v>299.222</v>
      </c>
      <c r="E14" s="11">
        <f t="shared" si="1"/>
        <v>22330</v>
      </c>
      <c r="F14" s="12">
        <f t="shared" si="2"/>
        <v>1496.11</v>
      </c>
    </row>
    <row r="15" s="15" customFormat="1" spans="1:6">
      <c r="A15" s="8">
        <v>9</v>
      </c>
      <c r="B15" s="9" t="s">
        <v>140</v>
      </c>
      <c r="C15" s="9">
        <v>9.69</v>
      </c>
      <c r="D15" s="10">
        <f t="shared" si="0"/>
        <v>99.98142</v>
      </c>
      <c r="E15" s="11">
        <f t="shared" si="1"/>
        <v>7461.3</v>
      </c>
      <c r="F15" s="12">
        <f t="shared" si="2"/>
        <v>499.9071</v>
      </c>
    </row>
    <row r="16" s="15" customFormat="1" spans="1:6">
      <c r="A16" s="8">
        <v>10</v>
      </c>
      <c r="B16" s="9" t="s">
        <v>141</v>
      </c>
      <c r="C16" s="9">
        <v>23.26</v>
      </c>
      <c r="D16" s="10">
        <f t="shared" si="0"/>
        <v>239.99668</v>
      </c>
      <c r="E16" s="11">
        <f t="shared" si="1"/>
        <v>17910.2</v>
      </c>
      <c r="F16" s="12">
        <f t="shared" si="2"/>
        <v>1199.9834</v>
      </c>
    </row>
    <row r="17" s="15" customFormat="1" spans="1:6">
      <c r="A17" s="8">
        <v>11</v>
      </c>
      <c r="B17" s="9" t="s">
        <v>142</v>
      </c>
      <c r="C17" s="9">
        <v>82.38</v>
      </c>
      <c r="D17" s="10">
        <f t="shared" si="0"/>
        <v>849.99684</v>
      </c>
      <c r="E17" s="11">
        <f t="shared" si="1"/>
        <v>63432.6</v>
      </c>
      <c r="F17" s="12">
        <f t="shared" si="2"/>
        <v>4249.9842</v>
      </c>
    </row>
    <row r="18" s="15" customFormat="1" spans="1:6">
      <c r="A18" s="8">
        <v>12</v>
      </c>
      <c r="B18" s="9" t="s">
        <v>143</v>
      </c>
      <c r="C18" s="9">
        <v>9.69</v>
      </c>
      <c r="D18" s="10">
        <f t="shared" si="0"/>
        <v>99.98142</v>
      </c>
      <c r="E18" s="11">
        <f t="shared" si="1"/>
        <v>7461.3</v>
      </c>
      <c r="F18" s="12">
        <f t="shared" si="2"/>
        <v>499.9071</v>
      </c>
    </row>
    <row r="19" s="15" customFormat="1" spans="1:6">
      <c r="A19" s="8">
        <v>13</v>
      </c>
      <c r="B19" s="9" t="s">
        <v>144</v>
      </c>
      <c r="C19" s="9">
        <v>29.07</v>
      </c>
      <c r="D19" s="10">
        <f t="shared" si="0"/>
        <v>299.94426</v>
      </c>
      <c r="E19" s="11">
        <f t="shared" si="1"/>
        <v>22383.9</v>
      </c>
      <c r="F19" s="12">
        <f t="shared" si="2"/>
        <v>1499.7213</v>
      </c>
    </row>
    <row r="20" s="15" customFormat="1" spans="1:6">
      <c r="A20" s="8">
        <v>14</v>
      </c>
      <c r="B20" s="9" t="s">
        <v>145</v>
      </c>
      <c r="C20" s="9">
        <v>9.69</v>
      </c>
      <c r="D20" s="10">
        <f t="shared" si="0"/>
        <v>99.98142</v>
      </c>
      <c r="E20" s="11">
        <f t="shared" si="1"/>
        <v>7461.3</v>
      </c>
      <c r="F20" s="12">
        <f t="shared" si="2"/>
        <v>499.9071</v>
      </c>
    </row>
    <row r="21" s="15" customFormat="1" spans="1:6">
      <c r="A21" s="8">
        <v>15</v>
      </c>
      <c r="B21" s="9" t="s">
        <v>146</v>
      </c>
      <c r="C21" s="9">
        <v>9.69</v>
      </c>
      <c r="D21" s="10">
        <f t="shared" si="0"/>
        <v>99.98142</v>
      </c>
      <c r="E21" s="11">
        <f t="shared" si="1"/>
        <v>7461.3</v>
      </c>
      <c r="F21" s="12">
        <f t="shared" si="2"/>
        <v>499.9071</v>
      </c>
    </row>
    <row r="22" s="15" customFormat="1" spans="1:6">
      <c r="A22" s="8">
        <v>16</v>
      </c>
      <c r="B22" s="9" t="s">
        <v>147</v>
      </c>
      <c r="C22" s="9">
        <v>14.5</v>
      </c>
      <c r="D22" s="10">
        <f t="shared" si="0"/>
        <v>149.611</v>
      </c>
      <c r="E22" s="11">
        <f t="shared" si="1"/>
        <v>11165</v>
      </c>
      <c r="F22" s="12">
        <f t="shared" si="2"/>
        <v>748.055</v>
      </c>
    </row>
    <row r="23" s="15" customFormat="1" spans="1:6">
      <c r="A23" s="8">
        <v>17</v>
      </c>
      <c r="B23" s="9" t="s">
        <v>148</v>
      </c>
      <c r="C23" s="9">
        <v>19.38</v>
      </c>
      <c r="D23" s="10">
        <f t="shared" si="0"/>
        <v>199.96284</v>
      </c>
      <c r="E23" s="11">
        <f t="shared" si="1"/>
        <v>14922.6</v>
      </c>
      <c r="F23" s="12">
        <f t="shared" si="2"/>
        <v>999.8142</v>
      </c>
    </row>
    <row r="24" s="15" customFormat="1" spans="1:6">
      <c r="A24" s="8">
        <v>18</v>
      </c>
      <c r="B24" s="9" t="s">
        <v>149</v>
      </c>
      <c r="C24" s="9">
        <v>4.84</v>
      </c>
      <c r="D24" s="10">
        <f t="shared" si="0"/>
        <v>49.93912</v>
      </c>
      <c r="E24" s="11">
        <f t="shared" si="1"/>
        <v>3726.8</v>
      </c>
      <c r="F24" s="12">
        <f t="shared" si="2"/>
        <v>249.6956</v>
      </c>
    </row>
    <row r="25" s="15" customFormat="1" spans="1:6">
      <c r="A25" s="8">
        <v>19</v>
      </c>
      <c r="B25" s="9" t="s">
        <v>150</v>
      </c>
      <c r="C25" s="9">
        <v>9.69</v>
      </c>
      <c r="D25" s="10">
        <f t="shared" si="0"/>
        <v>99.98142</v>
      </c>
      <c r="E25" s="11">
        <f t="shared" si="1"/>
        <v>7461.3</v>
      </c>
      <c r="F25" s="12">
        <f t="shared" si="2"/>
        <v>499.9071</v>
      </c>
    </row>
    <row r="26" s="15" customFormat="1" spans="1:6">
      <c r="A26" s="8">
        <v>20</v>
      </c>
      <c r="B26" s="9" t="s">
        <v>151</v>
      </c>
      <c r="C26" s="9">
        <v>29.07</v>
      </c>
      <c r="D26" s="10">
        <f t="shared" si="0"/>
        <v>299.94426</v>
      </c>
      <c r="E26" s="11">
        <f t="shared" si="1"/>
        <v>22383.9</v>
      </c>
      <c r="F26" s="12">
        <f t="shared" si="2"/>
        <v>1499.7213</v>
      </c>
    </row>
    <row r="27" s="15" customFormat="1" spans="1:6">
      <c r="A27" s="8">
        <v>21</v>
      </c>
      <c r="B27" s="9" t="s">
        <v>152</v>
      </c>
      <c r="C27" s="9">
        <v>19.38</v>
      </c>
      <c r="D27" s="10">
        <f t="shared" si="0"/>
        <v>199.96284</v>
      </c>
      <c r="E27" s="11">
        <f t="shared" si="1"/>
        <v>14922.6</v>
      </c>
      <c r="F27" s="12">
        <f t="shared" si="2"/>
        <v>999.8142</v>
      </c>
    </row>
    <row r="28" s="15" customFormat="1" spans="1:6">
      <c r="A28" s="8">
        <v>22</v>
      </c>
      <c r="B28" s="9" t="s">
        <v>153</v>
      </c>
      <c r="C28" s="9">
        <v>38.76</v>
      </c>
      <c r="D28" s="10">
        <f t="shared" si="0"/>
        <v>399.92568</v>
      </c>
      <c r="E28" s="11">
        <f t="shared" si="1"/>
        <v>29845.2</v>
      </c>
      <c r="F28" s="12">
        <f t="shared" si="2"/>
        <v>1999.6284</v>
      </c>
    </row>
    <row r="29" s="15" customFormat="1" spans="1:6">
      <c r="A29" s="8">
        <v>23</v>
      </c>
      <c r="B29" s="9" t="s">
        <v>154</v>
      </c>
      <c r="C29" s="9">
        <v>9.69</v>
      </c>
      <c r="D29" s="10">
        <f t="shared" si="0"/>
        <v>99.98142</v>
      </c>
      <c r="E29" s="11">
        <f t="shared" si="1"/>
        <v>7461.3</v>
      </c>
      <c r="F29" s="12">
        <f t="shared" si="2"/>
        <v>499.9071</v>
      </c>
    </row>
    <row r="30" s="15" customFormat="1" spans="1:6">
      <c r="A30" s="8">
        <v>24</v>
      </c>
      <c r="B30" s="9" t="s">
        <v>155</v>
      </c>
      <c r="C30" s="9">
        <v>19.38</v>
      </c>
      <c r="D30" s="10">
        <f t="shared" si="0"/>
        <v>199.96284</v>
      </c>
      <c r="E30" s="11">
        <f t="shared" si="1"/>
        <v>14922.6</v>
      </c>
      <c r="F30" s="12">
        <f t="shared" si="2"/>
        <v>999.8142</v>
      </c>
    </row>
    <row r="31" s="15" customFormat="1" spans="1:6">
      <c r="A31" s="8">
        <v>25</v>
      </c>
      <c r="B31" s="9" t="s">
        <v>156</v>
      </c>
      <c r="C31" s="9">
        <v>19.38</v>
      </c>
      <c r="D31" s="10">
        <f t="shared" si="0"/>
        <v>199.96284</v>
      </c>
      <c r="E31" s="11">
        <f t="shared" si="1"/>
        <v>14922.6</v>
      </c>
      <c r="F31" s="12">
        <f t="shared" si="2"/>
        <v>999.8142</v>
      </c>
    </row>
    <row r="32" s="15" customFormat="1" spans="1:6">
      <c r="A32" s="8">
        <v>26</v>
      </c>
      <c r="B32" s="9" t="s">
        <v>157</v>
      </c>
      <c r="C32" s="9">
        <v>39.59</v>
      </c>
      <c r="D32" s="10">
        <f t="shared" si="0"/>
        <v>408.48962</v>
      </c>
      <c r="E32" s="11">
        <f t="shared" si="1"/>
        <v>30484.3</v>
      </c>
      <c r="F32" s="12">
        <f t="shared" si="2"/>
        <v>2042.4481</v>
      </c>
    </row>
    <row r="33" s="15" customFormat="1" spans="1:6">
      <c r="A33" s="8">
        <v>27</v>
      </c>
      <c r="B33" s="9" t="s">
        <v>158</v>
      </c>
      <c r="C33" s="9">
        <v>38.96</v>
      </c>
      <c r="D33" s="10">
        <f t="shared" si="0"/>
        <v>401.98928</v>
      </c>
      <c r="E33" s="11">
        <f t="shared" si="1"/>
        <v>29999.2</v>
      </c>
      <c r="F33" s="12">
        <f t="shared" si="2"/>
        <v>2009.9464</v>
      </c>
    </row>
    <row r="34" s="15" customFormat="1" spans="1:6">
      <c r="A34" s="8">
        <v>28</v>
      </c>
      <c r="B34" s="9" t="s">
        <v>159</v>
      </c>
      <c r="C34" s="9">
        <v>19.38</v>
      </c>
      <c r="D34" s="10">
        <f t="shared" si="0"/>
        <v>199.96284</v>
      </c>
      <c r="E34" s="11">
        <f t="shared" si="1"/>
        <v>14922.6</v>
      </c>
      <c r="F34" s="12">
        <f t="shared" si="2"/>
        <v>999.8142</v>
      </c>
    </row>
    <row r="35" s="15" customFormat="1" spans="1:6">
      <c r="A35" s="8">
        <v>29</v>
      </c>
      <c r="B35" s="9" t="s">
        <v>160</v>
      </c>
      <c r="C35" s="9">
        <v>30</v>
      </c>
      <c r="D35" s="10">
        <f t="shared" si="0"/>
        <v>309.54</v>
      </c>
      <c r="E35" s="11">
        <f t="shared" si="1"/>
        <v>23100</v>
      </c>
      <c r="F35" s="12">
        <f t="shared" si="2"/>
        <v>1547.7</v>
      </c>
    </row>
    <row r="36" s="15" customFormat="1" spans="1:6">
      <c r="A36" s="8">
        <v>30</v>
      </c>
      <c r="B36" s="9" t="s">
        <v>161</v>
      </c>
      <c r="C36" s="9">
        <v>25</v>
      </c>
      <c r="D36" s="10">
        <f t="shared" si="0"/>
        <v>257.95</v>
      </c>
      <c r="E36" s="11">
        <f t="shared" si="1"/>
        <v>19250</v>
      </c>
      <c r="F36" s="12">
        <f t="shared" si="2"/>
        <v>1289.75</v>
      </c>
    </row>
    <row r="37" s="15" customFormat="1" spans="1:6">
      <c r="A37" s="8">
        <v>31</v>
      </c>
      <c r="B37" s="9" t="s">
        <v>162</v>
      </c>
      <c r="C37" s="9">
        <v>50</v>
      </c>
      <c r="D37" s="10">
        <f t="shared" si="0"/>
        <v>515.9</v>
      </c>
      <c r="E37" s="11">
        <f t="shared" si="1"/>
        <v>38500</v>
      </c>
      <c r="F37" s="12">
        <f t="shared" si="2"/>
        <v>2579.5</v>
      </c>
    </row>
    <row r="38" s="15" customFormat="1" spans="1:6">
      <c r="A38" s="8">
        <v>32</v>
      </c>
      <c r="B38" s="9" t="s">
        <v>163</v>
      </c>
      <c r="C38" s="9">
        <v>50</v>
      </c>
      <c r="D38" s="10">
        <f t="shared" si="0"/>
        <v>515.9</v>
      </c>
      <c r="E38" s="11">
        <f t="shared" si="1"/>
        <v>38500</v>
      </c>
      <c r="F38" s="12">
        <f t="shared" si="2"/>
        <v>2579.5</v>
      </c>
    </row>
    <row r="39" s="15" customFormat="1" spans="1:6">
      <c r="A39" s="8">
        <v>33</v>
      </c>
      <c r="B39" s="9" t="s">
        <v>164</v>
      </c>
      <c r="C39" s="9">
        <v>12.4</v>
      </c>
      <c r="D39" s="10">
        <f t="shared" si="0"/>
        <v>127.9432</v>
      </c>
      <c r="E39" s="11">
        <f t="shared" si="1"/>
        <v>9548</v>
      </c>
      <c r="F39" s="12">
        <f t="shared" si="2"/>
        <v>639.716</v>
      </c>
    </row>
    <row r="40" s="15" customFormat="1" spans="1:6">
      <c r="A40" s="8">
        <v>34</v>
      </c>
      <c r="B40" s="9" t="s">
        <v>165</v>
      </c>
      <c r="C40" s="9">
        <v>30</v>
      </c>
      <c r="D40" s="10">
        <f t="shared" ref="D40:D71" si="3">C40*10.318</f>
        <v>309.54</v>
      </c>
      <c r="E40" s="11">
        <f t="shared" ref="E40:E71" si="4">C40*770</f>
        <v>23100</v>
      </c>
      <c r="F40" s="12">
        <f t="shared" ref="F40:F71" si="5">C40*51.59</f>
        <v>1547.7</v>
      </c>
    </row>
    <row r="41" s="15" customFormat="1" spans="1:6">
      <c r="A41" s="8">
        <v>35</v>
      </c>
      <c r="B41" s="9" t="s">
        <v>166</v>
      </c>
      <c r="C41" s="9">
        <v>20</v>
      </c>
      <c r="D41" s="10">
        <f t="shared" si="3"/>
        <v>206.36</v>
      </c>
      <c r="E41" s="11">
        <f t="shared" si="4"/>
        <v>15400</v>
      </c>
      <c r="F41" s="12">
        <f t="shared" si="5"/>
        <v>1031.8</v>
      </c>
    </row>
    <row r="42" s="15" customFormat="1" spans="1:6">
      <c r="A42" s="8">
        <v>36</v>
      </c>
      <c r="B42" s="9" t="s">
        <v>167</v>
      </c>
      <c r="C42" s="9">
        <v>33.92</v>
      </c>
      <c r="D42" s="10">
        <f t="shared" si="3"/>
        <v>349.98656</v>
      </c>
      <c r="E42" s="11">
        <f t="shared" si="4"/>
        <v>26118.4</v>
      </c>
      <c r="F42" s="12">
        <f t="shared" si="5"/>
        <v>1749.9328</v>
      </c>
    </row>
    <row r="43" s="15" customFormat="1" spans="1:6">
      <c r="A43" s="8">
        <v>37</v>
      </c>
      <c r="B43" s="9" t="s">
        <v>168</v>
      </c>
      <c r="C43" s="9">
        <v>20</v>
      </c>
      <c r="D43" s="10">
        <f t="shared" si="3"/>
        <v>206.36</v>
      </c>
      <c r="E43" s="11">
        <f t="shared" si="4"/>
        <v>15400</v>
      </c>
      <c r="F43" s="12">
        <f t="shared" si="5"/>
        <v>1031.8</v>
      </c>
    </row>
    <row r="44" s="15" customFormat="1" spans="1:6">
      <c r="A44" s="8">
        <v>38</v>
      </c>
      <c r="B44" s="9" t="s">
        <v>169</v>
      </c>
      <c r="C44" s="9">
        <v>10.66</v>
      </c>
      <c r="D44" s="10">
        <f t="shared" si="3"/>
        <v>109.98988</v>
      </c>
      <c r="E44" s="11">
        <f t="shared" si="4"/>
        <v>8208.2</v>
      </c>
      <c r="F44" s="12">
        <f t="shared" si="5"/>
        <v>549.9494</v>
      </c>
    </row>
    <row r="45" s="15" customFormat="1" spans="1:6">
      <c r="A45" s="8">
        <v>39</v>
      </c>
      <c r="B45" s="9" t="s">
        <v>119</v>
      </c>
      <c r="C45" s="9">
        <v>19.38</v>
      </c>
      <c r="D45" s="10">
        <f t="shared" si="3"/>
        <v>199.96284</v>
      </c>
      <c r="E45" s="11">
        <f t="shared" si="4"/>
        <v>14922.6</v>
      </c>
      <c r="F45" s="12">
        <f t="shared" si="5"/>
        <v>999.8142</v>
      </c>
    </row>
    <row r="46" s="15" customFormat="1" spans="1:6">
      <c r="A46" s="8">
        <v>40</v>
      </c>
      <c r="B46" s="9" t="s">
        <v>170</v>
      </c>
      <c r="C46" s="9">
        <v>20</v>
      </c>
      <c r="D46" s="10">
        <f t="shared" si="3"/>
        <v>206.36</v>
      </c>
      <c r="E46" s="11">
        <f t="shared" si="4"/>
        <v>15400</v>
      </c>
      <c r="F46" s="12">
        <f t="shared" si="5"/>
        <v>1031.8</v>
      </c>
    </row>
    <row r="47" s="15" customFormat="1" spans="1:6">
      <c r="A47" s="8">
        <v>41</v>
      </c>
      <c r="B47" s="9" t="s">
        <v>171</v>
      </c>
      <c r="C47" s="9">
        <v>20</v>
      </c>
      <c r="D47" s="10">
        <f t="shared" si="3"/>
        <v>206.36</v>
      </c>
      <c r="E47" s="11">
        <f t="shared" si="4"/>
        <v>15400</v>
      </c>
      <c r="F47" s="12">
        <f t="shared" si="5"/>
        <v>1031.8</v>
      </c>
    </row>
    <row r="48" s="15" customFormat="1" spans="1:6">
      <c r="A48" s="8">
        <v>42</v>
      </c>
      <c r="B48" s="9" t="s">
        <v>172</v>
      </c>
      <c r="C48" s="9">
        <v>80</v>
      </c>
      <c r="D48" s="10">
        <f t="shared" si="3"/>
        <v>825.44</v>
      </c>
      <c r="E48" s="11">
        <f t="shared" si="4"/>
        <v>61600</v>
      </c>
      <c r="F48" s="12">
        <f t="shared" si="5"/>
        <v>4127.2</v>
      </c>
    </row>
    <row r="49" s="15" customFormat="1" spans="1:6">
      <c r="A49" s="8">
        <v>43</v>
      </c>
      <c r="B49" s="9" t="s">
        <v>173</v>
      </c>
      <c r="C49" s="9">
        <v>10</v>
      </c>
      <c r="D49" s="10">
        <f t="shared" si="3"/>
        <v>103.18</v>
      </c>
      <c r="E49" s="11">
        <f t="shared" si="4"/>
        <v>7700</v>
      </c>
      <c r="F49" s="12">
        <f t="shared" si="5"/>
        <v>515.9</v>
      </c>
    </row>
    <row r="50" s="15" customFormat="1" spans="1:6">
      <c r="A50" s="8">
        <v>44</v>
      </c>
      <c r="B50" s="9" t="s">
        <v>174</v>
      </c>
      <c r="C50" s="9">
        <v>10</v>
      </c>
      <c r="D50" s="10">
        <f t="shared" si="3"/>
        <v>103.18</v>
      </c>
      <c r="E50" s="11">
        <f t="shared" si="4"/>
        <v>7700</v>
      </c>
      <c r="F50" s="12">
        <f t="shared" si="5"/>
        <v>515.9</v>
      </c>
    </row>
    <row r="51" s="15" customFormat="1" spans="1:6">
      <c r="A51" s="8">
        <v>45</v>
      </c>
      <c r="B51" s="9" t="s">
        <v>175</v>
      </c>
      <c r="C51" s="9">
        <v>30</v>
      </c>
      <c r="D51" s="10">
        <f t="shared" si="3"/>
        <v>309.54</v>
      </c>
      <c r="E51" s="11">
        <f t="shared" si="4"/>
        <v>23100</v>
      </c>
      <c r="F51" s="12">
        <f t="shared" si="5"/>
        <v>1547.7</v>
      </c>
    </row>
    <row r="52" s="15" customFormat="1" spans="1:6">
      <c r="A52" s="8">
        <v>46</v>
      </c>
      <c r="B52" s="9" t="s">
        <v>176</v>
      </c>
      <c r="C52" s="9">
        <v>10</v>
      </c>
      <c r="D52" s="10">
        <f t="shared" si="3"/>
        <v>103.18</v>
      </c>
      <c r="E52" s="11">
        <f t="shared" si="4"/>
        <v>7700</v>
      </c>
      <c r="F52" s="12">
        <f t="shared" si="5"/>
        <v>515.9</v>
      </c>
    </row>
    <row r="53" s="15" customFormat="1" spans="1:6">
      <c r="A53" s="8">
        <v>47</v>
      </c>
      <c r="B53" s="9" t="s">
        <v>177</v>
      </c>
      <c r="C53" s="9">
        <v>20</v>
      </c>
      <c r="D53" s="10">
        <f t="shared" si="3"/>
        <v>206.36</v>
      </c>
      <c r="E53" s="11">
        <f t="shared" si="4"/>
        <v>15400</v>
      </c>
      <c r="F53" s="12">
        <f t="shared" si="5"/>
        <v>1031.8</v>
      </c>
    </row>
    <row r="54" s="15" customFormat="1" spans="1:6">
      <c r="A54" s="8">
        <v>48</v>
      </c>
      <c r="B54" s="9" t="s">
        <v>178</v>
      </c>
      <c r="C54" s="9">
        <v>20</v>
      </c>
      <c r="D54" s="10">
        <f t="shared" si="3"/>
        <v>206.36</v>
      </c>
      <c r="E54" s="11">
        <f t="shared" si="4"/>
        <v>15400</v>
      </c>
      <c r="F54" s="12">
        <f t="shared" si="5"/>
        <v>1031.8</v>
      </c>
    </row>
    <row r="55" s="15" customFormat="1" spans="1:6">
      <c r="A55" s="8">
        <v>49</v>
      </c>
      <c r="B55" s="9" t="s">
        <v>179</v>
      </c>
      <c r="C55" s="9">
        <v>10</v>
      </c>
      <c r="D55" s="10">
        <f t="shared" si="3"/>
        <v>103.18</v>
      </c>
      <c r="E55" s="11">
        <f t="shared" si="4"/>
        <v>7700</v>
      </c>
      <c r="F55" s="12">
        <f t="shared" si="5"/>
        <v>515.9</v>
      </c>
    </row>
    <row r="56" s="15" customFormat="1" spans="1:6">
      <c r="A56" s="8">
        <v>50</v>
      </c>
      <c r="B56" s="9" t="s">
        <v>180</v>
      </c>
      <c r="C56" s="9">
        <v>10</v>
      </c>
      <c r="D56" s="10">
        <f t="shared" si="3"/>
        <v>103.18</v>
      </c>
      <c r="E56" s="11">
        <f t="shared" si="4"/>
        <v>7700</v>
      </c>
      <c r="F56" s="12">
        <f t="shared" si="5"/>
        <v>515.9</v>
      </c>
    </row>
    <row r="57" s="15" customFormat="1" spans="1:6">
      <c r="A57" s="8">
        <v>51</v>
      </c>
      <c r="B57" s="9" t="s">
        <v>181</v>
      </c>
      <c r="C57" s="9">
        <v>50</v>
      </c>
      <c r="D57" s="10">
        <f t="shared" si="3"/>
        <v>515.9</v>
      </c>
      <c r="E57" s="11">
        <f t="shared" si="4"/>
        <v>38500</v>
      </c>
      <c r="F57" s="12">
        <f t="shared" si="5"/>
        <v>2579.5</v>
      </c>
    </row>
    <row r="58" s="15" customFormat="1" spans="1:6">
      <c r="A58" s="8">
        <v>52</v>
      </c>
      <c r="B58" s="9" t="s">
        <v>182</v>
      </c>
      <c r="C58" s="9">
        <v>20</v>
      </c>
      <c r="D58" s="10">
        <f t="shared" si="3"/>
        <v>206.36</v>
      </c>
      <c r="E58" s="11">
        <f t="shared" si="4"/>
        <v>15400</v>
      </c>
      <c r="F58" s="12">
        <f t="shared" si="5"/>
        <v>1031.8</v>
      </c>
    </row>
    <row r="59" s="15" customFormat="1" spans="1:6">
      <c r="A59" s="8">
        <v>53</v>
      </c>
      <c r="B59" s="9" t="s">
        <v>183</v>
      </c>
      <c r="C59" s="9">
        <v>10</v>
      </c>
      <c r="D59" s="10">
        <f t="shared" si="3"/>
        <v>103.18</v>
      </c>
      <c r="E59" s="11">
        <f t="shared" si="4"/>
        <v>7700</v>
      </c>
      <c r="F59" s="12">
        <f t="shared" si="5"/>
        <v>515.9</v>
      </c>
    </row>
    <row r="60" s="15" customFormat="1" spans="1:6">
      <c r="A60" s="8">
        <v>54</v>
      </c>
      <c r="B60" s="9" t="s">
        <v>184</v>
      </c>
      <c r="C60" s="9">
        <v>20</v>
      </c>
      <c r="D60" s="10">
        <f t="shared" si="3"/>
        <v>206.36</v>
      </c>
      <c r="E60" s="11">
        <f t="shared" si="4"/>
        <v>15400</v>
      </c>
      <c r="F60" s="12">
        <f t="shared" si="5"/>
        <v>1031.8</v>
      </c>
    </row>
    <row r="61" s="15" customFormat="1" spans="1:6">
      <c r="A61" s="8">
        <v>55</v>
      </c>
      <c r="B61" s="9" t="s">
        <v>185</v>
      </c>
      <c r="C61" s="9">
        <v>10</v>
      </c>
      <c r="D61" s="10">
        <f t="shared" si="3"/>
        <v>103.18</v>
      </c>
      <c r="E61" s="11">
        <f t="shared" si="4"/>
        <v>7700</v>
      </c>
      <c r="F61" s="12">
        <f t="shared" si="5"/>
        <v>515.9</v>
      </c>
    </row>
    <row r="62" s="15" customFormat="1" spans="1:6">
      <c r="A62" s="8">
        <v>56</v>
      </c>
      <c r="B62" s="9" t="s">
        <v>186</v>
      </c>
      <c r="C62" s="9">
        <v>10</v>
      </c>
      <c r="D62" s="10">
        <f t="shared" si="3"/>
        <v>103.18</v>
      </c>
      <c r="E62" s="11">
        <f t="shared" si="4"/>
        <v>7700</v>
      </c>
      <c r="F62" s="12">
        <f t="shared" si="5"/>
        <v>515.9</v>
      </c>
    </row>
    <row r="63" s="15" customFormat="1" spans="1:6">
      <c r="A63" s="8">
        <v>57</v>
      </c>
      <c r="B63" s="9" t="s">
        <v>187</v>
      </c>
      <c r="C63" s="9">
        <v>30</v>
      </c>
      <c r="D63" s="10">
        <f t="shared" si="3"/>
        <v>309.54</v>
      </c>
      <c r="E63" s="11">
        <f t="shared" si="4"/>
        <v>23100</v>
      </c>
      <c r="F63" s="12">
        <f t="shared" si="5"/>
        <v>1547.7</v>
      </c>
    </row>
    <row r="64" s="15" customFormat="1" spans="1:6">
      <c r="A64" s="8">
        <v>58</v>
      </c>
      <c r="B64" s="9" t="s">
        <v>188</v>
      </c>
      <c r="C64" s="9">
        <v>10</v>
      </c>
      <c r="D64" s="10">
        <f t="shared" si="3"/>
        <v>103.18</v>
      </c>
      <c r="E64" s="11">
        <f t="shared" si="4"/>
        <v>7700</v>
      </c>
      <c r="F64" s="12">
        <f t="shared" si="5"/>
        <v>515.9</v>
      </c>
    </row>
    <row r="65" s="15" customFormat="1" spans="1:6">
      <c r="A65" s="8">
        <v>59</v>
      </c>
      <c r="B65" s="9" t="s">
        <v>189</v>
      </c>
      <c r="C65" s="9">
        <v>20</v>
      </c>
      <c r="D65" s="10">
        <f t="shared" si="3"/>
        <v>206.36</v>
      </c>
      <c r="E65" s="11">
        <f t="shared" si="4"/>
        <v>15400</v>
      </c>
      <c r="F65" s="12">
        <f t="shared" si="5"/>
        <v>1031.8</v>
      </c>
    </row>
    <row r="66" s="15" customFormat="1" spans="1:6">
      <c r="A66" s="8">
        <v>60</v>
      </c>
      <c r="B66" s="9" t="s">
        <v>190</v>
      </c>
      <c r="C66" s="9">
        <v>40</v>
      </c>
      <c r="D66" s="10">
        <f t="shared" si="3"/>
        <v>412.72</v>
      </c>
      <c r="E66" s="11">
        <f t="shared" si="4"/>
        <v>30800</v>
      </c>
      <c r="F66" s="12">
        <f t="shared" si="5"/>
        <v>2063.6</v>
      </c>
    </row>
    <row r="67" s="15" customFormat="1" spans="1:6">
      <c r="A67" s="8">
        <v>61</v>
      </c>
      <c r="B67" s="9" t="s">
        <v>191</v>
      </c>
      <c r="C67" s="9">
        <v>50</v>
      </c>
      <c r="D67" s="10">
        <f t="shared" si="3"/>
        <v>515.9</v>
      </c>
      <c r="E67" s="11">
        <f t="shared" si="4"/>
        <v>38500</v>
      </c>
      <c r="F67" s="12">
        <f t="shared" si="5"/>
        <v>2579.5</v>
      </c>
    </row>
    <row r="68" s="15" customFormat="1" spans="1:6">
      <c r="A68" s="8">
        <v>62</v>
      </c>
      <c r="B68" s="9" t="s">
        <v>192</v>
      </c>
      <c r="C68" s="9">
        <v>10</v>
      </c>
      <c r="D68" s="10">
        <f t="shared" si="3"/>
        <v>103.18</v>
      </c>
      <c r="E68" s="11">
        <f t="shared" si="4"/>
        <v>7700</v>
      </c>
      <c r="F68" s="12">
        <f t="shared" si="5"/>
        <v>515.9</v>
      </c>
    </row>
    <row r="69" s="15" customFormat="1" spans="1:6">
      <c r="A69" s="8">
        <v>63</v>
      </c>
      <c r="B69" s="9" t="s">
        <v>193</v>
      </c>
      <c r="C69" s="9">
        <v>96.91</v>
      </c>
      <c r="D69" s="10">
        <f t="shared" si="3"/>
        <v>999.91738</v>
      </c>
      <c r="E69" s="11">
        <f t="shared" si="4"/>
        <v>74620.7</v>
      </c>
      <c r="F69" s="12">
        <f t="shared" si="5"/>
        <v>4999.5869</v>
      </c>
    </row>
    <row r="70" s="15" customFormat="1" spans="1:6">
      <c r="A70" s="8">
        <v>64</v>
      </c>
      <c r="B70" s="9" t="s">
        <v>194</v>
      </c>
      <c r="C70" s="9">
        <v>58.1</v>
      </c>
      <c r="D70" s="10">
        <f t="shared" si="3"/>
        <v>599.4758</v>
      </c>
      <c r="E70" s="11">
        <f t="shared" si="4"/>
        <v>44737</v>
      </c>
      <c r="F70" s="12">
        <f t="shared" si="5"/>
        <v>2997.379</v>
      </c>
    </row>
    <row r="71" s="15" customFormat="1" spans="1:6">
      <c r="A71" s="8">
        <v>65</v>
      </c>
      <c r="B71" s="9" t="s">
        <v>195</v>
      </c>
      <c r="C71" s="9">
        <v>30</v>
      </c>
      <c r="D71" s="10">
        <f t="shared" si="3"/>
        <v>309.54</v>
      </c>
      <c r="E71" s="11">
        <f t="shared" si="4"/>
        <v>23100</v>
      </c>
      <c r="F71" s="12">
        <f t="shared" si="5"/>
        <v>1547.7</v>
      </c>
    </row>
    <row r="72" s="15" customFormat="1" spans="1:6">
      <c r="A72" s="8">
        <v>66</v>
      </c>
      <c r="B72" s="9" t="s">
        <v>196</v>
      </c>
      <c r="C72" s="9">
        <v>30</v>
      </c>
      <c r="D72" s="10">
        <f t="shared" ref="D72:D103" si="6">C72*10.318</f>
        <v>309.54</v>
      </c>
      <c r="E72" s="11">
        <f t="shared" ref="E72:E103" si="7">C72*770</f>
        <v>23100</v>
      </c>
      <c r="F72" s="12">
        <f t="shared" ref="F72:F103" si="8">C72*51.59</f>
        <v>1547.7</v>
      </c>
    </row>
    <row r="73" s="15" customFormat="1" spans="1:6">
      <c r="A73" s="8">
        <v>67</v>
      </c>
      <c r="B73" s="9" t="s">
        <v>197</v>
      </c>
      <c r="C73" s="9">
        <v>10</v>
      </c>
      <c r="D73" s="10">
        <f t="shared" si="6"/>
        <v>103.18</v>
      </c>
      <c r="E73" s="11">
        <f t="shared" si="7"/>
        <v>7700</v>
      </c>
      <c r="F73" s="12">
        <f t="shared" si="8"/>
        <v>515.9</v>
      </c>
    </row>
    <row r="74" s="15" customFormat="1" spans="1:6">
      <c r="A74" s="8">
        <v>68</v>
      </c>
      <c r="B74" s="9" t="s">
        <v>198</v>
      </c>
      <c r="C74" s="9">
        <v>10</v>
      </c>
      <c r="D74" s="10">
        <f t="shared" si="6"/>
        <v>103.18</v>
      </c>
      <c r="E74" s="11">
        <f t="shared" si="7"/>
        <v>7700</v>
      </c>
      <c r="F74" s="12">
        <f t="shared" si="8"/>
        <v>515.9</v>
      </c>
    </row>
    <row r="75" s="15" customFormat="1" spans="1:6">
      <c r="A75" s="8">
        <v>69</v>
      </c>
      <c r="B75" s="9" t="s">
        <v>199</v>
      </c>
      <c r="C75" s="9">
        <v>10</v>
      </c>
      <c r="D75" s="10">
        <f t="shared" si="6"/>
        <v>103.18</v>
      </c>
      <c r="E75" s="11">
        <f t="shared" si="7"/>
        <v>7700</v>
      </c>
      <c r="F75" s="12">
        <f t="shared" si="8"/>
        <v>515.9</v>
      </c>
    </row>
    <row r="76" s="15" customFormat="1" spans="1:6">
      <c r="A76" s="8">
        <v>70</v>
      </c>
      <c r="B76" s="9" t="s">
        <v>200</v>
      </c>
      <c r="C76" s="9">
        <v>10</v>
      </c>
      <c r="D76" s="10">
        <f t="shared" si="6"/>
        <v>103.18</v>
      </c>
      <c r="E76" s="11">
        <f t="shared" si="7"/>
        <v>7700</v>
      </c>
      <c r="F76" s="12">
        <f t="shared" si="8"/>
        <v>515.9</v>
      </c>
    </row>
    <row r="77" s="15" customFormat="1" spans="1:6">
      <c r="A77" s="8">
        <v>71</v>
      </c>
      <c r="B77" s="9" t="s">
        <v>201</v>
      </c>
      <c r="C77" s="9">
        <v>20</v>
      </c>
      <c r="D77" s="10">
        <f t="shared" si="6"/>
        <v>206.36</v>
      </c>
      <c r="E77" s="11">
        <f t="shared" si="7"/>
        <v>15400</v>
      </c>
      <c r="F77" s="12">
        <f t="shared" si="8"/>
        <v>1031.8</v>
      </c>
    </row>
    <row r="78" s="15" customFormat="1" spans="1:6">
      <c r="A78" s="8">
        <v>72</v>
      </c>
      <c r="B78" s="9" t="s">
        <v>202</v>
      </c>
      <c r="C78" s="9">
        <v>48</v>
      </c>
      <c r="D78" s="10">
        <f t="shared" si="6"/>
        <v>495.264</v>
      </c>
      <c r="E78" s="11">
        <f t="shared" si="7"/>
        <v>36960</v>
      </c>
      <c r="F78" s="12">
        <f t="shared" si="8"/>
        <v>2476.32</v>
      </c>
    </row>
    <row r="79" s="15" customFormat="1" spans="1:6">
      <c r="A79" s="8">
        <v>73</v>
      </c>
      <c r="B79" s="9" t="s">
        <v>203</v>
      </c>
      <c r="C79" s="9">
        <v>25</v>
      </c>
      <c r="D79" s="10">
        <f t="shared" si="6"/>
        <v>257.95</v>
      </c>
      <c r="E79" s="11">
        <f t="shared" si="7"/>
        <v>19250</v>
      </c>
      <c r="F79" s="12">
        <f t="shared" si="8"/>
        <v>1289.75</v>
      </c>
    </row>
    <row r="80" s="15" customFormat="1" spans="1:6">
      <c r="A80" s="8">
        <v>74</v>
      </c>
      <c r="B80" s="9" t="s">
        <v>204</v>
      </c>
      <c r="C80" s="9">
        <v>60</v>
      </c>
      <c r="D80" s="10">
        <f t="shared" si="6"/>
        <v>619.08</v>
      </c>
      <c r="E80" s="11">
        <f t="shared" si="7"/>
        <v>46200</v>
      </c>
      <c r="F80" s="12">
        <f t="shared" si="8"/>
        <v>3095.4</v>
      </c>
    </row>
    <row r="81" s="15" customFormat="1" spans="1:6">
      <c r="A81" s="8">
        <v>75</v>
      </c>
      <c r="B81" s="9" t="s">
        <v>205</v>
      </c>
      <c r="C81" s="9">
        <v>30</v>
      </c>
      <c r="D81" s="10">
        <f t="shared" si="6"/>
        <v>309.54</v>
      </c>
      <c r="E81" s="11">
        <f t="shared" si="7"/>
        <v>23100</v>
      </c>
      <c r="F81" s="12">
        <f t="shared" si="8"/>
        <v>1547.7</v>
      </c>
    </row>
    <row r="82" s="15" customFormat="1" spans="1:6">
      <c r="A82" s="8">
        <v>76</v>
      </c>
      <c r="B82" s="9" t="s">
        <v>206</v>
      </c>
      <c r="C82" s="9">
        <v>30</v>
      </c>
      <c r="D82" s="10">
        <f t="shared" si="6"/>
        <v>309.54</v>
      </c>
      <c r="E82" s="11">
        <f t="shared" si="7"/>
        <v>23100</v>
      </c>
      <c r="F82" s="12">
        <f t="shared" si="8"/>
        <v>1547.7</v>
      </c>
    </row>
    <row r="83" s="15" customFormat="1" spans="1:6">
      <c r="A83" s="8">
        <v>77</v>
      </c>
      <c r="B83" s="9" t="s">
        <v>207</v>
      </c>
      <c r="C83" s="9">
        <v>30</v>
      </c>
      <c r="D83" s="10">
        <f t="shared" si="6"/>
        <v>309.54</v>
      </c>
      <c r="E83" s="11">
        <f t="shared" si="7"/>
        <v>23100</v>
      </c>
      <c r="F83" s="12">
        <f t="shared" si="8"/>
        <v>1547.7</v>
      </c>
    </row>
    <row r="84" s="15" customFormat="1" spans="1:6">
      <c r="A84" s="8">
        <v>78</v>
      </c>
      <c r="B84" s="9" t="s">
        <v>208</v>
      </c>
      <c r="C84" s="9">
        <v>60</v>
      </c>
      <c r="D84" s="10">
        <f t="shared" si="6"/>
        <v>619.08</v>
      </c>
      <c r="E84" s="11">
        <f t="shared" si="7"/>
        <v>46200</v>
      </c>
      <c r="F84" s="12">
        <f t="shared" si="8"/>
        <v>3095.4</v>
      </c>
    </row>
    <row r="85" s="15" customFormat="1" spans="1:6">
      <c r="A85" s="8">
        <v>79</v>
      </c>
      <c r="B85" s="9" t="s">
        <v>209</v>
      </c>
      <c r="C85" s="9">
        <v>20</v>
      </c>
      <c r="D85" s="10">
        <f t="shared" si="6"/>
        <v>206.36</v>
      </c>
      <c r="E85" s="11">
        <f t="shared" si="7"/>
        <v>15400</v>
      </c>
      <c r="F85" s="12">
        <f t="shared" si="8"/>
        <v>1031.8</v>
      </c>
    </row>
    <row r="86" s="15" customFormat="1" spans="1:6">
      <c r="A86" s="8">
        <v>80</v>
      </c>
      <c r="B86" s="9" t="s">
        <v>210</v>
      </c>
      <c r="C86" s="9">
        <v>60</v>
      </c>
      <c r="D86" s="10">
        <f t="shared" si="6"/>
        <v>619.08</v>
      </c>
      <c r="E86" s="11">
        <f t="shared" si="7"/>
        <v>46200</v>
      </c>
      <c r="F86" s="12">
        <f t="shared" si="8"/>
        <v>3095.4</v>
      </c>
    </row>
    <row r="87" s="15" customFormat="1" spans="1:6">
      <c r="A87" s="8">
        <v>81</v>
      </c>
      <c r="B87" s="9" t="s">
        <v>211</v>
      </c>
      <c r="C87" s="9">
        <v>10</v>
      </c>
      <c r="D87" s="10">
        <f t="shared" si="6"/>
        <v>103.18</v>
      </c>
      <c r="E87" s="11">
        <f t="shared" si="7"/>
        <v>7700</v>
      </c>
      <c r="F87" s="12">
        <f t="shared" si="8"/>
        <v>515.9</v>
      </c>
    </row>
    <row r="88" s="15" customFormat="1" spans="1:6">
      <c r="A88" s="8">
        <v>82</v>
      </c>
      <c r="B88" s="9" t="s">
        <v>212</v>
      </c>
      <c r="C88" s="9">
        <v>70</v>
      </c>
      <c r="D88" s="10">
        <f t="shared" si="6"/>
        <v>722.26</v>
      </c>
      <c r="E88" s="11">
        <f t="shared" si="7"/>
        <v>53900</v>
      </c>
      <c r="F88" s="12">
        <f t="shared" si="8"/>
        <v>3611.3</v>
      </c>
    </row>
    <row r="89" s="15" customFormat="1" spans="1:6">
      <c r="A89" s="8">
        <v>83</v>
      </c>
      <c r="B89" s="9" t="s">
        <v>213</v>
      </c>
      <c r="C89" s="9">
        <v>30</v>
      </c>
      <c r="D89" s="10">
        <f t="shared" si="6"/>
        <v>309.54</v>
      </c>
      <c r="E89" s="11">
        <f t="shared" si="7"/>
        <v>23100</v>
      </c>
      <c r="F89" s="12">
        <f t="shared" si="8"/>
        <v>1547.7</v>
      </c>
    </row>
    <row r="90" s="15" customFormat="1" spans="1:6">
      <c r="A90" s="8">
        <v>84</v>
      </c>
      <c r="B90" s="9" t="s">
        <v>214</v>
      </c>
      <c r="C90" s="9">
        <v>50</v>
      </c>
      <c r="D90" s="10">
        <f t="shared" si="6"/>
        <v>515.9</v>
      </c>
      <c r="E90" s="11">
        <f t="shared" si="7"/>
        <v>38500</v>
      </c>
      <c r="F90" s="12">
        <f t="shared" si="8"/>
        <v>2579.5</v>
      </c>
    </row>
    <row r="91" s="15" customFormat="1" spans="1:6">
      <c r="A91" s="8">
        <v>85</v>
      </c>
      <c r="B91" s="9" t="s">
        <v>215</v>
      </c>
      <c r="C91" s="9">
        <v>20</v>
      </c>
      <c r="D91" s="10">
        <f t="shared" si="6"/>
        <v>206.36</v>
      </c>
      <c r="E91" s="11">
        <f t="shared" si="7"/>
        <v>15400</v>
      </c>
      <c r="F91" s="12">
        <f t="shared" si="8"/>
        <v>1031.8</v>
      </c>
    </row>
    <row r="92" s="15" customFormat="1" spans="1:6">
      <c r="A92" s="8">
        <v>86</v>
      </c>
      <c r="B92" s="9" t="s">
        <v>216</v>
      </c>
      <c r="C92" s="9">
        <v>20</v>
      </c>
      <c r="D92" s="10">
        <f t="shared" si="6"/>
        <v>206.36</v>
      </c>
      <c r="E92" s="11">
        <f t="shared" si="7"/>
        <v>15400</v>
      </c>
      <c r="F92" s="12">
        <f t="shared" si="8"/>
        <v>1031.8</v>
      </c>
    </row>
    <row r="93" s="15" customFormat="1" spans="1:6">
      <c r="A93" s="8">
        <v>87</v>
      </c>
      <c r="B93" s="9" t="s">
        <v>217</v>
      </c>
      <c r="C93" s="9">
        <v>96.9</v>
      </c>
      <c r="D93" s="10">
        <f t="shared" si="6"/>
        <v>999.8142</v>
      </c>
      <c r="E93" s="11">
        <f t="shared" si="7"/>
        <v>74613</v>
      </c>
      <c r="F93" s="12">
        <f t="shared" si="8"/>
        <v>4999.071</v>
      </c>
    </row>
    <row r="94" s="15" customFormat="1" spans="1:6">
      <c r="A94" s="8">
        <v>88</v>
      </c>
      <c r="B94" s="9" t="s">
        <v>218</v>
      </c>
      <c r="C94" s="9">
        <v>70</v>
      </c>
      <c r="D94" s="10">
        <f t="shared" si="6"/>
        <v>722.26</v>
      </c>
      <c r="E94" s="11">
        <f t="shared" si="7"/>
        <v>53900</v>
      </c>
      <c r="F94" s="12">
        <f t="shared" si="8"/>
        <v>3611.3</v>
      </c>
    </row>
    <row r="95" s="15" customFormat="1" spans="1:6">
      <c r="A95" s="8">
        <v>89</v>
      </c>
      <c r="B95" s="9" t="s">
        <v>219</v>
      </c>
      <c r="C95" s="9">
        <v>108</v>
      </c>
      <c r="D95" s="10">
        <f t="shared" si="6"/>
        <v>1114.344</v>
      </c>
      <c r="E95" s="11">
        <f t="shared" si="7"/>
        <v>83160</v>
      </c>
      <c r="F95" s="12">
        <f t="shared" si="8"/>
        <v>5571.72</v>
      </c>
    </row>
    <row r="96" s="15" customFormat="1" spans="1:6">
      <c r="A96" s="8">
        <v>90</v>
      </c>
      <c r="B96" s="9" t="s">
        <v>220</v>
      </c>
      <c r="C96" s="9">
        <v>160</v>
      </c>
      <c r="D96" s="10">
        <f t="shared" si="6"/>
        <v>1650.88</v>
      </c>
      <c r="E96" s="11">
        <f t="shared" si="7"/>
        <v>123200</v>
      </c>
      <c r="F96" s="12">
        <f t="shared" si="8"/>
        <v>8254.4</v>
      </c>
    </row>
    <row r="97" s="15" customFormat="1" spans="1:6">
      <c r="A97" s="8">
        <v>91</v>
      </c>
      <c r="B97" s="9" t="s">
        <v>221</v>
      </c>
      <c r="C97" s="9">
        <v>100</v>
      </c>
      <c r="D97" s="10">
        <f t="shared" si="6"/>
        <v>1031.8</v>
      </c>
      <c r="E97" s="11">
        <f t="shared" si="7"/>
        <v>77000</v>
      </c>
      <c r="F97" s="12">
        <f t="shared" si="8"/>
        <v>5159</v>
      </c>
    </row>
    <row r="98" s="15" customFormat="1" spans="1:6">
      <c r="A98" s="8">
        <v>92</v>
      </c>
      <c r="B98" s="9" t="s">
        <v>222</v>
      </c>
      <c r="C98" s="9">
        <v>100</v>
      </c>
      <c r="D98" s="10">
        <f t="shared" si="6"/>
        <v>1031.8</v>
      </c>
      <c r="E98" s="11">
        <f t="shared" si="7"/>
        <v>77000</v>
      </c>
      <c r="F98" s="12">
        <f t="shared" si="8"/>
        <v>5159</v>
      </c>
    </row>
    <row r="99" s="15" customFormat="1" spans="1:6">
      <c r="A99" s="8">
        <v>93</v>
      </c>
      <c r="B99" s="9" t="s">
        <v>223</v>
      </c>
      <c r="C99" s="9">
        <v>100</v>
      </c>
      <c r="D99" s="10">
        <f t="shared" si="6"/>
        <v>1031.8</v>
      </c>
      <c r="E99" s="11">
        <f t="shared" si="7"/>
        <v>77000</v>
      </c>
      <c r="F99" s="12">
        <f t="shared" si="8"/>
        <v>5159</v>
      </c>
    </row>
    <row r="100" s="15" customFormat="1" spans="1:6">
      <c r="A100" s="8">
        <v>94</v>
      </c>
      <c r="B100" s="9" t="s">
        <v>224</v>
      </c>
      <c r="C100" s="9">
        <v>600</v>
      </c>
      <c r="D100" s="10">
        <f t="shared" si="6"/>
        <v>6190.8</v>
      </c>
      <c r="E100" s="11">
        <f t="shared" si="7"/>
        <v>462000</v>
      </c>
      <c r="F100" s="12">
        <f t="shared" si="8"/>
        <v>30954</v>
      </c>
    </row>
    <row r="101" s="15" customFormat="1" spans="1:6">
      <c r="A101" s="8">
        <v>95</v>
      </c>
      <c r="B101" s="9" t="s">
        <v>42</v>
      </c>
      <c r="C101" s="9">
        <v>1206</v>
      </c>
      <c r="D101" s="10">
        <f t="shared" si="6"/>
        <v>12443.508</v>
      </c>
      <c r="E101" s="11">
        <f t="shared" si="7"/>
        <v>928620</v>
      </c>
      <c r="F101" s="12">
        <f t="shared" si="8"/>
        <v>62217.54</v>
      </c>
    </row>
    <row r="102" s="15" customFormat="1" spans="1:6">
      <c r="A102" s="8">
        <v>96</v>
      </c>
      <c r="B102" s="9" t="s">
        <v>225</v>
      </c>
      <c r="C102" s="9">
        <v>150</v>
      </c>
      <c r="D102" s="10">
        <f t="shared" si="6"/>
        <v>1547.7</v>
      </c>
      <c r="E102" s="11">
        <f t="shared" si="7"/>
        <v>115500</v>
      </c>
      <c r="F102" s="12">
        <f t="shared" si="8"/>
        <v>7738.5</v>
      </c>
    </row>
    <row r="103" s="15" customFormat="1" spans="1:6">
      <c r="A103" s="8">
        <v>97</v>
      </c>
      <c r="B103" s="9" t="s">
        <v>226</v>
      </c>
      <c r="C103" s="9">
        <v>150</v>
      </c>
      <c r="D103" s="10">
        <f t="shared" si="6"/>
        <v>1547.7</v>
      </c>
      <c r="E103" s="11">
        <f t="shared" si="7"/>
        <v>115500</v>
      </c>
      <c r="F103" s="12">
        <f t="shared" si="8"/>
        <v>7738.5</v>
      </c>
    </row>
    <row r="104" s="15" customFormat="1" spans="1:6">
      <c r="A104" s="8">
        <v>98</v>
      </c>
      <c r="B104" s="9" t="s">
        <v>227</v>
      </c>
      <c r="C104" s="9">
        <v>1200</v>
      </c>
      <c r="D104" s="10">
        <f>C104*10.318</f>
        <v>12381.6</v>
      </c>
      <c r="E104" s="11">
        <f>C104*770</f>
        <v>924000</v>
      </c>
      <c r="F104" s="12">
        <f>C104*51.59</f>
        <v>61908</v>
      </c>
    </row>
    <row r="105" s="15" customFormat="1" spans="1:6">
      <c r="A105" s="8"/>
      <c r="B105" s="9"/>
      <c r="C105" s="9"/>
      <c r="D105" s="10"/>
      <c r="E105" s="11"/>
      <c r="F105" s="12"/>
    </row>
    <row r="106" s="15" customFormat="1" spans="1:6">
      <c r="A106" s="8"/>
      <c r="B106" s="9"/>
      <c r="C106" s="9"/>
      <c r="D106" s="10"/>
      <c r="E106" s="11"/>
      <c r="F106" s="12"/>
    </row>
    <row r="107" s="15" customFormat="1" spans="1:6">
      <c r="A107" s="8"/>
      <c r="B107" s="9"/>
      <c r="C107" s="9"/>
      <c r="D107" s="10"/>
      <c r="E107" s="11"/>
      <c r="F107" s="12"/>
    </row>
    <row r="108" s="15" customFormat="1" spans="1:6">
      <c r="A108" s="8"/>
      <c r="B108" s="9"/>
      <c r="C108" s="9"/>
      <c r="D108" s="10"/>
      <c r="E108" s="11"/>
      <c r="F108" s="12"/>
    </row>
    <row r="109" s="15" customFormat="1" spans="1:6">
      <c r="A109" s="8"/>
      <c r="B109" s="9"/>
      <c r="C109" s="9"/>
      <c r="D109" s="10"/>
      <c r="E109" s="11"/>
      <c r="F109" s="12"/>
    </row>
    <row r="110" s="15" customFormat="1" spans="1:6">
      <c r="A110" s="8"/>
      <c r="B110" s="9"/>
      <c r="C110" s="9"/>
      <c r="D110" s="10"/>
      <c r="E110" s="11"/>
      <c r="F110" s="12"/>
    </row>
    <row r="111" s="15" customFormat="1" spans="1:6">
      <c r="A111" s="8"/>
      <c r="B111" s="9"/>
      <c r="C111" s="9"/>
      <c r="D111" s="10"/>
      <c r="E111" s="11"/>
      <c r="F111" s="12"/>
    </row>
    <row r="112" s="15" customFormat="1" spans="1:6">
      <c r="A112" s="8"/>
      <c r="B112" s="9"/>
      <c r="C112" s="9"/>
      <c r="D112" s="10"/>
      <c r="E112" s="11"/>
      <c r="F112" s="12"/>
    </row>
    <row r="113" s="15" customFormat="1" spans="1:6">
      <c r="A113" s="8"/>
      <c r="B113" s="9"/>
      <c r="C113" s="9"/>
      <c r="D113" s="10"/>
      <c r="E113" s="11"/>
      <c r="F113" s="12"/>
    </row>
    <row r="114" s="15" customFormat="1" spans="1:6">
      <c r="A114" s="8"/>
      <c r="B114" s="9"/>
      <c r="C114" s="9"/>
      <c r="D114" s="10"/>
      <c r="E114" s="11"/>
      <c r="F114" s="12"/>
    </row>
    <row r="115" s="15" customFormat="1" spans="1:6">
      <c r="A115" s="8"/>
      <c r="B115" s="9"/>
      <c r="C115" s="9"/>
      <c r="D115" s="10"/>
      <c r="E115" s="11"/>
      <c r="F115" s="12"/>
    </row>
    <row r="116" s="15" customFormat="1" spans="1:6">
      <c r="A116" s="8"/>
      <c r="B116" s="9"/>
      <c r="C116" s="9"/>
      <c r="D116" s="10"/>
      <c r="E116" s="11"/>
      <c r="F116" s="12"/>
    </row>
    <row r="117" s="15" customFormat="1" spans="1:6">
      <c r="A117" s="8"/>
      <c r="B117" s="9"/>
      <c r="C117" s="9"/>
      <c r="D117" s="10"/>
      <c r="E117" s="11"/>
      <c r="F117" s="12"/>
    </row>
    <row r="118" s="15" customFormat="1" spans="1:6">
      <c r="A118" s="8"/>
      <c r="B118" s="9"/>
      <c r="C118" s="9"/>
      <c r="D118" s="10"/>
      <c r="E118" s="11"/>
      <c r="F118" s="12"/>
    </row>
    <row r="119" s="15" customFormat="1" spans="1:6">
      <c r="A119" s="8"/>
      <c r="B119" s="12"/>
      <c r="C119" s="12"/>
      <c r="D119" s="10"/>
      <c r="E119" s="11"/>
      <c r="F119" s="12"/>
    </row>
    <row r="120" s="15" customFormat="1" spans="1:6">
      <c r="A120" s="8"/>
      <c r="B120" s="12"/>
      <c r="C120" s="12"/>
      <c r="D120" s="10"/>
      <c r="E120" s="11"/>
      <c r="F120" s="12"/>
    </row>
    <row r="121" s="15" customFormat="1" spans="1:6">
      <c r="A121" s="8"/>
      <c r="B121" s="12"/>
      <c r="C121" s="12"/>
      <c r="D121" s="10"/>
      <c r="E121" s="11"/>
      <c r="F121" s="12"/>
    </row>
    <row r="122" s="15" customFormat="1" spans="1:6">
      <c r="A122" s="8"/>
      <c r="B122" s="12"/>
      <c r="C122" s="12"/>
      <c r="D122" s="10"/>
      <c r="E122" s="11"/>
      <c r="F122" s="12"/>
    </row>
    <row r="123" s="15" customFormat="1" spans="1:6">
      <c r="A123" s="8"/>
      <c r="B123" s="12"/>
      <c r="C123" s="12"/>
      <c r="D123" s="10"/>
      <c r="E123" s="11"/>
      <c r="F123" s="12"/>
    </row>
    <row r="124" s="15" customFormat="1" spans="1:6">
      <c r="A124" s="8"/>
      <c r="B124" s="12"/>
      <c r="C124" s="12"/>
      <c r="D124" s="10"/>
      <c r="E124" s="11"/>
      <c r="F124" s="12"/>
    </row>
    <row r="125" s="15" customFormat="1" spans="1:6">
      <c r="A125" s="8"/>
      <c r="B125" s="12"/>
      <c r="C125" s="12"/>
      <c r="D125" s="10"/>
      <c r="E125" s="11"/>
      <c r="F125" s="12"/>
    </row>
    <row r="126" s="15" customFormat="1" spans="1:6">
      <c r="A126" s="8"/>
      <c r="B126" s="12"/>
      <c r="C126" s="12"/>
      <c r="D126" s="10"/>
      <c r="E126" s="11"/>
      <c r="F126" s="12"/>
    </row>
    <row r="127" s="15" customFormat="1" spans="1:6">
      <c r="A127" s="13" t="s">
        <v>26</v>
      </c>
      <c r="B127" s="14"/>
      <c r="C127" s="12">
        <f>SUM(C7:C126)</f>
        <v>6383.38</v>
      </c>
      <c r="D127" s="10">
        <f>SUM(D7:D126)</f>
        <v>65863.71484</v>
      </c>
      <c r="E127" s="11">
        <f>SUM(E7:E126)</f>
        <v>4915202.6</v>
      </c>
      <c r="F127" s="12">
        <f>SUM(F7:F126)</f>
        <v>329318.5742</v>
      </c>
    </row>
  </sheetData>
  <mergeCells count="11">
    <mergeCell ref="A1:F1"/>
    <mergeCell ref="A2:F2"/>
    <mergeCell ref="A3:F3"/>
    <mergeCell ref="A4:F4"/>
    <mergeCell ref="A127:B127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workbookViewId="0">
      <selection activeCell="A15" sqref="A15:F23"/>
    </sheetView>
  </sheetViews>
  <sheetFormatPr defaultColWidth="9" defaultRowHeight="13.5" outlineLevelCol="5"/>
  <cols>
    <col min="1" max="1" width="6.00833333333333" customWidth="1"/>
    <col min="2" max="6" width="16.625" customWidth="1"/>
  </cols>
  <sheetData>
    <row r="1" ht="31.5" spans="1:6">
      <c r="A1" s="1" t="s">
        <v>0</v>
      </c>
      <c r="B1" s="1"/>
      <c r="C1" s="1"/>
      <c r="D1" s="1"/>
      <c r="E1" s="1"/>
      <c r="F1" s="1"/>
    </row>
    <row r="2" ht="20.25" spans="1:6">
      <c r="A2" s="2" t="s">
        <v>1</v>
      </c>
      <c r="B2" s="2"/>
      <c r="C2" s="2"/>
      <c r="D2" s="2"/>
      <c r="E2" s="2"/>
      <c r="F2" s="2"/>
    </row>
    <row r="3" spans="1:6">
      <c r="A3" s="3" t="s">
        <v>228</v>
      </c>
      <c r="B3" s="3"/>
      <c r="C3" s="3"/>
      <c r="D3" s="3"/>
      <c r="E3" s="3"/>
      <c r="F3" s="3"/>
    </row>
    <row r="4" spans="1:6">
      <c r="A4" s="3" t="s">
        <v>229</v>
      </c>
      <c r="B4" s="3"/>
      <c r="C4" s="3"/>
      <c r="D4" s="3"/>
      <c r="E4" s="3"/>
      <c r="F4" s="3"/>
    </row>
    <row r="5" spans="1:6">
      <c r="A5" s="4" t="s">
        <v>4</v>
      </c>
      <c r="B5" s="4" t="s">
        <v>5</v>
      </c>
      <c r="C5" s="4" t="s">
        <v>6</v>
      </c>
      <c r="D5" s="4" t="s">
        <v>7</v>
      </c>
      <c r="E5" s="5" t="s">
        <v>8</v>
      </c>
      <c r="F5" s="4" t="s">
        <v>9</v>
      </c>
    </row>
    <row r="6" spans="1:6">
      <c r="A6" s="6"/>
      <c r="B6" s="6"/>
      <c r="C6" s="6"/>
      <c r="D6" s="4"/>
      <c r="E6" s="7"/>
      <c r="F6" s="6"/>
    </row>
    <row r="7" spans="1:6">
      <c r="A7" s="8">
        <v>1</v>
      </c>
      <c r="B7" s="9" t="s">
        <v>230</v>
      </c>
      <c r="C7" s="9">
        <v>20</v>
      </c>
      <c r="D7" s="10">
        <f>C7*10.318</f>
        <v>206.36</v>
      </c>
      <c r="E7" s="11">
        <f>C7*770</f>
        <v>15400</v>
      </c>
      <c r="F7" s="12">
        <f>C7*51.59</f>
        <v>1031.8</v>
      </c>
    </row>
    <row r="8" spans="1:6">
      <c r="A8" s="8">
        <v>2</v>
      </c>
      <c r="B8" s="9" t="s">
        <v>231</v>
      </c>
      <c r="C8" s="9">
        <v>10</v>
      </c>
      <c r="D8" s="10">
        <f>C8*10.318</f>
        <v>103.18</v>
      </c>
      <c r="E8" s="11">
        <f>C8*770</f>
        <v>7700</v>
      </c>
      <c r="F8" s="12">
        <f>C8*51.59</f>
        <v>515.9</v>
      </c>
    </row>
    <row r="9" spans="1:6">
      <c r="A9" s="8">
        <v>3</v>
      </c>
      <c r="B9" s="9" t="s">
        <v>232</v>
      </c>
      <c r="C9" s="9">
        <v>17</v>
      </c>
      <c r="D9" s="10">
        <f>C9*10.318</f>
        <v>175.406</v>
      </c>
      <c r="E9" s="11">
        <f>C9*770</f>
        <v>13090</v>
      </c>
      <c r="F9" s="12">
        <f>C9*51.59</f>
        <v>877.03</v>
      </c>
    </row>
    <row r="10" spans="1:6">
      <c r="A10" s="8">
        <v>4</v>
      </c>
      <c r="B10" s="9" t="s">
        <v>233</v>
      </c>
      <c r="C10" s="9">
        <v>5.8</v>
      </c>
      <c r="D10" s="10">
        <f>C10*10.318</f>
        <v>59.8444</v>
      </c>
      <c r="E10" s="11">
        <f>C10*770</f>
        <v>4466</v>
      </c>
      <c r="F10" s="12">
        <f>C10*51.59</f>
        <v>299.222</v>
      </c>
    </row>
    <row r="11" spans="1:6">
      <c r="A11" s="8">
        <v>5</v>
      </c>
      <c r="B11" s="9" t="s">
        <v>41</v>
      </c>
      <c r="C11" s="9">
        <v>4660</v>
      </c>
      <c r="D11" s="10">
        <f>C11*10.318</f>
        <v>48081.88</v>
      </c>
      <c r="E11" s="11">
        <f>C11*770</f>
        <v>3588200</v>
      </c>
      <c r="F11" s="12">
        <f>C11*51.59</f>
        <v>240409.4</v>
      </c>
    </row>
    <row r="12" spans="1:6">
      <c r="A12" s="8">
        <v>6</v>
      </c>
      <c r="B12" s="9" t="s">
        <v>234</v>
      </c>
      <c r="C12" s="9">
        <v>150</v>
      </c>
      <c r="D12" s="10">
        <f>C12*10.318</f>
        <v>1547.7</v>
      </c>
      <c r="E12" s="11">
        <f>C12*770</f>
        <v>115500</v>
      </c>
      <c r="F12" s="12">
        <f>C12*51.59</f>
        <v>7738.5</v>
      </c>
    </row>
    <row r="13" spans="1:6">
      <c r="A13" s="8">
        <v>7</v>
      </c>
      <c r="B13" s="9" t="s">
        <v>235</v>
      </c>
      <c r="C13" s="9">
        <v>100</v>
      </c>
      <c r="D13" s="10">
        <f>C13*10.318</f>
        <v>1031.8</v>
      </c>
      <c r="E13" s="11">
        <f>C13*770</f>
        <v>77000</v>
      </c>
      <c r="F13" s="12">
        <f>C13*51.59</f>
        <v>5159</v>
      </c>
    </row>
    <row r="14" spans="1:6">
      <c r="A14" s="8">
        <v>8</v>
      </c>
      <c r="B14" s="9" t="s">
        <v>236</v>
      </c>
      <c r="C14" s="9">
        <v>500</v>
      </c>
      <c r="D14" s="10">
        <f>C14*10.318</f>
        <v>5159</v>
      </c>
      <c r="E14" s="11">
        <f>C14*770</f>
        <v>385000</v>
      </c>
      <c r="F14" s="12">
        <f>C14*51.59</f>
        <v>25795</v>
      </c>
    </row>
    <row r="15" spans="1:6">
      <c r="A15" s="8"/>
      <c r="B15" s="9"/>
      <c r="C15" s="9"/>
      <c r="D15" s="10"/>
      <c r="E15" s="11"/>
      <c r="F15" s="12"/>
    </row>
    <row r="16" spans="1:6">
      <c r="A16" s="8"/>
      <c r="B16" s="9"/>
      <c r="C16" s="9"/>
      <c r="D16" s="10"/>
      <c r="E16" s="11"/>
      <c r="F16" s="12"/>
    </row>
    <row r="17" spans="1:6">
      <c r="A17" s="8"/>
      <c r="B17" s="9"/>
      <c r="C17" s="9"/>
      <c r="D17" s="10"/>
      <c r="E17" s="11"/>
      <c r="F17" s="12"/>
    </row>
    <row r="18" spans="1:6">
      <c r="A18" s="8"/>
      <c r="B18" s="9"/>
      <c r="C18" s="9"/>
      <c r="D18" s="10"/>
      <c r="E18" s="11"/>
      <c r="F18" s="12"/>
    </row>
    <row r="19" spans="1:6">
      <c r="A19" s="8"/>
      <c r="B19" s="9"/>
      <c r="C19" s="9"/>
      <c r="D19" s="10"/>
      <c r="E19" s="11"/>
      <c r="F19" s="12"/>
    </row>
    <row r="20" spans="1:6">
      <c r="A20" s="8"/>
      <c r="B20" s="9"/>
      <c r="C20" s="9"/>
      <c r="D20" s="10"/>
      <c r="E20" s="11"/>
      <c r="F20" s="12"/>
    </row>
    <row r="21" spans="1:6">
      <c r="A21" s="8"/>
      <c r="B21" s="9"/>
      <c r="C21" s="9"/>
      <c r="D21" s="10"/>
      <c r="E21" s="11"/>
      <c r="F21" s="12"/>
    </row>
    <row r="22" spans="1:6">
      <c r="A22" s="8"/>
      <c r="B22" s="12"/>
      <c r="C22" s="12"/>
      <c r="D22" s="10"/>
      <c r="E22" s="11"/>
      <c r="F22" s="12"/>
    </row>
    <row r="23" spans="1:6">
      <c r="A23" s="8"/>
      <c r="B23" s="12"/>
      <c r="C23" s="12"/>
      <c r="D23" s="10"/>
      <c r="E23" s="11"/>
      <c r="F23" s="12"/>
    </row>
    <row r="24" spans="1:6">
      <c r="A24" s="8"/>
      <c r="B24" s="12"/>
      <c r="C24" s="12"/>
      <c r="D24" s="10"/>
      <c r="E24" s="11"/>
      <c r="F24" s="12"/>
    </row>
    <row r="25" spans="1:6">
      <c r="A25" s="8"/>
      <c r="B25" s="12"/>
      <c r="C25" s="12"/>
      <c r="D25" s="10"/>
      <c r="E25" s="11"/>
      <c r="F25" s="12"/>
    </row>
    <row r="26" spans="1:6">
      <c r="A26" s="13" t="s">
        <v>26</v>
      </c>
      <c r="B26" s="14"/>
      <c r="C26" s="12">
        <f>SUM(C7:C25)</f>
        <v>5462.8</v>
      </c>
      <c r="D26" s="10">
        <f>SUM(D7:D25)</f>
        <v>56365.1704</v>
      </c>
      <c r="E26" s="11">
        <f>SUM(E7:E25)</f>
        <v>4206356</v>
      </c>
      <c r="F26" s="12">
        <f>SUM(F7:F25)</f>
        <v>281825.852</v>
      </c>
    </row>
  </sheetData>
  <mergeCells count="11">
    <mergeCell ref="A1:F1"/>
    <mergeCell ref="A2:F2"/>
    <mergeCell ref="A3:F3"/>
    <mergeCell ref="A4:F4"/>
    <mergeCell ref="A26:B26"/>
    <mergeCell ref="A5:A6"/>
    <mergeCell ref="B5:B6"/>
    <mergeCell ref="C5:C6"/>
    <mergeCell ref="D5:D6"/>
    <mergeCell ref="E5:E6"/>
    <mergeCell ref="F5:F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博古苏分场</vt:lpstr>
      <vt:lpstr>热水分场</vt:lpstr>
      <vt:lpstr>五十家子分场</vt:lpstr>
      <vt:lpstr>西岗分场</vt:lpstr>
      <vt:lpstr>仓子分场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张敏</cp:lastModifiedBy>
  <dcterms:created xsi:type="dcterms:W3CDTF">2013-01-08T02:23:00Z</dcterms:created>
  <cp:lastPrinted>2024-06-04T09:07:00Z</cp:lastPrinted>
  <dcterms:modified xsi:type="dcterms:W3CDTF">2026-07-01T08:57:41Z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2AA742CE6C3F4A12B071B272CCAFE752</vt:lpwstr>
  </property>
</Properties>
</file>