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5"/>
  </bookViews>
  <sheets>
    <sheet name="达拉甲村" sheetId="1" r:id="rId1"/>
    <sheet name="黄杖子村" sheetId="2" r:id="rId2"/>
    <sheet name="老官地村" sheetId="3" r:id="rId3"/>
    <sheet name="马架子村" sheetId="4" r:id="rId4"/>
    <sheet name="上地村" sheetId="5" r:id="rId5"/>
    <sheet name="小五家村" sheetId="6" r:id="rId6"/>
  </sheets>
  <definedNames>
    <definedName name="_xlnm.Print_Titles" localSheetId="0">达拉甲村!$1:$6</definedName>
    <definedName name="_xlnm.Print_Titles" localSheetId="1">黄杖子村!$1:$6</definedName>
    <definedName name="_xlnm.Print_Titles" localSheetId="2">老官地村!$1:$6</definedName>
    <definedName name="_xlnm.Print_Titles" localSheetId="3">马架子村!$1:$6</definedName>
    <definedName name="_xlnm.Print_Titles" localSheetId="4">上地村!$1:$6</definedName>
    <definedName name="_xlnm.Print_Titles" localSheetId="5">小五家村!$1:$6</definedName>
  </definedNames>
  <calcPr calcId="144525"/>
</workbook>
</file>

<file path=xl/sharedStrings.xml><?xml version="1.0" encoding="utf-8"?>
<sst xmlns="http://schemas.openxmlformats.org/spreadsheetml/2006/main" count="1030" uniqueCount="958">
  <si>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</si>
  <si>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</si>
  <si>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投保人：辽宁省朝阳市建平县老官地镇达拉甲村村民委员会                          </t>
  </si>
  <si>
    <t>种植地点：辽宁省朝阳市建平县老官地镇达拉甲村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</si>
  <si>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</si>
  <si>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</si>
  <si>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</si>
  <si>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</si>
  <si>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</si>
  <si>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</si>
  <si>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马化勤</t>
  </si>
  <si>
    <t>张民</t>
  </si>
  <si>
    <t>王海坤</t>
  </si>
  <si>
    <t>杨术花</t>
  </si>
  <si>
    <t>赵方</t>
  </si>
  <si>
    <t>赵彬</t>
  </si>
  <si>
    <t>赵义</t>
  </si>
  <si>
    <t>赵学</t>
  </si>
  <si>
    <t>赵井春</t>
  </si>
  <si>
    <t>赵志国</t>
  </si>
  <si>
    <t>赵井彬</t>
  </si>
  <si>
    <t>赵学平</t>
  </si>
  <si>
    <t>赵晓波</t>
  </si>
  <si>
    <t>赵金龙</t>
  </si>
  <si>
    <t>赵云</t>
  </si>
  <si>
    <t>赵明</t>
  </si>
  <si>
    <t>王海洲</t>
  </si>
  <si>
    <t>赵岗</t>
  </si>
  <si>
    <t>赵伟</t>
  </si>
  <si>
    <t>赵刚</t>
  </si>
  <si>
    <t>尹玉军</t>
  </si>
  <si>
    <t>赵兵</t>
  </si>
  <si>
    <t>杨贤贺</t>
  </si>
  <si>
    <t>刘景春</t>
  </si>
  <si>
    <t>王伟艳</t>
  </si>
  <si>
    <t>王云军</t>
  </si>
  <si>
    <t>张礼</t>
  </si>
  <si>
    <t>石平</t>
  </si>
  <si>
    <t>赵恒</t>
  </si>
  <si>
    <t>李彩红</t>
  </si>
  <si>
    <t>张凤艳</t>
  </si>
  <si>
    <t>端玉琴</t>
  </si>
  <si>
    <t>王桂霞</t>
  </si>
  <si>
    <t>邹吉生</t>
  </si>
  <si>
    <t>吕国仁</t>
  </si>
  <si>
    <t>杨素琴</t>
  </si>
  <si>
    <t>王云海</t>
  </si>
  <si>
    <t>杨景学</t>
  </si>
  <si>
    <t>王云学</t>
  </si>
  <si>
    <t>刘显军</t>
  </si>
  <si>
    <t>杨井军</t>
  </si>
  <si>
    <t>赵玉珍</t>
  </si>
  <si>
    <t>刘文</t>
  </si>
  <si>
    <t>赵井德</t>
  </si>
  <si>
    <t>杨景峰</t>
  </si>
  <si>
    <t>韩宗学</t>
  </si>
  <si>
    <t>王云河</t>
  </si>
  <si>
    <t>石景军</t>
  </si>
  <si>
    <t>王云会</t>
  </si>
  <si>
    <t>张志</t>
  </si>
  <si>
    <t>赵凤茹</t>
  </si>
  <si>
    <t>霍金龙</t>
  </si>
  <si>
    <t>王云峰</t>
  </si>
  <si>
    <t>陈德</t>
  </si>
  <si>
    <t>王国全</t>
  </si>
  <si>
    <t>吕国民</t>
  </si>
  <si>
    <t>陈玉芹</t>
  </si>
  <si>
    <t>李德</t>
  </si>
  <si>
    <t>李庆</t>
  </si>
  <si>
    <t>张永祥</t>
  </si>
  <si>
    <t>刘庆祝</t>
  </si>
  <si>
    <t>范淑霞</t>
  </si>
  <si>
    <t>曲玉凤</t>
  </si>
  <si>
    <t>于占元</t>
  </si>
  <si>
    <t>刘建军</t>
  </si>
  <si>
    <t>刘跃山</t>
  </si>
  <si>
    <t>邹吉革</t>
  </si>
  <si>
    <t>段玉芹</t>
  </si>
  <si>
    <t>赵海春</t>
  </si>
  <si>
    <t>孙凤花</t>
  </si>
  <si>
    <t>王俊平</t>
  </si>
  <si>
    <t>李淑芬</t>
  </si>
  <si>
    <t>孙秀芝</t>
  </si>
  <si>
    <t>韩晓龙</t>
  </si>
  <si>
    <t>徐淑华</t>
  </si>
  <si>
    <t>赵国珍</t>
  </si>
  <si>
    <t>刘玉胜</t>
  </si>
  <si>
    <t>周学军</t>
  </si>
  <si>
    <t>李秀云</t>
  </si>
  <si>
    <t>唐秀兰</t>
  </si>
  <si>
    <t>王丽芬</t>
  </si>
  <si>
    <t>王军</t>
  </si>
  <si>
    <t>王凤燕</t>
  </si>
  <si>
    <t>刘艳丽</t>
  </si>
  <si>
    <t>赵国成</t>
  </si>
  <si>
    <t>赵志军</t>
  </si>
  <si>
    <t>刘庆军</t>
  </si>
  <si>
    <t>田国发</t>
  </si>
  <si>
    <t>邹德峰</t>
  </si>
  <si>
    <t>赵云静</t>
  </si>
  <si>
    <t>田吉成</t>
  </si>
  <si>
    <t>田国喜</t>
  </si>
  <si>
    <t>田吉敏</t>
  </si>
  <si>
    <t>田吉学</t>
  </si>
  <si>
    <t>王秀生</t>
  </si>
  <si>
    <t>田国雨</t>
  </si>
  <si>
    <t>田吉远</t>
  </si>
  <si>
    <t>杨景奎</t>
  </si>
  <si>
    <t>田国仁</t>
  </si>
  <si>
    <t>田国辉</t>
  </si>
  <si>
    <t>田国忠</t>
  </si>
  <si>
    <t>田国柱</t>
  </si>
  <si>
    <t>丛佩志</t>
  </si>
  <si>
    <t>吕永生</t>
  </si>
  <si>
    <t>陈吉峰</t>
  </si>
  <si>
    <t>田国明</t>
  </si>
  <si>
    <t>田国相</t>
  </si>
  <si>
    <t>邹吉平</t>
  </si>
  <si>
    <t>陈吉东</t>
  </si>
  <si>
    <t>吕国庆</t>
  </si>
  <si>
    <t>吕国彬</t>
  </si>
  <si>
    <t>田国君</t>
  </si>
  <si>
    <t>邹德成</t>
  </si>
  <si>
    <t>李天良</t>
  </si>
  <si>
    <t>郭久生</t>
  </si>
  <si>
    <t>郭久良</t>
  </si>
  <si>
    <t>李秀莲</t>
  </si>
  <si>
    <t>陈吉刚</t>
  </si>
  <si>
    <t>田国文</t>
  </si>
  <si>
    <t>郭久和</t>
  </si>
  <si>
    <t>陈建华</t>
  </si>
  <si>
    <t>丛军</t>
  </si>
  <si>
    <t>田国合</t>
  </si>
  <si>
    <t>田国礼</t>
  </si>
  <si>
    <t>田振贵</t>
  </si>
  <si>
    <t>田吉才</t>
  </si>
  <si>
    <t>田雷</t>
  </si>
  <si>
    <t>王海涛</t>
  </si>
  <si>
    <t>合计</t>
  </si>
  <si>
    <t xml:space="preserve">投保人：辽宁省朝阳市建平县老官地镇黄杖子村村民委员会                          </t>
  </si>
  <si>
    <t>种植地点：辽宁省朝阳市建平县老官地镇黄杖子村</t>
  </si>
  <si>
    <t>马青富</t>
  </si>
  <si>
    <t>郑德</t>
  </si>
  <si>
    <t>栾生</t>
  </si>
  <si>
    <t>于军</t>
  </si>
  <si>
    <t>马青波</t>
  </si>
  <si>
    <t>郑存</t>
  </si>
  <si>
    <t>崔桂荣</t>
  </si>
  <si>
    <t>栾云</t>
  </si>
  <si>
    <t>于井文</t>
  </si>
  <si>
    <t>黄宗申</t>
  </si>
  <si>
    <t>黄宗富</t>
  </si>
  <si>
    <t>栾月</t>
  </si>
  <si>
    <t>黄宗兵</t>
  </si>
  <si>
    <t>栾海</t>
  </si>
  <si>
    <t>于海文</t>
  </si>
  <si>
    <t>黄宗志</t>
  </si>
  <si>
    <t>桑志良</t>
  </si>
  <si>
    <t>马化成</t>
  </si>
  <si>
    <t>黄宗杰</t>
  </si>
  <si>
    <t>于中</t>
  </si>
  <si>
    <t>栾华</t>
  </si>
  <si>
    <t>马青国</t>
  </si>
  <si>
    <t>马化春</t>
  </si>
  <si>
    <t>马清艳</t>
  </si>
  <si>
    <t>马青云</t>
  </si>
  <si>
    <t>栾凤有</t>
  </si>
  <si>
    <t>赵福</t>
  </si>
  <si>
    <t>王孜云</t>
  </si>
  <si>
    <t>王云</t>
  </si>
  <si>
    <t>王孜维</t>
  </si>
  <si>
    <t>王奎</t>
  </si>
  <si>
    <t>赵文生</t>
  </si>
  <si>
    <t>王志</t>
  </si>
  <si>
    <t>赵文江</t>
  </si>
  <si>
    <t>赵文廷</t>
  </si>
  <si>
    <t>王坤</t>
  </si>
  <si>
    <t>赵文帅</t>
  </si>
  <si>
    <t>方秀芬</t>
  </si>
  <si>
    <t>赵文义</t>
  </si>
  <si>
    <t>王晓强</t>
  </si>
  <si>
    <t>赵文武</t>
  </si>
  <si>
    <t>毕奎朋</t>
  </si>
  <si>
    <t>王文友</t>
  </si>
  <si>
    <t>王国文</t>
  </si>
  <si>
    <t>王国强</t>
  </si>
  <si>
    <t>姜秀芳</t>
  </si>
  <si>
    <t>王井荣</t>
  </si>
  <si>
    <t>王景波</t>
  </si>
  <si>
    <t>李仁</t>
  </si>
  <si>
    <t>李井辉</t>
  </si>
  <si>
    <t>李云</t>
  </si>
  <si>
    <t>魏殿臣</t>
  </si>
  <si>
    <t>王井祥</t>
  </si>
  <si>
    <t>王井民</t>
  </si>
  <si>
    <t>李相元</t>
  </si>
  <si>
    <t>闫瑞学</t>
  </si>
  <si>
    <t>高友范</t>
  </si>
  <si>
    <t>李素花</t>
  </si>
  <si>
    <t>宇向阳</t>
  </si>
  <si>
    <t>黄振华</t>
  </si>
  <si>
    <t>刘井春</t>
  </si>
  <si>
    <t>闫瑞国</t>
  </si>
  <si>
    <t>黄士范</t>
  </si>
  <si>
    <t>马士林</t>
  </si>
  <si>
    <t>李术生</t>
  </si>
  <si>
    <t>邹吉福</t>
  </si>
  <si>
    <t>闫瑞宽</t>
  </si>
  <si>
    <t>黄宗学</t>
  </si>
  <si>
    <t>闫瑞启</t>
  </si>
  <si>
    <t>张玉娟</t>
  </si>
  <si>
    <t>黄宗合</t>
  </si>
  <si>
    <t>韦中华</t>
  </si>
  <si>
    <t>黄宗顺</t>
  </si>
  <si>
    <t>韩志良</t>
  </si>
  <si>
    <t>黄宗荣</t>
  </si>
  <si>
    <t>赵左良</t>
  </si>
  <si>
    <t>周凤丽</t>
  </si>
  <si>
    <t>李彩合</t>
  </si>
  <si>
    <t>刘廷富</t>
  </si>
  <si>
    <t>黄振东</t>
  </si>
  <si>
    <t>黄士中</t>
  </si>
  <si>
    <t>黄士伟</t>
  </si>
  <si>
    <t>高来范</t>
  </si>
  <si>
    <t>付秀芬</t>
  </si>
  <si>
    <t>赵小艳</t>
  </si>
  <si>
    <t>李明丽</t>
  </si>
  <si>
    <t>李波</t>
  </si>
  <si>
    <t>黄振龙</t>
  </si>
  <si>
    <t>闫宏超</t>
  </si>
  <si>
    <t>黄振全</t>
  </si>
  <si>
    <t>刘春英</t>
  </si>
  <si>
    <t>马士中</t>
  </si>
  <si>
    <t>马士云</t>
  </si>
  <si>
    <t>李宏福</t>
  </si>
  <si>
    <t>赵左峰</t>
  </si>
  <si>
    <t>尹学方</t>
  </si>
  <si>
    <t>赵建冰</t>
  </si>
  <si>
    <t>闫明生</t>
  </si>
  <si>
    <t>韩志云</t>
  </si>
  <si>
    <t>李春成</t>
  </si>
  <si>
    <t>李术奎</t>
  </si>
  <si>
    <t>杜鹃</t>
  </si>
  <si>
    <t>李士彬</t>
  </si>
  <si>
    <t>藤国俊</t>
  </si>
  <si>
    <t>李春林</t>
  </si>
  <si>
    <t>李春发</t>
  </si>
  <si>
    <t>范成志</t>
  </si>
  <si>
    <t>李春玉</t>
  </si>
  <si>
    <t>王志英</t>
  </si>
  <si>
    <t>李秀英</t>
  </si>
  <si>
    <t>范玉成</t>
  </si>
  <si>
    <t>李春凤</t>
  </si>
  <si>
    <t>陈立军</t>
  </si>
  <si>
    <t>李春刚</t>
  </si>
  <si>
    <t>郑财</t>
  </si>
  <si>
    <t>赵晓强</t>
  </si>
  <si>
    <t>高俊杰</t>
  </si>
  <si>
    <t>郑国立</t>
  </si>
  <si>
    <t>郑国平</t>
  </si>
  <si>
    <t>陈占付</t>
  </si>
  <si>
    <t>李国军</t>
  </si>
  <si>
    <t>高海花</t>
  </si>
  <si>
    <t>王朋明</t>
  </si>
  <si>
    <t>王朋义</t>
  </si>
  <si>
    <t>李玉清</t>
  </si>
  <si>
    <t>王鹏图</t>
  </si>
  <si>
    <t>王朋辉</t>
  </si>
  <si>
    <t>栾红</t>
  </si>
  <si>
    <t>曲运平</t>
  </si>
  <si>
    <t>曲运中</t>
  </si>
  <si>
    <t>刘兴林</t>
  </si>
  <si>
    <t>刘景有</t>
  </si>
  <si>
    <t>徐子辉</t>
  </si>
  <si>
    <t>马玉成</t>
  </si>
  <si>
    <t>刘国辉</t>
  </si>
  <si>
    <t>李凤友</t>
  </si>
  <si>
    <t>刘海青</t>
  </si>
  <si>
    <t>刘国仁</t>
  </si>
  <si>
    <t>于桂芬</t>
  </si>
  <si>
    <t>李凤学</t>
  </si>
  <si>
    <t>刘国林</t>
  </si>
  <si>
    <t>曲运学</t>
  </si>
  <si>
    <t>曲运生</t>
  </si>
  <si>
    <t>马清江</t>
  </si>
  <si>
    <t>马玉辉</t>
  </si>
  <si>
    <t>刘俊生</t>
  </si>
  <si>
    <t>徐亚峰</t>
  </si>
  <si>
    <t>马海玉</t>
  </si>
  <si>
    <t>吴云东</t>
  </si>
  <si>
    <t>吴晓华</t>
  </si>
  <si>
    <t>马清军</t>
  </si>
  <si>
    <t>刘亚琴</t>
  </si>
  <si>
    <t>刘景范</t>
  </si>
  <si>
    <t>刘景良</t>
  </si>
  <si>
    <t>滕艳东</t>
  </si>
  <si>
    <t>刘艳艳</t>
  </si>
  <si>
    <t>黄宗涛</t>
  </si>
  <si>
    <t>韦晓军</t>
  </si>
  <si>
    <t>韦云合</t>
  </si>
  <si>
    <t>刘国民</t>
  </si>
  <si>
    <t>韩守义</t>
  </si>
  <si>
    <t>黄士奎</t>
  </si>
  <si>
    <t>韦云瑞</t>
  </si>
  <si>
    <t>王显平</t>
  </si>
  <si>
    <t>耿子辉</t>
  </si>
  <si>
    <t>耿子伍</t>
  </si>
  <si>
    <t>李井明</t>
  </si>
  <si>
    <t>刘闯</t>
  </si>
  <si>
    <t>韩志生</t>
  </si>
  <si>
    <t>韩宗平</t>
  </si>
  <si>
    <t>耿子中</t>
  </si>
  <si>
    <t>韦云国</t>
  </si>
  <si>
    <t>韩守春</t>
  </si>
  <si>
    <t>耿向存</t>
  </si>
  <si>
    <t>耿子国</t>
  </si>
  <si>
    <t>高明远</t>
  </si>
  <si>
    <t>刘国学</t>
  </si>
  <si>
    <t>韩宗文</t>
  </si>
  <si>
    <t>耿子学</t>
  </si>
  <si>
    <t>孙向山</t>
  </si>
  <si>
    <t>刘国华</t>
  </si>
  <si>
    <t>刘国祥</t>
  </si>
  <si>
    <t>耿子生</t>
  </si>
  <si>
    <t>耿向礼</t>
  </si>
  <si>
    <t>刘国平</t>
  </si>
  <si>
    <t>韩志国</t>
  </si>
  <si>
    <t>韩宗生</t>
  </si>
  <si>
    <t>韩国生</t>
  </si>
  <si>
    <t>赵淑芳</t>
  </si>
  <si>
    <t xml:space="preserve">投保人：辽宁省朝阳市建平县老官地镇老官地村村民委员会                          </t>
  </si>
  <si>
    <t>种植地点：辽宁省朝阳市建平县老官地镇老官地村</t>
  </si>
  <si>
    <t>范志龙</t>
  </si>
  <si>
    <t>王国兴</t>
  </si>
  <si>
    <t>尹晓飞</t>
  </si>
  <si>
    <t>王国君</t>
  </si>
  <si>
    <t>杨文国</t>
  </si>
  <si>
    <t>李相玉</t>
  </si>
  <si>
    <t>王华</t>
  </si>
  <si>
    <t>刘海红</t>
  </si>
  <si>
    <t>席志永</t>
  </si>
  <si>
    <t>席志广</t>
  </si>
  <si>
    <t>柴金宝</t>
  </si>
  <si>
    <t>刘来军</t>
  </si>
  <si>
    <t>刘井军</t>
  </si>
  <si>
    <t>赵国川</t>
  </si>
  <si>
    <t>刘井峰</t>
  </si>
  <si>
    <t>杨信</t>
  </si>
  <si>
    <t>孟显环</t>
  </si>
  <si>
    <t>朱瑞军</t>
  </si>
  <si>
    <t>尹晓广</t>
  </si>
  <si>
    <t>杨文生</t>
  </si>
  <si>
    <t>王义</t>
  </si>
  <si>
    <t>刘井付</t>
  </si>
  <si>
    <t>景淑霞</t>
  </si>
  <si>
    <t>尹连忠</t>
  </si>
  <si>
    <t>田军</t>
  </si>
  <si>
    <t>武占奎</t>
  </si>
  <si>
    <t>尹玉国</t>
  </si>
  <si>
    <t>杨文全</t>
  </si>
  <si>
    <t>武占生</t>
  </si>
  <si>
    <t>武占祥</t>
  </si>
  <si>
    <t>朱瑞国</t>
  </si>
  <si>
    <t>柴桂兰</t>
  </si>
  <si>
    <t>刘亚君</t>
  </si>
  <si>
    <t>殷明军</t>
  </si>
  <si>
    <t>殷洪恩</t>
  </si>
  <si>
    <t>杨金宝</t>
  </si>
  <si>
    <t>杨文友</t>
  </si>
  <si>
    <t>徐德廷</t>
  </si>
  <si>
    <t>王素青</t>
  </si>
  <si>
    <t>杨小林</t>
  </si>
  <si>
    <t>代永生</t>
  </si>
  <si>
    <t>杨凤芹</t>
  </si>
  <si>
    <t>孙志</t>
  </si>
  <si>
    <t>李吉华</t>
  </si>
  <si>
    <t>吴红梅</t>
  </si>
  <si>
    <t>苑桂姐</t>
  </si>
  <si>
    <t>杨文华</t>
  </si>
  <si>
    <t>杨文泽</t>
  </si>
  <si>
    <t>柴永山</t>
  </si>
  <si>
    <t>徐艳军</t>
  </si>
  <si>
    <t>郑国辉</t>
  </si>
  <si>
    <t>姜术英</t>
  </si>
  <si>
    <t>于海军</t>
  </si>
  <si>
    <t>于海玉</t>
  </si>
  <si>
    <t>李永华</t>
  </si>
  <si>
    <t>孟凡礼</t>
  </si>
  <si>
    <t>于海河</t>
  </si>
  <si>
    <t>于万春</t>
  </si>
  <si>
    <t>于海华</t>
  </si>
  <si>
    <t>张艳</t>
  </si>
  <si>
    <t>郑桂良</t>
  </si>
  <si>
    <t>李向志</t>
  </si>
  <si>
    <t>李奎</t>
  </si>
  <si>
    <t>范玉祥</t>
  </si>
  <si>
    <t>范秀云</t>
  </si>
  <si>
    <t>赵文杰</t>
  </si>
  <si>
    <t>郑志会</t>
  </si>
  <si>
    <t>赵淑莲</t>
  </si>
  <si>
    <t>郑桂儒</t>
  </si>
  <si>
    <t>李彬</t>
  </si>
  <si>
    <t>杨文</t>
  </si>
  <si>
    <t>孔相臣</t>
  </si>
  <si>
    <t>杨桂芬</t>
  </si>
  <si>
    <t>李振祥</t>
  </si>
  <si>
    <t>黄宗兰</t>
  </si>
  <si>
    <t>姜海平</t>
  </si>
  <si>
    <t>田秀花</t>
  </si>
  <si>
    <t>陈新</t>
  </si>
  <si>
    <t>苏井树</t>
  </si>
  <si>
    <t>冯建国</t>
  </si>
  <si>
    <t>晏文</t>
  </si>
  <si>
    <t>杨凤红</t>
  </si>
  <si>
    <t>晏全</t>
  </si>
  <si>
    <t>武国顺</t>
  </si>
  <si>
    <t>卢学军</t>
  </si>
  <si>
    <t>刘向臣</t>
  </si>
  <si>
    <t>李井林</t>
  </si>
  <si>
    <t>陈志生</t>
  </si>
  <si>
    <t>王显贺</t>
  </si>
  <si>
    <t>姜彬</t>
  </si>
  <si>
    <t>孟凡学</t>
  </si>
  <si>
    <t>陈景林</t>
  </si>
  <si>
    <t>邹惠新</t>
  </si>
  <si>
    <t>赵玉花</t>
  </si>
  <si>
    <t>卢玉祥</t>
  </si>
  <si>
    <t>冯国柱</t>
  </si>
  <si>
    <t>冯国荣</t>
  </si>
  <si>
    <t>冯志刚</t>
  </si>
  <si>
    <t>冯国平</t>
  </si>
  <si>
    <t>王秀花</t>
  </si>
  <si>
    <t>孟凡祥</t>
  </si>
  <si>
    <t>赵凤贤</t>
  </si>
  <si>
    <t>郑桂兰</t>
  </si>
  <si>
    <t>姜品义</t>
  </si>
  <si>
    <t>纪雪东</t>
  </si>
  <si>
    <t>常振军</t>
  </si>
  <si>
    <t>卢学灵</t>
  </si>
  <si>
    <t>孟凡和</t>
  </si>
  <si>
    <t>姜品平</t>
  </si>
  <si>
    <t>常振文</t>
  </si>
  <si>
    <t>武国强</t>
  </si>
  <si>
    <t>霍志勇</t>
  </si>
  <si>
    <t>姜品军</t>
  </si>
  <si>
    <t>刘存生</t>
  </si>
  <si>
    <t>刘国和</t>
  </si>
  <si>
    <t>刘向志</t>
  </si>
  <si>
    <t>刘井林</t>
  </si>
  <si>
    <t>陈建国</t>
  </si>
  <si>
    <t>孙英杰</t>
  </si>
  <si>
    <t xml:space="preserve">投保人：辽宁省朝阳市建平县老官地镇马架子村村民委员会                          </t>
  </si>
  <si>
    <t>种植地点：辽宁省朝阳市建平县老官地镇马架子村</t>
  </si>
  <si>
    <t>李伟</t>
  </si>
  <si>
    <t>赵文才</t>
  </si>
  <si>
    <t>王跃军</t>
  </si>
  <si>
    <t>姜占学</t>
  </si>
  <si>
    <t>尹占学</t>
  </si>
  <si>
    <t>王连国</t>
  </si>
  <si>
    <t>方玉山</t>
  </si>
  <si>
    <t>方保玉</t>
  </si>
  <si>
    <t>方保柱</t>
  </si>
  <si>
    <t>方保祥</t>
  </si>
  <si>
    <t>孟显杰</t>
  </si>
  <si>
    <t>张柱国</t>
  </si>
  <si>
    <t>杨喜元</t>
  </si>
  <si>
    <t>曲春</t>
  </si>
  <si>
    <t>杨喜林</t>
  </si>
  <si>
    <t>黄宁</t>
  </si>
  <si>
    <t>杨喜志</t>
  </si>
  <si>
    <t>田娟</t>
  </si>
  <si>
    <t>王淑艳</t>
  </si>
  <si>
    <t>王梦喜</t>
  </si>
  <si>
    <t>段玉芝</t>
  </si>
  <si>
    <t>于清春</t>
  </si>
  <si>
    <t>杨喜富</t>
  </si>
  <si>
    <t>杨喜东</t>
  </si>
  <si>
    <t>周小辉</t>
  </si>
  <si>
    <t>曲杰</t>
  </si>
  <si>
    <t>周晓龙</t>
  </si>
  <si>
    <t>牛国忠</t>
  </si>
  <si>
    <t>牛国林</t>
  </si>
  <si>
    <t>许文杰</t>
  </si>
  <si>
    <t>黄宗华</t>
  </si>
  <si>
    <t>张庆中</t>
  </si>
  <si>
    <t>邹百发</t>
  </si>
  <si>
    <t>唐武君</t>
  </si>
  <si>
    <t>曲玉</t>
  </si>
  <si>
    <t>黄振</t>
  </si>
  <si>
    <t>周晓军</t>
  </si>
  <si>
    <t>许化林</t>
  </si>
  <si>
    <t>黄宗祥</t>
  </si>
  <si>
    <t>曲广会</t>
  </si>
  <si>
    <t>张艳平</t>
  </si>
  <si>
    <t>苏志国</t>
  </si>
  <si>
    <t>张爱臣</t>
  </si>
  <si>
    <t>苏景忠</t>
  </si>
  <si>
    <t>韩玉珍</t>
  </si>
  <si>
    <t>孙启</t>
  </si>
  <si>
    <t>王庆祥</t>
  </si>
  <si>
    <t>王金生</t>
  </si>
  <si>
    <t>孙来</t>
  </si>
  <si>
    <t>付强</t>
  </si>
  <si>
    <t>魏起</t>
  </si>
  <si>
    <t>李平</t>
  </si>
  <si>
    <t>付学敏</t>
  </si>
  <si>
    <t>王庆学</t>
  </si>
  <si>
    <t>杨喜全</t>
  </si>
  <si>
    <t>田杰</t>
  </si>
  <si>
    <t>张继峰</t>
  </si>
  <si>
    <t>王永祥</t>
  </si>
  <si>
    <t>王洪玉</t>
  </si>
  <si>
    <t>方海山</t>
  </si>
  <si>
    <t>刘丙元</t>
  </si>
  <si>
    <t>王国祥</t>
  </si>
  <si>
    <t>陈山</t>
  </si>
  <si>
    <t>方成山</t>
  </si>
  <si>
    <t>王成祥</t>
  </si>
  <si>
    <t>王耀林</t>
  </si>
  <si>
    <t>王福祥</t>
  </si>
  <si>
    <t>王连祥</t>
  </si>
  <si>
    <t>方爱国</t>
  </si>
  <si>
    <t>方洪山</t>
  </si>
  <si>
    <t>苏景平</t>
  </si>
  <si>
    <t>赵国华</t>
  </si>
  <si>
    <t>曲伍</t>
  </si>
  <si>
    <t>苏景龙</t>
  </si>
  <si>
    <t>薛宗全</t>
  </si>
  <si>
    <t>苏景学</t>
  </si>
  <si>
    <t>张志中</t>
  </si>
  <si>
    <t>赵国玉</t>
  </si>
  <si>
    <t>曲广平</t>
  </si>
  <si>
    <t>杨喜生</t>
  </si>
  <si>
    <t>张志林</t>
  </si>
  <si>
    <t>栾学</t>
  </si>
  <si>
    <t>曲广财</t>
  </si>
  <si>
    <t>周肖华</t>
  </si>
  <si>
    <t>杨喜清</t>
  </si>
  <si>
    <t>周小勇</t>
  </si>
  <si>
    <t>马朝</t>
  </si>
  <si>
    <t>苏常峰</t>
  </si>
  <si>
    <t>赵小丫</t>
  </si>
  <si>
    <t>刘丽荣</t>
  </si>
  <si>
    <t>王林华</t>
  </si>
  <si>
    <t>张少英</t>
  </si>
  <si>
    <t>刘国莲</t>
  </si>
  <si>
    <t>张少新</t>
  </si>
  <si>
    <t>杨庆学</t>
  </si>
  <si>
    <t>李宝华</t>
  </si>
  <si>
    <t>张继业</t>
  </si>
  <si>
    <t>苏景杰</t>
  </si>
  <si>
    <t>薛彩云</t>
  </si>
  <si>
    <t>王久恩</t>
  </si>
  <si>
    <t>张志金</t>
  </si>
  <si>
    <t>张志杰</t>
  </si>
  <si>
    <t>杨庆国</t>
  </si>
  <si>
    <t>张爱武</t>
  </si>
  <si>
    <t>张凯</t>
  </si>
  <si>
    <t>张爱程</t>
  </si>
  <si>
    <t>李建云</t>
  </si>
  <si>
    <t>高月琴</t>
  </si>
  <si>
    <t>赵国相</t>
  </si>
  <si>
    <t>段树友</t>
  </si>
  <si>
    <t>刘青贵</t>
  </si>
  <si>
    <t>温玉</t>
  </si>
  <si>
    <t>温学</t>
  </si>
  <si>
    <t>何守金</t>
  </si>
  <si>
    <t>王红旗</t>
  </si>
  <si>
    <t>段树君</t>
  </si>
  <si>
    <t>孟显文</t>
  </si>
  <si>
    <t>何守新</t>
  </si>
  <si>
    <t>段树平</t>
  </si>
  <si>
    <t>段桂兰</t>
  </si>
  <si>
    <t>段吉成</t>
  </si>
  <si>
    <t>刘东生</t>
  </si>
  <si>
    <t>耿金玲</t>
  </si>
  <si>
    <t>王伟华</t>
  </si>
  <si>
    <t>何治国</t>
  </si>
  <si>
    <t>王耀进</t>
  </si>
  <si>
    <t>温波</t>
  </si>
  <si>
    <t>段树国</t>
  </si>
  <si>
    <t>王久玉</t>
  </si>
  <si>
    <t>刘振华</t>
  </si>
  <si>
    <t>张玉花</t>
  </si>
  <si>
    <t>刘海生</t>
  </si>
  <si>
    <t>段树明</t>
  </si>
  <si>
    <t>刘东辉</t>
  </si>
  <si>
    <t>李淑兰</t>
  </si>
  <si>
    <t>于海春</t>
  </si>
  <si>
    <t>王素霞</t>
  </si>
  <si>
    <t>赵国二</t>
  </si>
  <si>
    <t>张晓东</t>
  </si>
  <si>
    <t>赵国复</t>
  </si>
  <si>
    <t>周立刚</t>
  </si>
  <si>
    <t>苏常武</t>
  </si>
  <si>
    <t>刘百发</t>
  </si>
  <si>
    <t>王晓红</t>
  </si>
  <si>
    <t>王树</t>
  </si>
  <si>
    <t>孙全</t>
  </si>
  <si>
    <t>孙凤兴</t>
  </si>
  <si>
    <t>孙海良</t>
  </si>
  <si>
    <t>代国军</t>
  </si>
  <si>
    <t>王庆祝</t>
  </si>
  <si>
    <t>付贵</t>
  </si>
  <si>
    <t>李俊</t>
  </si>
  <si>
    <t>傅有财</t>
  </si>
  <si>
    <t>王向华</t>
  </si>
  <si>
    <t>杨喜文</t>
  </si>
  <si>
    <t>白秀云</t>
  </si>
  <si>
    <t>赵国信</t>
  </si>
  <si>
    <t>张玉国</t>
  </si>
  <si>
    <t>杨庆春</t>
  </si>
  <si>
    <t>苏志永</t>
  </si>
  <si>
    <t>杨喜春</t>
  </si>
  <si>
    <t>何晓军</t>
  </si>
  <si>
    <t>付建英</t>
  </si>
  <si>
    <t>孙凤勤</t>
  </si>
  <si>
    <t xml:space="preserve">投保人：辽宁省朝阳市建平县老官地镇上地村村民委员会                          </t>
  </si>
  <si>
    <t>种植地点：辽宁省朝阳市建平县老官地镇上地村</t>
  </si>
  <si>
    <t>滕学</t>
  </si>
  <si>
    <t>周富</t>
  </si>
  <si>
    <t>王校</t>
  </si>
  <si>
    <t>于占学</t>
  </si>
  <si>
    <t>张海珍</t>
  </si>
  <si>
    <t>方秉富</t>
  </si>
  <si>
    <t>王怀玉</t>
  </si>
  <si>
    <t>鞠殿珍</t>
  </si>
  <si>
    <t>赵玉琴</t>
  </si>
  <si>
    <t>苑学军</t>
  </si>
  <si>
    <t>邹德军</t>
  </si>
  <si>
    <t>邹德良</t>
  </si>
  <si>
    <t>邹吉树</t>
  </si>
  <si>
    <t>张文珍</t>
  </si>
  <si>
    <t>邹德财</t>
  </si>
  <si>
    <t>邹吉安</t>
  </si>
  <si>
    <t>尹翠英</t>
  </si>
  <si>
    <t>陈桂荣</t>
  </si>
  <si>
    <t>孔显锋</t>
  </si>
  <si>
    <t>苑学福</t>
  </si>
  <si>
    <t>关伟东</t>
  </si>
  <si>
    <t>关伟财</t>
  </si>
  <si>
    <t>张海峰</t>
  </si>
  <si>
    <t>刘存水</t>
  </si>
  <si>
    <t>潘国志</t>
  </si>
  <si>
    <t>井玉春</t>
  </si>
  <si>
    <t>刘井学</t>
  </si>
  <si>
    <t>孔庆才</t>
  </si>
  <si>
    <t>李冬玲</t>
  </si>
  <si>
    <t>刘合君</t>
  </si>
  <si>
    <t>刘波</t>
  </si>
  <si>
    <t>刘月芬</t>
  </si>
  <si>
    <t>刘存金</t>
  </si>
  <si>
    <t>赵国山</t>
  </si>
  <si>
    <t>徐凤云</t>
  </si>
  <si>
    <t>刘存义</t>
  </si>
  <si>
    <t>孔庆军</t>
  </si>
  <si>
    <t>苑清义</t>
  </si>
  <si>
    <t>苑清臣</t>
  </si>
  <si>
    <t>苑清平</t>
  </si>
  <si>
    <t>黄宗伍</t>
  </si>
  <si>
    <t>苑宝英</t>
  </si>
  <si>
    <t>刘存国</t>
  </si>
  <si>
    <t>苑清明</t>
  </si>
  <si>
    <t>刘会</t>
  </si>
  <si>
    <t>董万江</t>
  </si>
  <si>
    <t>杨飞</t>
  </si>
  <si>
    <t>王秀霞</t>
  </si>
  <si>
    <t>王全</t>
  </si>
  <si>
    <t>吕俊锋</t>
  </si>
  <si>
    <t>蔡桂芳</t>
  </si>
  <si>
    <t>张政军</t>
  </si>
  <si>
    <t>周明</t>
  </si>
  <si>
    <t>高俊生</t>
  </si>
  <si>
    <t>周杰</t>
  </si>
  <si>
    <t>吕俊友</t>
  </si>
  <si>
    <t>王成</t>
  </si>
  <si>
    <t>滕云</t>
  </si>
  <si>
    <t>聂桂才</t>
  </si>
  <si>
    <t>王秀丽</t>
  </si>
  <si>
    <t>曲廷玉</t>
  </si>
  <si>
    <t>魏显华</t>
  </si>
  <si>
    <t>杜永君</t>
  </si>
  <si>
    <t>王明</t>
  </si>
  <si>
    <t>聂桂强</t>
  </si>
  <si>
    <t>邹会芹</t>
  </si>
  <si>
    <t>于秀艳</t>
  </si>
  <si>
    <t>刘显瑞</t>
  </si>
  <si>
    <t>刘学武</t>
  </si>
  <si>
    <t>赵国富</t>
  </si>
  <si>
    <t>王国民</t>
  </si>
  <si>
    <t>刘显文</t>
  </si>
  <si>
    <t>徐吉明</t>
  </si>
  <si>
    <t>任国龙</t>
  </si>
  <si>
    <t>曲廷方</t>
  </si>
  <si>
    <t>宋国平</t>
  </si>
  <si>
    <t>曲连山</t>
  </si>
  <si>
    <t>曲树友</t>
  </si>
  <si>
    <t>孙桂珍</t>
  </si>
  <si>
    <t>曲廷银</t>
  </si>
  <si>
    <t>曲树军</t>
  </si>
  <si>
    <t>李胜友</t>
  </si>
  <si>
    <t>姚煌</t>
  </si>
  <si>
    <t>曲廷荣</t>
  </si>
  <si>
    <t>苏宝君</t>
  </si>
  <si>
    <t>李瑜</t>
  </si>
  <si>
    <t>薛海立</t>
  </si>
  <si>
    <t>姚志国</t>
  </si>
  <si>
    <t>曲文龙</t>
  </si>
  <si>
    <t>栾凤江</t>
  </si>
  <si>
    <t>刘占学</t>
  </si>
  <si>
    <t>刘金凤</t>
  </si>
  <si>
    <t>苑清礼</t>
  </si>
  <si>
    <t>曲金龙</t>
  </si>
  <si>
    <t>刘强</t>
  </si>
  <si>
    <t>刘虎力</t>
  </si>
  <si>
    <t>刘海波</t>
  </si>
  <si>
    <t>刘志学</t>
  </si>
  <si>
    <t>曲坤龙</t>
  </si>
  <si>
    <t>曲忠山</t>
  </si>
  <si>
    <t>刘礼</t>
  </si>
  <si>
    <t>曲树云</t>
  </si>
  <si>
    <t>于振水</t>
  </si>
  <si>
    <t>栾凤辉</t>
  </si>
  <si>
    <t>聂桂江</t>
  </si>
  <si>
    <t>聂桂民</t>
  </si>
  <si>
    <t>聂桂柱</t>
  </si>
  <si>
    <t>聂桂文</t>
  </si>
  <si>
    <t>聂桂军</t>
  </si>
  <si>
    <t>方秉有</t>
  </si>
  <si>
    <t>韩国范</t>
  </si>
  <si>
    <t>韩国胜</t>
  </si>
  <si>
    <t>李国玲</t>
  </si>
  <si>
    <t>赵海</t>
  </si>
  <si>
    <t>刘淑青</t>
  </si>
  <si>
    <t>赵江</t>
  </si>
  <si>
    <t>苏占军</t>
  </si>
  <si>
    <t>曲小才</t>
  </si>
  <si>
    <t>刘志海</t>
  </si>
  <si>
    <t>刘志合</t>
  </si>
  <si>
    <t>苏国军</t>
  </si>
  <si>
    <t>曲庆龙</t>
  </si>
  <si>
    <t>曲宝龙</t>
  </si>
  <si>
    <t>孙秀琴</t>
  </si>
  <si>
    <t>刘志刚</t>
  </si>
  <si>
    <t>王信</t>
  </si>
  <si>
    <t>田素花</t>
  </si>
  <si>
    <t>曲青龙</t>
  </si>
  <si>
    <t>李胜芝</t>
  </si>
  <si>
    <t>姚建民</t>
  </si>
  <si>
    <t>王贵</t>
  </si>
  <si>
    <t>王凤平</t>
  </si>
  <si>
    <t>刘存发</t>
  </si>
  <si>
    <t>刘桂荣</t>
  </si>
  <si>
    <t>张信</t>
  </si>
  <si>
    <t>刘占生</t>
  </si>
  <si>
    <t>张孝芬</t>
  </si>
  <si>
    <t>刘福元</t>
  </si>
  <si>
    <t>刘信</t>
  </si>
  <si>
    <t>张华</t>
  </si>
  <si>
    <t>王素英</t>
  </si>
  <si>
    <t>刘福龙</t>
  </si>
  <si>
    <t>刘海民</t>
  </si>
  <si>
    <t>苏文生</t>
  </si>
  <si>
    <t>刘存玉</t>
  </si>
  <si>
    <t>刘福庆</t>
  </si>
  <si>
    <t>李景付</t>
  </si>
  <si>
    <t>刘兴国</t>
  </si>
  <si>
    <t>刘志明</t>
  </si>
  <si>
    <t>刘存章</t>
  </si>
  <si>
    <t>李强</t>
  </si>
  <si>
    <t>杨振峰</t>
  </si>
  <si>
    <t>李井军</t>
  </si>
  <si>
    <t>郑强</t>
  </si>
  <si>
    <t>魏和</t>
  </si>
  <si>
    <t>李井玉</t>
  </si>
  <si>
    <t>刘福财</t>
  </si>
  <si>
    <t>刘志军</t>
  </si>
  <si>
    <t>范国志</t>
  </si>
  <si>
    <t>刘福生</t>
  </si>
  <si>
    <t>刘占发</t>
  </si>
  <si>
    <t>尹秀民</t>
  </si>
  <si>
    <t>曲志山</t>
  </si>
  <si>
    <t>刘存民</t>
  </si>
  <si>
    <t>王秀英</t>
  </si>
  <si>
    <t>刘存彬</t>
  </si>
  <si>
    <t>刘占林</t>
  </si>
  <si>
    <t>苏文有</t>
  </si>
  <si>
    <t>刘志华</t>
  </si>
  <si>
    <t>刘存瑞</t>
  </si>
  <si>
    <t>魏海</t>
  </si>
  <si>
    <t>李井龙</t>
  </si>
  <si>
    <t>刘存军</t>
  </si>
  <si>
    <t>付秀霞</t>
  </si>
  <si>
    <t>宁淑花</t>
  </si>
  <si>
    <t>刘福波</t>
  </si>
  <si>
    <t>姜军</t>
  </si>
  <si>
    <t>魏有</t>
  </si>
  <si>
    <t>李井财</t>
  </si>
  <si>
    <t>张英</t>
  </si>
  <si>
    <t>梁海军</t>
  </si>
  <si>
    <t>刘志成</t>
  </si>
  <si>
    <t>邹德林</t>
  </si>
  <si>
    <t>杨敏</t>
  </si>
  <si>
    <t>于海花</t>
  </si>
  <si>
    <t>唐术琴</t>
  </si>
  <si>
    <t>班海兴</t>
  </si>
  <si>
    <t>孔庆福</t>
  </si>
  <si>
    <t>王文学</t>
  </si>
  <si>
    <t>聂桂福</t>
  </si>
  <si>
    <t>董万超</t>
  </si>
  <si>
    <t>杜亚东</t>
  </si>
  <si>
    <t>贾井龙</t>
  </si>
  <si>
    <t>曲树林</t>
  </si>
  <si>
    <t>李胜利</t>
  </si>
  <si>
    <t>曲云龙</t>
  </si>
  <si>
    <t>马淑花</t>
  </si>
  <si>
    <t>吕元发</t>
  </si>
  <si>
    <t>刘兴文</t>
  </si>
  <si>
    <t>苑宝杰</t>
  </si>
  <si>
    <t>苑清刚</t>
  </si>
  <si>
    <t>苑宝方</t>
  </si>
  <si>
    <t>苑清福</t>
  </si>
  <si>
    <t>姚清军</t>
  </si>
  <si>
    <t>刘井华</t>
  </si>
  <si>
    <t>苑清志</t>
  </si>
  <si>
    <t>苑宝三</t>
  </si>
  <si>
    <t>潘国庆</t>
  </si>
  <si>
    <t>唐秀云</t>
  </si>
  <si>
    <t>吕俊成</t>
  </si>
  <si>
    <t>张德</t>
  </si>
  <si>
    <t>刘海祥</t>
  </si>
  <si>
    <t>苑桂忠</t>
  </si>
  <si>
    <t>曹桂叶</t>
  </si>
  <si>
    <t>闫瑞丰</t>
  </si>
  <si>
    <t>隋国强</t>
  </si>
  <si>
    <t>白井芝</t>
  </si>
  <si>
    <t>邹德平</t>
  </si>
  <si>
    <t>甄廷志</t>
  </si>
  <si>
    <t>王桂云</t>
  </si>
  <si>
    <t>邹吉明</t>
  </si>
  <si>
    <t>杨秀芹</t>
  </si>
  <si>
    <t>杨静</t>
  </si>
  <si>
    <t>吕俊明</t>
  </si>
  <si>
    <t>李士臣</t>
  </si>
  <si>
    <t>赵亚丽</t>
  </si>
  <si>
    <t>宋国辉</t>
  </si>
  <si>
    <t>甄国富</t>
  </si>
  <si>
    <t>李胜君</t>
  </si>
  <si>
    <t>李春雷</t>
  </si>
  <si>
    <t>吕俊学</t>
  </si>
  <si>
    <t>刘亚春</t>
  </si>
  <si>
    <t>王春青</t>
  </si>
  <si>
    <t>李春水</t>
  </si>
  <si>
    <t>孟凡富</t>
  </si>
  <si>
    <t>李刚</t>
  </si>
  <si>
    <t>曲廷生</t>
  </si>
  <si>
    <t>王春生</t>
  </si>
  <si>
    <t xml:space="preserve">投保人：辽宁省朝阳市建平县老官地镇小五家村村民委员会                          </t>
  </si>
  <si>
    <t>种植地点：辽宁省朝阳市建平县老官地镇小五家村</t>
  </si>
  <si>
    <t>王国琴</t>
  </si>
  <si>
    <t>王梦芬</t>
  </si>
  <si>
    <t>陈玉香</t>
  </si>
  <si>
    <t>贾文生</t>
  </si>
  <si>
    <t>王志刚</t>
  </si>
  <si>
    <t>张汉云</t>
  </si>
  <si>
    <t>贾井志</t>
  </si>
  <si>
    <t>步景龙</t>
  </si>
  <si>
    <t>孙力</t>
  </si>
  <si>
    <t>马成兵</t>
  </si>
  <si>
    <t>贾井友</t>
  </si>
  <si>
    <t>唐文生</t>
  </si>
  <si>
    <t>吴国军</t>
  </si>
  <si>
    <t>贾秀玲</t>
  </si>
  <si>
    <t>赵春梅</t>
  </si>
  <si>
    <t>刘凤民</t>
  </si>
  <si>
    <t>孟艳彬</t>
  </si>
  <si>
    <t>刘吉刚</t>
  </si>
  <si>
    <t>杨凤龙</t>
  </si>
  <si>
    <t>杨宏</t>
  </si>
  <si>
    <t>刘吉学</t>
  </si>
  <si>
    <t>刘吉平</t>
  </si>
  <si>
    <t>王歧</t>
  </si>
  <si>
    <t>杨凤武</t>
  </si>
  <si>
    <t>刘国英</t>
  </si>
  <si>
    <t>杨占军</t>
  </si>
  <si>
    <t>王友</t>
  </si>
  <si>
    <t>刘晓勇</t>
  </si>
  <si>
    <t>杨凤革</t>
  </si>
  <si>
    <t>曲华山</t>
  </si>
  <si>
    <t>张汉成</t>
  </si>
  <si>
    <t>刘吉文</t>
  </si>
  <si>
    <t>贾井德</t>
  </si>
  <si>
    <t>王耀武</t>
  </si>
  <si>
    <t>王勇</t>
  </si>
  <si>
    <t>冯国永</t>
  </si>
  <si>
    <t>王秀玲</t>
  </si>
  <si>
    <t>刘吉游</t>
  </si>
  <si>
    <t>杨东</t>
  </si>
  <si>
    <t>李海</t>
  </si>
  <si>
    <t>孙文</t>
  </si>
  <si>
    <t>孙富</t>
  </si>
  <si>
    <t>代国莲</t>
  </si>
  <si>
    <t>崔海学</t>
  </si>
  <si>
    <t>赵淑平</t>
  </si>
  <si>
    <t>姜慧</t>
  </si>
  <si>
    <t>李宗</t>
  </si>
  <si>
    <t>张汉祥</t>
  </si>
  <si>
    <t>张汉学</t>
  </si>
  <si>
    <t>孟兆平</t>
  </si>
  <si>
    <t>贾井国</t>
  </si>
  <si>
    <t>贾井文</t>
  </si>
  <si>
    <t>李英</t>
  </si>
  <si>
    <t>王春霞</t>
  </si>
  <si>
    <t>唐耀军</t>
  </si>
  <si>
    <t>唐耀辉</t>
  </si>
  <si>
    <t>刘术臣</t>
  </si>
  <si>
    <t>杨凤军</t>
  </si>
  <si>
    <t>马成伍</t>
  </si>
  <si>
    <t>马士文</t>
  </si>
  <si>
    <t>马成军</t>
  </si>
  <si>
    <t>孟昭祥</t>
  </si>
  <si>
    <t>孟昭辉</t>
  </si>
  <si>
    <t>杨凤歧</t>
  </si>
  <si>
    <t>赵亚芹</t>
  </si>
  <si>
    <t>李国平</t>
  </si>
  <si>
    <t>郑云凤</t>
  </si>
  <si>
    <t>杨凤祥</t>
  </si>
  <si>
    <t>马成林</t>
  </si>
  <si>
    <t>贾井军</t>
  </si>
  <si>
    <t>吕文义</t>
  </si>
  <si>
    <t>贾井春</t>
  </si>
  <si>
    <t>崔贺</t>
  </si>
  <si>
    <t>王雪峰</t>
  </si>
  <si>
    <t>张福刚</t>
  </si>
  <si>
    <t>张福军</t>
  </si>
  <si>
    <t>王桂燕</t>
  </si>
  <si>
    <t>崔海军</t>
  </si>
  <si>
    <t>孙有</t>
  </si>
  <si>
    <t>孙国青</t>
  </si>
  <si>
    <t>吕国文</t>
  </si>
  <si>
    <t>吕文忠</t>
  </si>
  <si>
    <t>吕国军</t>
  </si>
  <si>
    <t>李淑英</t>
  </si>
  <si>
    <t>崔志刚</t>
  </si>
  <si>
    <t>王俊田</t>
  </si>
  <si>
    <t>苏玉荣</t>
  </si>
  <si>
    <t>任秀艳</t>
  </si>
  <si>
    <t>薛宗玉</t>
  </si>
  <si>
    <t>高国军</t>
  </si>
  <si>
    <t>孙明</t>
  </si>
  <si>
    <t>冯广明</t>
  </si>
  <si>
    <t>李慧兰</t>
  </si>
  <si>
    <t>贾井广</t>
  </si>
  <si>
    <t>张汉林</t>
  </si>
  <si>
    <t>王磊</t>
  </si>
  <si>
    <t>贾景方</t>
  </si>
  <si>
    <t>贾井成</t>
  </si>
  <si>
    <t>杨伍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</si>
</sst>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9" fillId="13" borderId="13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/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49" fontId="6" fillId="0" borderId="1" xfId="5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5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2" borderId="1" xfId="5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shrinkToFit="1"/>
    </xf>
    <xf numFmtId="0" fontId="3" fillId="0" borderId="6" xfId="0" applyNumberFormat="1" applyFont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/>
    </xf>
    <xf numFmtId="0" fontId="9" fillId="2" borderId="1" xfId="19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/>
    </xf>
    <xf numFmtId="0" fontId="11" fillId="0" borderId="1" xfId="5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1"/>
  <sheetViews>
    <sheetView zoomScale="90" zoomScaleNormal="90" workbookViewId="0">
      <selection activeCell="H136" sqref="H13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44" t="s">
        <v>10</v>
      </c>
      <c r="C7" s="44">
        <v>21.8</v>
      </c>
      <c r="D7" s="12">
        <f>C7*10.318</f>
        <v>224.9324</v>
      </c>
      <c r="E7" s="13">
        <f>C7*770</f>
        <v>16786</v>
      </c>
      <c r="F7" s="14">
        <f>C7*51.59</f>
        <v>1124.662</v>
      </c>
    </row>
    <row r="8" s="1" customFormat="1" ht="15" customHeight="1" spans="1:6">
      <c r="A8" s="9">
        <v>2</v>
      </c>
      <c r="B8" s="44" t="s">
        <v>11</v>
      </c>
      <c r="C8" s="44">
        <v>21.8</v>
      </c>
      <c r="D8" s="12">
        <f>C8*10.318</f>
        <v>224.9324</v>
      </c>
      <c r="E8" s="13">
        <f t="shared" ref="E8:E39" si="0">C8*770</f>
        <v>16786</v>
      </c>
      <c r="F8" s="14">
        <f t="shared" ref="F8:F39" si="1">C8*51.59</f>
        <v>1124.662</v>
      </c>
    </row>
    <row r="9" s="1" customFormat="1" ht="15" customHeight="1" spans="1:6">
      <c r="A9" s="9">
        <v>3</v>
      </c>
      <c r="B9" s="44" t="s">
        <v>12</v>
      </c>
      <c r="C9" s="44">
        <v>17.4</v>
      </c>
      <c r="D9" s="12">
        <f t="shared" ref="D8:D39" si="2">C9*10.318</f>
        <v>179.5332</v>
      </c>
      <c r="E9" s="13">
        <f t="shared" si="0"/>
        <v>13398</v>
      </c>
      <c r="F9" s="14">
        <f t="shared" si="1"/>
        <v>897.666</v>
      </c>
    </row>
    <row r="10" s="1" customFormat="1" ht="15" customHeight="1" spans="1:6">
      <c r="A10" s="9">
        <v>4</v>
      </c>
      <c r="B10" s="44" t="s">
        <v>13</v>
      </c>
      <c r="C10" s="44">
        <v>54.5</v>
      </c>
      <c r="D10" s="12">
        <f t="shared" si="2"/>
        <v>562.331</v>
      </c>
      <c r="E10" s="13">
        <f t="shared" si="0"/>
        <v>41965</v>
      </c>
      <c r="F10" s="14">
        <f t="shared" si="1"/>
        <v>2811.655</v>
      </c>
    </row>
    <row r="11" s="1" customFormat="1" ht="15" customHeight="1" spans="1:6">
      <c r="A11" s="9">
        <v>4</v>
      </c>
      <c r="B11" s="44" t="s">
        <v>14</v>
      </c>
      <c r="C11" s="44">
        <v>17.4</v>
      </c>
      <c r="D11" s="12">
        <f t="shared" si="2"/>
        <v>179.5332</v>
      </c>
      <c r="E11" s="13">
        <f t="shared" si="0"/>
        <v>13398</v>
      </c>
      <c r="F11" s="14">
        <f t="shared" si="1"/>
        <v>897.666</v>
      </c>
    </row>
    <row r="12" s="1" customFormat="1" ht="15" customHeight="1" spans="1:6">
      <c r="A12" s="9">
        <v>5</v>
      </c>
      <c r="B12" s="44" t="s">
        <v>15</v>
      </c>
      <c r="C12" s="44">
        <v>21</v>
      </c>
      <c r="D12" s="12">
        <f t="shared" si="2"/>
        <v>216.678</v>
      </c>
      <c r="E12" s="13">
        <f t="shared" si="0"/>
        <v>16170</v>
      </c>
      <c r="F12" s="14">
        <f t="shared" si="1"/>
        <v>1083.39</v>
      </c>
    </row>
    <row r="13" s="1" customFormat="1" ht="15" customHeight="1" spans="1:6">
      <c r="A13" s="9">
        <v>6</v>
      </c>
      <c r="B13" s="44" t="s">
        <v>16</v>
      </c>
      <c r="C13" s="44">
        <v>15</v>
      </c>
      <c r="D13" s="12">
        <f t="shared" si="2"/>
        <v>154.77</v>
      </c>
      <c r="E13" s="13">
        <f t="shared" si="0"/>
        <v>11550</v>
      </c>
      <c r="F13" s="14">
        <f t="shared" si="1"/>
        <v>773.85</v>
      </c>
    </row>
    <row r="14" s="1" customFormat="1" ht="15" customHeight="1" spans="1:6">
      <c r="A14" s="9">
        <v>7</v>
      </c>
      <c r="B14" s="44" t="s">
        <v>17</v>
      </c>
      <c r="C14" s="44">
        <v>12</v>
      </c>
      <c r="D14" s="12">
        <f t="shared" si="2"/>
        <v>123.816</v>
      </c>
      <c r="E14" s="13">
        <f t="shared" si="0"/>
        <v>9240</v>
      </c>
      <c r="F14" s="14">
        <f t="shared" si="1"/>
        <v>619.08</v>
      </c>
    </row>
    <row r="15" s="1" customFormat="1" ht="15" customHeight="1" spans="1:6">
      <c r="A15" s="9">
        <v>8</v>
      </c>
      <c r="B15" s="44" t="s">
        <v>18</v>
      </c>
      <c r="C15" s="44">
        <v>8.7</v>
      </c>
      <c r="D15" s="12">
        <f t="shared" si="2"/>
        <v>89.7666</v>
      </c>
      <c r="E15" s="13">
        <f t="shared" si="0"/>
        <v>6699</v>
      </c>
      <c r="F15" s="14">
        <f t="shared" si="1"/>
        <v>448.833</v>
      </c>
    </row>
    <row r="16" s="1" customFormat="1" ht="15" customHeight="1" spans="1:6">
      <c r="A16" s="9">
        <v>9</v>
      </c>
      <c r="B16" s="44" t="s">
        <v>19</v>
      </c>
      <c r="C16" s="44">
        <v>8.7</v>
      </c>
      <c r="D16" s="12">
        <f t="shared" si="2"/>
        <v>89.7666</v>
      </c>
      <c r="E16" s="13">
        <f t="shared" si="0"/>
        <v>6699</v>
      </c>
      <c r="F16" s="14">
        <f t="shared" si="1"/>
        <v>448.833</v>
      </c>
    </row>
    <row r="17" s="1" customFormat="1" ht="15" customHeight="1" spans="1:6">
      <c r="A17" s="9">
        <v>10</v>
      </c>
      <c r="B17" s="44" t="s">
        <v>20</v>
      </c>
      <c r="C17" s="44">
        <v>17.4</v>
      </c>
      <c r="D17" s="12">
        <f t="shared" si="2"/>
        <v>179.5332</v>
      </c>
      <c r="E17" s="13">
        <f t="shared" si="0"/>
        <v>13398</v>
      </c>
      <c r="F17" s="14">
        <f t="shared" si="1"/>
        <v>897.666</v>
      </c>
    </row>
    <row r="18" s="1" customFormat="1" ht="15" customHeight="1" spans="1:6">
      <c r="A18" s="9">
        <v>11</v>
      </c>
      <c r="B18" s="44" t="s">
        <v>21</v>
      </c>
      <c r="C18" s="44">
        <v>21.8</v>
      </c>
      <c r="D18" s="12">
        <f t="shared" si="2"/>
        <v>224.9324</v>
      </c>
      <c r="E18" s="13">
        <f t="shared" si="0"/>
        <v>16786</v>
      </c>
      <c r="F18" s="14">
        <f t="shared" si="1"/>
        <v>1124.662</v>
      </c>
    </row>
    <row r="19" s="1" customFormat="1" ht="15" customHeight="1" spans="1:6">
      <c r="A19" s="9">
        <v>12</v>
      </c>
      <c r="B19" s="44" t="s">
        <v>22</v>
      </c>
      <c r="C19" s="44">
        <v>11.7</v>
      </c>
      <c r="D19" s="12">
        <f t="shared" si="2"/>
        <v>120.7206</v>
      </c>
      <c r="E19" s="13">
        <f t="shared" si="0"/>
        <v>9009</v>
      </c>
      <c r="F19" s="14">
        <f t="shared" si="1"/>
        <v>603.603</v>
      </c>
    </row>
    <row r="20" s="1" customFormat="1" ht="15" customHeight="1" spans="1:6">
      <c r="A20" s="9">
        <v>13</v>
      </c>
      <c r="B20" s="44" t="s">
        <v>23</v>
      </c>
      <c r="C20" s="44">
        <v>2</v>
      </c>
      <c r="D20" s="12">
        <f t="shared" si="2"/>
        <v>20.636</v>
      </c>
      <c r="E20" s="13">
        <f t="shared" si="0"/>
        <v>1540</v>
      </c>
      <c r="F20" s="14">
        <f t="shared" si="1"/>
        <v>103.18</v>
      </c>
    </row>
    <row r="21" s="1" customFormat="1" ht="15" customHeight="1" spans="1:6">
      <c r="A21" s="9">
        <v>14</v>
      </c>
      <c r="B21" s="44" t="s">
        <v>24</v>
      </c>
      <c r="C21" s="44">
        <v>5</v>
      </c>
      <c r="D21" s="12">
        <f t="shared" si="2"/>
        <v>51.59</v>
      </c>
      <c r="E21" s="13">
        <f t="shared" si="0"/>
        <v>3850</v>
      </c>
      <c r="F21" s="14">
        <f t="shared" si="1"/>
        <v>257.95</v>
      </c>
    </row>
    <row r="22" s="1" customFormat="1" ht="15" customHeight="1" spans="1:6">
      <c r="A22" s="9">
        <v>15</v>
      </c>
      <c r="B22" s="44" t="s">
        <v>25</v>
      </c>
      <c r="C22" s="44">
        <v>7</v>
      </c>
      <c r="D22" s="12">
        <f t="shared" si="2"/>
        <v>72.226</v>
      </c>
      <c r="E22" s="13">
        <f t="shared" si="0"/>
        <v>5390</v>
      </c>
      <c r="F22" s="14">
        <f t="shared" si="1"/>
        <v>361.13</v>
      </c>
    </row>
    <row r="23" s="1" customFormat="1" ht="15" customHeight="1" spans="1:6">
      <c r="A23" s="9">
        <v>16</v>
      </c>
      <c r="B23" s="44" t="s">
        <v>26</v>
      </c>
      <c r="C23" s="44">
        <v>11</v>
      </c>
      <c r="D23" s="12">
        <f t="shared" si="2"/>
        <v>113.498</v>
      </c>
      <c r="E23" s="13">
        <f t="shared" si="0"/>
        <v>8470</v>
      </c>
      <c r="F23" s="14">
        <f t="shared" si="1"/>
        <v>567.49</v>
      </c>
    </row>
    <row r="24" s="1" customFormat="1" ht="15" customHeight="1" spans="1:6">
      <c r="A24" s="9">
        <v>17</v>
      </c>
      <c r="B24" s="44" t="s">
        <v>27</v>
      </c>
      <c r="C24" s="44">
        <v>74.3</v>
      </c>
      <c r="D24" s="12">
        <f t="shared" si="2"/>
        <v>766.6274</v>
      </c>
      <c r="E24" s="13">
        <f t="shared" si="0"/>
        <v>57211</v>
      </c>
      <c r="F24" s="14">
        <f t="shared" si="1"/>
        <v>3833.137</v>
      </c>
    </row>
    <row r="25" s="1" customFormat="1" ht="15" customHeight="1" spans="1:6">
      <c r="A25" s="9">
        <v>17</v>
      </c>
      <c r="B25" s="45" t="s">
        <v>28</v>
      </c>
      <c r="C25" s="45">
        <v>15.8</v>
      </c>
      <c r="D25" s="12">
        <f t="shared" si="2"/>
        <v>163.0244</v>
      </c>
      <c r="E25" s="13">
        <f t="shared" si="0"/>
        <v>12166</v>
      </c>
      <c r="F25" s="14">
        <f t="shared" si="1"/>
        <v>815.122</v>
      </c>
    </row>
    <row r="26" s="1" customFormat="1" ht="15" customHeight="1" spans="1:6">
      <c r="A26" s="9">
        <v>18</v>
      </c>
      <c r="B26" s="44" t="s">
        <v>29</v>
      </c>
      <c r="C26" s="45">
        <v>22.5</v>
      </c>
      <c r="D26" s="12">
        <f t="shared" si="2"/>
        <v>232.155</v>
      </c>
      <c r="E26" s="13">
        <f t="shared" si="0"/>
        <v>17325</v>
      </c>
      <c r="F26" s="14">
        <f t="shared" si="1"/>
        <v>1160.775</v>
      </c>
    </row>
    <row r="27" s="1" customFormat="1" ht="15" customHeight="1" spans="1:6">
      <c r="A27" s="9">
        <v>19</v>
      </c>
      <c r="B27" s="44" t="s">
        <v>30</v>
      </c>
      <c r="C27" s="45">
        <v>8.5</v>
      </c>
      <c r="D27" s="12">
        <f t="shared" si="2"/>
        <v>87.703</v>
      </c>
      <c r="E27" s="13">
        <f t="shared" si="0"/>
        <v>6545</v>
      </c>
      <c r="F27" s="14">
        <f t="shared" si="1"/>
        <v>438.515</v>
      </c>
    </row>
    <row r="28" s="1" customFormat="1" ht="15" customHeight="1" spans="1:6">
      <c r="A28" s="9">
        <v>19</v>
      </c>
      <c r="B28" s="44" t="s">
        <v>31</v>
      </c>
      <c r="C28" s="45">
        <v>13.1</v>
      </c>
      <c r="D28" s="12">
        <f t="shared" si="2"/>
        <v>135.1658</v>
      </c>
      <c r="E28" s="13">
        <f t="shared" si="0"/>
        <v>10087</v>
      </c>
      <c r="F28" s="14">
        <f t="shared" si="1"/>
        <v>675.829</v>
      </c>
    </row>
    <row r="29" s="1" customFormat="1" ht="15" customHeight="1" spans="1:6">
      <c r="A29" s="9">
        <v>20</v>
      </c>
      <c r="B29" s="44" t="s">
        <v>32</v>
      </c>
      <c r="C29" s="45">
        <v>8.5</v>
      </c>
      <c r="D29" s="12">
        <f t="shared" si="2"/>
        <v>87.703</v>
      </c>
      <c r="E29" s="13">
        <f t="shared" si="0"/>
        <v>6545</v>
      </c>
      <c r="F29" s="14">
        <f t="shared" si="1"/>
        <v>438.515</v>
      </c>
    </row>
    <row r="30" s="1" customFormat="1" ht="15" customHeight="1" spans="1:6">
      <c r="A30" s="9">
        <v>21</v>
      </c>
      <c r="B30" s="45" t="s">
        <v>33</v>
      </c>
      <c r="C30" s="45">
        <v>17.1</v>
      </c>
      <c r="D30" s="12">
        <f t="shared" si="2"/>
        <v>176.4378</v>
      </c>
      <c r="E30" s="13">
        <f t="shared" si="0"/>
        <v>13167</v>
      </c>
      <c r="F30" s="14">
        <f t="shared" si="1"/>
        <v>882.189</v>
      </c>
    </row>
    <row r="31" s="1" customFormat="1" ht="15" customHeight="1" spans="1:6">
      <c r="A31" s="9">
        <v>22</v>
      </c>
      <c r="B31" s="45" t="s">
        <v>34</v>
      </c>
      <c r="C31" s="45">
        <v>5</v>
      </c>
      <c r="D31" s="12">
        <f t="shared" si="2"/>
        <v>51.59</v>
      </c>
      <c r="E31" s="13">
        <f t="shared" si="0"/>
        <v>3850</v>
      </c>
      <c r="F31" s="14">
        <f t="shared" si="1"/>
        <v>257.95</v>
      </c>
    </row>
    <row r="32" s="1" customFormat="1" ht="15" customHeight="1" spans="1:6">
      <c r="A32" s="9">
        <v>23</v>
      </c>
      <c r="B32" s="45" t="s">
        <v>35</v>
      </c>
      <c r="C32" s="45">
        <v>47</v>
      </c>
      <c r="D32" s="12">
        <f t="shared" si="2"/>
        <v>484.946</v>
      </c>
      <c r="E32" s="13">
        <f t="shared" si="0"/>
        <v>36190</v>
      </c>
      <c r="F32" s="14">
        <f t="shared" si="1"/>
        <v>2424.73</v>
      </c>
    </row>
    <row r="33" s="1" customFormat="1" ht="15" customHeight="1" spans="1:6">
      <c r="A33" s="9">
        <v>24</v>
      </c>
      <c r="B33" s="45" t="s">
        <v>36</v>
      </c>
      <c r="C33" s="45">
        <v>8.2</v>
      </c>
      <c r="D33" s="12">
        <f t="shared" si="2"/>
        <v>84.6076</v>
      </c>
      <c r="E33" s="13">
        <f t="shared" si="0"/>
        <v>6314</v>
      </c>
      <c r="F33" s="14">
        <f t="shared" si="1"/>
        <v>423.038</v>
      </c>
    </row>
    <row r="34" s="1" customFormat="1" ht="15" customHeight="1" spans="1:6">
      <c r="A34" s="9">
        <v>25</v>
      </c>
      <c r="B34" s="44" t="s">
        <v>37</v>
      </c>
      <c r="C34" s="44">
        <v>26.25</v>
      </c>
      <c r="D34" s="12">
        <f t="shared" si="2"/>
        <v>270.8475</v>
      </c>
      <c r="E34" s="13">
        <f t="shared" si="0"/>
        <v>20212.5</v>
      </c>
      <c r="F34" s="14">
        <f t="shared" si="1"/>
        <v>1354.2375</v>
      </c>
    </row>
    <row r="35" s="1" customFormat="1" ht="15" customHeight="1" spans="1:6">
      <c r="A35" s="9">
        <v>26</v>
      </c>
      <c r="B35" s="44" t="s">
        <v>38</v>
      </c>
      <c r="C35" s="44">
        <v>35</v>
      </c>
      <c r="D35" s="12">
        <f t="shared" si="2"/>
        <v>361.13</v>
      </c>
      <c r="E35" s="13">
        <f t="shared" si="0"/>
        <v>26950</v>
      </c>
      <c r="F35" s="14">
        <f t="shared" si="1"/>
        <v>1805.65</v>
      </c>
    </row>
    <row r="36" s="1" customFormat="1" ht="15" customHeight="1" spans="1:6">
      <c r="A36" s="9">
        <v>27</v>
      </c>
      <c r="B36" s="44" t="s">
        <v>39</v>
      </c>
      <c r="C36" s="44">
        <v>6.7</v>
      </c>
      <c r="D36" s="12">
        <f t="shared" si="2"/>
        <v>69.1306</v>
      </c>
      <c r="E36" s="13">
        <f t="shared" si="0"/>
        <v>5159</v>
      </c>
      <c r="F36" s="14">
        <f t="shared" si="1"/>
        <v>345.653</v>
      </c>
    </row>
    <row r="37" s="1" customFormat="1" ht="15" customHeight="1" spans="1:6">
      <c r="A37" s="9">
        <v>28</v>
      </c>
      <c r="B37" s="44" t="s">
        <v>40</v>
      </c>
      <c r="C37" s="44">
        <v>35.4</v>
      </c>
      <c r="D37" s="12">
        <f t="shared" si="2"/>
        <v>365.2572</v>
      </c>
      <c r="E37" s="13">
        <f t="shared" si="0"/>
        <v>27258</v>
      </c>
      <c r="F37" s="14">
        <f t="shared" si="1"/>
        <v>1826.286</v>
      </c>
    </row>
    <row r="38" s="1" customFormat="1" ht="15" customHeight="1" spans="1:6">
      <c r="A38" s="9">
        <v>29</v>
      </c>
      <c r="B38" s="44" t="s">
        <v>41</v>
      </c>
      <c r="C38" s="44">
        <v>11.96</v>
      </c>
      <c r="D38" s="12">
        <f t="shared" si="2"/>
        <v>123.40328</v>
      </c>
      <c r="E38" s="13">
        <f t="shared" si="0"/>
        <v>9209.2</v>
      </c>
      <c r="F38" s="14">
        <f t="shared" si="1"/>
        <v>617.0164</v>
      </c>
    </row>
    <row r="39" s="1" customFormat="1" ht="15" customHeight="1" spans="1:6">
      <c r="A39" s="9">
        <v>30</v>
      </c>
      <c r="B39" s="44" t="s">
        <v>42</v>
      </c>
      <c r="C39" s="44">
        <v>3.6</v>
      </c>
      <c r="D39" s="12">
        <f t="shared" si="2"/>
        <v>37.1448</v>
      </c>
      <c r="E39" s="13">
        <f t="shared" si="0"/>
        <v>2772</v>
      </c>
      <c r="F39" s="14">
        <f t="shared" si="1"/>
        <v>185.724</v>
      </c>
    </row>
    <row r="40" s="1" customFormat="1" ht="15" customHeight="1" spans="1:6">
      <c r="A40" s="9">
        <v>31</v>
      </c>
      <c r="B40" s="44" t="s">
        <v>43</v>
      </c>
      <c r="C40" s="44">
        <v>5</v>
      </c>
      <c r="D40" s="12">
        <f t="shared" ref="D40:D71" si="3">C40*10.318</f>
        <v>51.59</v>
      </c>
      <c r="E40" s="13">
        <f t="shared" ref="E40:E71" si="4">C40*770</f>
        <v>3850</v>
      </c>
      <c r="F40" s="14">
        <f t="shared" ref="F40:F71" si="5">C40*51.59</f>
        <v>257.95</v>
      </c>
    </row>
    <row r="41" s="1" customFormat="1" ht="15" customHeight="1" spans="1:6">
      <c r="A41" s="9">
        <v>32</v>
      </c>
      <c r="B41" s="44" t="s">
        <v>44</v>
      </c>
      <c r="C41" s="44">
        <v>15.4</v>
      </c>
      <c r="D41" s="12">
        <f t="shared" si="3"/>
        <v>158.8972</v>
      </c>
      <c r="E41" s="13">
        <f t="shared" si="4"/>
        <v>11858</v>
      </c>
      <c r="F41" s="14">
        <f t="shared" si="5"/>
        <v>794.486</v>
      </c>
    </row>
    <row r="42" s="1" customFormat="1" ht="15" customHeight="1" spans="1:6">
      <c r="A42" s="9">
        <v>33</v>
      </c>
      <c r="B42" s="44" t="s">
        <v>45</v>
      </c>
      <c r="C42" s="44">
        <v>2.8</v>
      </c>
      <c r="D42" s="12">
        <f t="shared" si="3"/>
        <v>28.8904</v>
      </c>
      <c r="E42" s="13">
        <f t="shared" si="4"/>
        <v>2156</v>
      </c>
      <c r="F42" s="14">
        <f t="shared" si="5"/>
        <v>144.452</v>
      </c>
    </row>
    <row r="43" s="1" customFormat="1" ht="15" customHeight="1" spans="1:6">
      <c r="A43" s="9">
        <v>34</v>
      </c>
      <c r="B43" s="44" t="s">
        <v>46</v>
      </c>
      <c r="C43" s="44">
        <v>26.6</v>
      </c>
      <c r="D43" s="12">
        <f t="shared" si="3"/>
        <v>274.4588</v>
      </c>
      <c r="E43" s="13">
        <f t="shared" si="4"/>
        <v>20482</v>
      </c>
      <c r="F43" s="14">
        <f t="shared" si="5"/>
        <v>1372.294</v>
      </c>
    </row>
    <row r="44" s="1" customFormat="1" ht="15" customHeight="1" spans="1:6">
      <c r="A44" s="9">
        <v>35</v>
      </c>
      <c r="B44" s="44" t="s">
        <v>47</v>
      </c>
      <c r="C44" s="44">
        <v>5.73</v>
      </c>
      <c r="D44" s="12">
        <f t="shared" si="3"/>
        <v>59.12214</v>
      </c>
      <c r="E44" s="13">
        <f t="shared" si="4"/>
        <v>4412.1</v>
      </c>
      <c r="F44" s="14">
        <f t="shared" si="5"/>
        <v>295.6107</v>
      </c>
    </row>
    <row r="45" s="1" customFormat="1" ht="15" customHeight="1" spans="1:6">
      <c r="A45" s="9">
        <v>36</v>
      </c>
      <c r="B45" s="44" t="s">
        <v>48</v>
      </c>
      <c r="C45" s="44">
        <v>7.1</v>
      </c>
      <c r="D45" s="12">
        <f t="shared" si="3"/>
        <v>73.2578</v>
      </c>
      <c r="E45" s="13">
        <f t="shared" si="4"/>
        <v>5467</v>
      </c>
      <c r="F45" s="14">
        <f t="shared" si="5"/>
        <v>366.289</v>
      </c>
    </row>
    <row r="46" s="1" customFormat="1" ht="15" customHeight="1" spans="1:6">
      <c r="A46" s="9">
        <v>37</v>
      </c>
      <c r="B46" s="44" t="s">
        <v>49</v>
      </c>
      <c r="C46" s="44">
        <v>12.3</v>
      </c>
      <c r="D46" s="12">
        <f t="shared" si="3"/>
        <v>126.9114</v>
      </c>
      <c r="E46" s="13">
        <f t="shared" si="4"/>
        <v>9471</v>
      </c>
      <c r="F46" s="14">
        <f t="shared" si="5"/>
        <v>634.557</v>
      </c>
    </row>
    <row r="47" s="1" customFormat="1" ht="15" customHeight="1" spans="1:6">
      <c r="A47" s="9">
        <v>38</v>
      </c>
      <c r="B47" s="44" t="s">
        <v>50</v>
      </c>
      <c r="C47" s="44">
        <v>18</v>
      </c>
      <c r="D47" s="12">
        <f t="shared" si="3"/>
        <v>185.724</v>
      </c>
      <c r="E47" s="13">
        <f t="shared" si="4"/>
        <v>13860</v>
      </c>
      <c r="F47" s="14">
        <f t="shared" si="5"/>
        <v>928.62</v>
      </c>
    </row>
    <row r="48" s="1" customFormat="1" ht="15" customHeight="1" spans="1:6">
      <c r="A48" s="9">
        <v>39</v>
      </c>
      <c r="B48" s="44" t="s">
        <v>51</v>
      </c>
      <c r="C48" s="44">
        <v>3.5</v>
      </c>
      <c r="D48" s="12">
        <f t="shared" si="3"/>
        <v>36.113</v>
      </c>
      <c r="E48" s="13">
        <f t="shared" si="4"/>
        <v>2695</v>
      </c>
      <c r="F48" s="14">
        <f t="shared" si="5"/>
        <v>180.565</v>
      </c>
    </row>
    <row r="49" s="1" customFormat="1" ht="15" customHeight="1" spans="1:6">
      <c r="A49" s="9">
        <v>40</v>
      </c>
      <c r="B49" s="44" t="s">
        <v>52</v>
      </c>
      <c r="C49" s="44">
        <v>32.1</v>
      </c>
      <c r="D49" s="12">
        <f t="shared" si="3"/>
        <v>331.2078</v>
      </c>
      <c r="E49" s="13">
        <f t="shared" si="4"/>
        <v>24717</v>
      </c>
      <c r="F49" s="14">
        <f t="shared" si="5"/>
        <v>1656.039</v>
      </c>
    </row>
    <row r="50" s="1" customFormat="1" ht="15" customHeight="1" spans="1:6">
      <c r="A50" s="9">
        <v>41</v>
      </c>
      <c r="B50" s="44" t="s">
        <v>53</v>
      </c>
      <c r="C50" s="44">
        <v>31.77</v>
      </c>
      <c r="D50" s="12">
        <f t="shared" si="3"/>
        <v>327.80286</v>
      </c>
      <c r="E50" s="13">
        <f t="shared" si="4"/>
        <v>24462.9</v>
      </c>
      <c r="F50" s="14">
        <f t="shared" si="5"/>
        <v>1639.0143</v>
      </c>
    </row>
    <row r="51" s="1" customFormat="1" ht="15" customHeight="1" spans="1:6">
      <c r="A51" s="9">
        <v>42</v>
      </c>
      <c r="B51" s="44" t="s">
        <v>54</v>
      </c>
      <c r="C51" s="44">
        <v>4</v>
      </c>
      <c r="D51" s="12">
        <f t="shared" si="3"/>
        <v>41.272</v>
      </c>
      <c r="E51" s="13">
        <f t="shared" si="4"/>
        <v>3080</v>
      </c>
      <c r="F51" s="14">
        <f t="shared" si="5"/>
        <v>206.36</v>
      </c>
    </row>
    <row r="52" s="1" customFormat="1" ht="15" customHeight="1" spans="1:6">
      <c r="A52" s="9">
        <v>43</v>
      </c>
      <c r="B52" s="44" t="s">
        <v>55</v>
      </c>
      <c r="C52" s="44">
        <v>5.4</v>
      </c>
      <c r="D52" s="12">
        <f t="shared" si="3"/>
        <v>55.7172</v>
      </c>
      <c r="E52" s="13">
        <f t="shared" si="4"/>
        <v>4158</v>
      </c>
      <c r="F52" s="14">
        <f t="shared" si="5"/>
        <v>278.586</v>
      </c>
    </row>
    <row r="53" s="1" customFormat="1" ht="15" customHeight="1" spans="1:6">
      <c r="A53" s="9">
        <v>44</v>
      </c>
      <c r="B53" s="44" t="s">
        <v>56</v>
      </c>
      <c r="C53" s="44">
        <v>6</v>
      </c>
      <c r="D53" s="12">
        <f t="shared" si="3"/>
        <v>61.908</v>
      </c>
      <c r="E53" s="13">
        <f t="shared" si="4"/>
        <v>4620</v>
      </c>
      <c r="F53" s="14">
        <f t="shared" si="5"/>
        <v>309.54</v>
      </c>
    </row>
    <row r="54" s="1" customFormat="1" ht="15" customHeight="1" spans="1:6">
      <c r="A54" s="9">
        <v>45</v>
      </c>
      <c r="B54" s="44" t="s">
        <v>57</v>
      </c>
      <c r="C54" s="44">
        <v>10.8</v>
      </c>
      <c r="D54" s="12">
        <f t="shared" si="3"/>
        <v>111.4344</v>
      </c>
      <c r="E54" s="13">
        <f t="shared" si="4"/>
        <v>8316</v>
      </c>
      <c r="F54" s="14">
        <f t="shared" si="5"/>
        <v>557.172</v>
      </c>
    </row>
    <row r="55" s="1" customFormat="1" ht="15" customHeight="1" spans="1:6">
      <c r="A55" s="9">
        <v>45</v>
      </c>
      <c r="B55" s="44" t="s">
        <v>58</v>
      </c>
      <c r="C55" s="44">
        <v>10.6</v>
      </c>
      <c r="D55" s="12">
        <f t="shared" si="3"/>
        <v>109.3708</v>
      </c>
      <c r="E55" s="13">
        <f t="shared" si="4"/>
        <v>8162</v>
      </c>
      <c r="F55" s="14">
        <f t="shared" si="5"/>
        <v>546.854</v>
      </c>
    </row>
    <row r="56" s="1" customFormat="1" ht="15" customHeight="1" spans="1:6">
      <c r="A56" s="9">
        <v>46</v>
      </c>
      <c r="B56" s="44" t="s">
        <v>59</v>
      </c>
      <c r="C56" s="44">
        <v>9</v>
      </c>
      <c r="D56" s="12">
        <f t="shared" si="3"/>
        <v>92.862</v>
      </c>
      <c r="E56" s="13">
        <f t="shared" si="4"/>
        <v>6930</v>
      </c>
      <c r="F56" s="14">
        <f t="shared" si="5"/>
        <v>464.31</v>
      </c>
    </row>
    <row r="57" s="1" customFormat="1" ht="15" customHeight="1" spans="1:6">
      <c r="A57" s="9">
        <v>47</v>
      </c>
      <c r="B57" s="44" t="s">
        <v>60</v>
      </c>
      <c r="C57" s="44">
        <v>8</v>
      </c>
      <c r="D57" s="12">
        <f t="shared" si="3"/>
        <v>82.544</v>
      </c>
      <c r="E57" s="13">
        <f t="shared" si="4"/>
        <v>6160</v>
      </c>
      <c r="F57" s="14">
        <f t="shared" si="5"/>
        <v>412.72</v>
      </c>
    </row>
    <row r="58" s="1" customFormat="1" ht="15" customHeight="1" spans="1:6">
      <c r="A58" s="9">
        <v>48</v>
      </c>
      <c r="B58" s="44" t="s">
        <v>61</v>
      </c>
      <c r="C58" s="44">
        <v>19</v>
      </c>
      <c r="D58" s="12">
        <f t="shared" si="3"/>
        <v>196.042</v>
      </c>
      <c r="E58" s="13">
        <f t="shared" si="4"/>
        <v>14630</v>
      </c>
      <c r="F58" s="14">
        <f t="shared" si="5"/>
        <v>980.21</v>
      </c>
    </row>
    <row r="59" s="1" customFormat="1" ht="15" customHeight="1" spans="1:6">
      <c r="A59" s="9">
        <v>49</v>
      </c>
      <c r="B59" s="44" t="s">
        <v>62</v>
      </c>
      <c r="C59" s="44">
        <v>8</v>
      </c>
      <c r="D59" s="12">
        <f t="shared" si="3"/>
        <v>82.544</v>
      </c>
      <c r="E59" s="13">
        <f t="shared" si="4"/>
        <v>6160</v>
      </c>
      <c r="F59" s="14">
        <f t="shared" si="5"/>
        <v>412.72</v>
      </c>
    </row>
    <row r="60" s="1" customFormat="1" ht="15" customHeight="1" spans="1:6">
      <c r="A60" s="9">
        <v>50</v>
      </c>
      <c r="B60" s="44" t="s">
        <v>63</v>
      </c>
      <c r="C60" s="44">
        <v>10</v>
      </c>
      <c r="D60" s="12">
        <f t="shared" si="3"/>
        <v>103.18</v>
      </c>
      <c r="E60" s="13">
        <f t="shared" si="4"/>
        <v>7700</v>
      </c>
      <c r="F60" s="14">
        <f t="shared" si="5"/>
        <v>515.9</v>
      </c>
    </row>
    <row r="61" s="1" customFormat="1" ht="15" customHeight="1" spans="1:6">
      <c r="A61" s="9">
        <v>51</v>
      </c>
      <c r="B61" s="44" t="s">
        <v>64</v>
      </c>
      <c r="C61" s="44">
        <v>15.6</v>
      </c>
      <c r="D61" s="12">
        <f t="shared" si="3"/>
        <v>160.9608</v>
      </c>
      <c r="E61" s="13">
        <f t="shared" si="4"/>
        <v>12012</v>
      </c>
      <c r="F61" s="14">
        <f t="shared" si="5"/>
        <v>804.804</v>
      </c>
    </row>
    <row r="62" s="1" customFormat="1" ht="15" customHeight="1" spans="1:6">
      <c r="A62" s="9">
        <v>52</v>
      </c>
      <c r="B62" s="44" t="s">
        <v>65</v>
      </c>
      <c r="C62" s="44">
        <v>10</v>
      </c>
      <c r="D62" s="12">
        <f t="shared" si="3"/>
        <v>103.18</v>
      </c>
      <c r="E62" s="13">
        <f t="shared" si="4"/>
        <v>7700</v>
      </c>
      <c r="F62" s="14">
        <f t="shared" si="5"/>
        <v>515.9</v>
      </c>
    </row>
    <row r="63" s="1" customFormat="1" ht="15" customHeight="1" spans="1:6">
      <c r="A63" s="9">
        <v>53</v>
      </c>
      <c r="B63" s="44" t="s">
        <v>66</v>
      </c>
      <c r="C63" s="44">
        <v>6</v>
      </c>
      <c r="D63" s="12">
        <f t="shared" si="3"/>
        <v>61.908</v>
      </c>
      <c r="E63" s="13">
        <f t="shared" si="4"/>
        <v>4620</v>
      </c>
      <c r="F63" s="14">
        <f t="shared" si="5"/>
        <v>309.54</v>
      </c>
    </row>
    <row r="64" s="1" customFormat="1" ht="15" customHeight="1" spans="1:6">
      <c r="A64" s="9">
        <v>54</v>
      </c>
      <c r="B64" s="44" t="s">
        <v>67</v>
      </c>
      <c r="C64" s="44">
        <v>4.5</v>
      </c>
      <c r="D64" s="12">
        <f t="shared" si="3"/>
        <v>46.431</v>
      </c>
      <c r="E64" s="13">
        <f t="shared" si="4"/>
        <v>3465</v>
      </c>
      <c r="F64" s="14">
        <f t="shared" si="5"/>
        <v>232.155</v>
      </c>
    </row>
    <row r="65" s="1" customFormat="1" ht="15" customHeight="1" spans="1:6">
      <c r="A65" s="9">
        <v>55</v>
      </c>
      <c r="B65" s="44" t="s">
        <v>68</v>
      </c>
      <c r="C65" s="44">
        <v>35.38</v>
      </c>
      <c r="D65" s="12">
        <f t="shared" si="3"/>
        <v>365.05084</v>
      </c>
      <c r="E65" s="13">
        <f t="shared" si="4"/>
        <v>27242.6</v>
      </c>
      <c r="F65" s="14">
        <f t="shared" si="5"/>
        <v>1825.2542</v>
      </c>
    </row>
    <row r="66" s="1" customFormat="1" ht="15" customHeight="1" spans="1:6">
      <c r="A66" s="9">
        <v>56</v>
      </c>
      <c r="B66" s="44" t="s">
        <v>69</v>
      </c>
      <c r="C66" s="44">
        <v>54</v>
      </c>
      <c r="D66" s="12">
        <f t="shared" si="3"/>
        <v>557.172</v>
      </c>
      <c r="E66" s="13">
        <f t="shared" si="4"/>
        <v>41580</v>
      </c>
      <c r="F66" s="14">
        <f t="shared" si="5"/>
        <v>2785.86</v>
      </c>
    </row>
    <row r="67" s="1" customFormat="1" ht="15" customHeight="1" spans="1:6">
      <c r="A67" s="9">
        <v>57</v>
      </c>
      <c r="B67" s="44" t="s">
        <v>70</v>
      </c>
      <c r="C67" s="44">
        <v>3</v>
      </c>
      <c r="D67" s="12">
        <f t="shared" si="3"/>
        <v>30.954</v>
      </c>
      <c r="E67" s="13">
        <f t="shared" si="4"/>
        <v>2310</v>
      </c>
      <c r="F67" s="14">
        <f t="shared" si="5"/>
        <v>154.77</v>
      </c>
    </row>
    <row r="68" s="1" customFormat="1" ht="15" customHeight="1" spans="1:6">
      <c r="A68" s="9">
        <v>58</v>
      </c>
      <c r="B68" s="44" t="s">
        <v>71</v>
      </c>
      <c r="C68" s="44">
        <v>21.7</v>
      </c>
      <c r="D68" s="12">
        <f t="shared" si="3"/>
        <v>223.9006</v>
      </c>
      <c r="E68" s="13">
        <f t="shared" si="4"/>
        <v>16709</v>
      </c>
      <c r="F68" s="14">
        <f t="shared" si="5"/>
        <v>1119.503</v>
      </c>
    </row>
    <row r="69" s="1" customFormat="1" ht="15" customHeight="1" spans="1:6">
      <c r="A69" s="9">
        <v>58</v>
      </c>
      <c r="B69" s="44" t="s">
        <v>72</v>
      </c>
      <c r="C69" s="44">
        <v>10.7</v>
      </c>
      <c r="D69" s="12">
        <f t="shared" si="3"/>
        <v>110.4026</v>
      </c>
      <c r="E69" s="13">
        <f t="shared" si="4"/>
        <v>8239</v>
      </c>
      <c r="F69" s="14">
        <f t="shared" si="5"/>
        <v>552.013</v>
      </c>
    </row>
    <row r="70" s="1" customFormat="1" ht="15" customHeight="1" spans="1:6">
      <c r="A70" s="9">
        <v>59</v>
      </c>
      <c r="B70" s="44" t="s">
        <v>73</v>
      </c>
      <c r="C70" s="44">
        <v>7.05</v>
      </c>
      <c r="D70" s="12">
        <f t="shared" si="3"/>
        <v>72.7419</v>
      </c>
      <c r="E70" s="13">
        <f t="shared" si="4"/>
        <v>5428.5</v>
      </c>
      <c r="F70" s="14">
        <f t="shared" si="5"/>
        <v>363.7095</v>
      </c>
    </row>
    <row r="71" s="1" customFormat="1" ht="15" customHeight="1" spans="1:6">
      <c r="A71" s="9">
        <v>60</v>
      </c>
      <c r="B71" s="44" t="s">
        <v>74</v>
      </c>
      <c r="C71" s="44">
        <v>14.35</v>
      </c>
      <c r="D71" s="12">
        <f t="shared" si="3"/>
        <v>148.0633</v>
      </c>
      <c r="E71" s="13">
        <f t="shared" si="4"/>
        <v>11049.5</v>
      </c>
      <c r="F71" s="14">
        <f t="shared" si="5"/>
        <v>740.3165</v>
      </c>
    </row>
    <row r="72" s="1" customFormat="1" ht="15" customHeight="1" spans="1:6">
      <c r="A72" s="9">
        <v>60</v>
      </c>
      <c r="B72" s="44" t="s">
        <v>75</v>
      </c>
      <c r="C72" s="44">
        <v>11.13</v>
      </c>
      <c r="D72" s="12">
        <f t="shared" ref="D72:D103" si="6">C72*10.318</f>
        <v>114.83934</v>
      </c>
      <c r="E72" s="13">
        <f t="shared" ref="E72:E103" si="7">C72*770</f>
        <v>8570.1</v>
      </c>
      <c r="F72" s="14">
        <f t="shared" ref="F72:F103" si="8">C72*51.59</f>
        <v>574.1967</v>
      </c>
    </row>
    <row r="73" s="1" customFormat="1" ht="15" customHeight="1" spans="1:6">
      <c r="A73" s="9">
        <v>61</v>
      </c>
      <c r="B73" s="44" t="s">
        <v>76</v>
      </c>
      <c r="C73" s="44">
        <v>10.55</v>
      </c>
      <c r="D73" s="12">
        <f t="shared" si="6"/>
        <v>108.8549</v>
      </c>
      <c r="E73" s="13">
        <f t="shared" si="7"/>
        <v>8123.5</v>
      </c>
      <c r="F73" s="14">
        <f t="shared" si="8"/>
        <v>544.2745</v>
      </c>
    </row>
    <row r="74" s="1" customFormat="1" ht="15" customHeight="1" spans="1:6">
      <c r="A74" s="9">
        <v>62</v>
      </c>
      <c r="B74" s="44" t="s">
        <v>77</v>
      </c>
      <c r="C74" s="44">
        <v>10.2</v>
      </c>
      <c r="D74" s="12">
        <f t="shared" si="6"/>
        <v>105.2436</v>
      </c>
      <c r="E74" s="13">
        <f t="shared" si="7"/>
        <v>7854</v>
      </c>
      <c r="F74" s="14">
        <f t="shared" si="8"/>
        <v>526.218</v>
      </c>
    </row>
    <row r="75" s="1" customFormat="1" ht="15" customHeight="1" spans="1:6">
      <c r="A75" s="9">
        <v>63</v>
      </c>
      <c r="B75" s="44" t="s">
        <v>78</v>
      </c>
      <c r="C75" s="44">
        <v>25.35</v>
      </c>
      <c r="D75" s="12">
        <f t="shared" si="6"/>
        <v>261.5613</v>
      </c>
      <c r="E75" s="13">
        <f t="shared" si="7"/>
        <v>19519.5</v>
      </c>
      <c r="F75" s="14">
        <f t="shared" si="8"/>
        <v>1307.8065</v>
      </c>
    </row>
    <row r="76" s="1" customFormat="1" ht="15" customHeight="1" spans="1:6">
      <c r="A76" s="9">
        <v>64</v>
      </c>
      <c r="B76" s="44" t="s">
        <v>79</v>
      </c>
      <c r="C76" s="44">
        <v>23</v>
      </c>
      <c r="D76" s="12">
        <f t="shared" si="6"/>
        <v>237.314</v>
      </c>
      <c r="E76" s="13">
        <f t="shared" si="7"/>
        <v>17710</v>
      </c>
      <c r="F76" s="14">
        <f t="shared" si="8"/>
        <v>1186.57</v>
      </c>
    </row>
    <row r="77" s="1" customFormat="1" ht="15" customHeight="1" spans="1:6">
      <c r="A77" s="9">
        <v>65</v>
      </c>
      <c r="B77" s="44" t="s">
        <v>80</v>
      </c>
      <c r="C77" s="44">
        <v>12.35</v>
      </c>
      <c r="D77" s="12">
        <f t="shared" si="6"/>
        <v>127.4273</v>
      </c>
      <c r="E77" s="13">
        <f t="shared" si="7"/>
        <v>9509.5</v>
      </c>
      <c r="F77" s="14">
        <f t="shared" si="8"/>
        <v>637.1365</v>
      </c>
    </row>
    <row r="78" s="1" customFormat="1" ht="15" customHeight="1" spans="1:6">
      <c r="A78" s="9">
        <v>66</v>
      </c>
      <c r="B78" s="44" t="s">
        <v>81</v>
      </c>
      <c r="C78" s="44">
        <v>1.5</v>
      </c>
      <c r="D78" s="12">
        <f t="shared" si="6"/>
        <v>15.477</v>
      </c>
      <c r="E78" s="13">
        <f t="shared" si="7"/>
        <v>1155</v>
      </c>
      <c r="F78" s="14">
        <f t="shared" si="8"/>
        <v>77.385</v>
      </c>
    </row>
    <row r="79" s="1" customFormat="1" ht="15" customHeight="1" spans="1:6">
      <c r="A79" s="9">
        <v>67</v>
      </c>
      <c r="B79" s="44" t="s">
        <v>82</v>
      </c>
      <c r="C79" s="44">
        <v>8.54</v>
      </c>
      <c r="D79" s="12">
        <f t="shared" si="6"/>
        <v>88.11572</v>
      </c>
      <c r="E79" s="13">
        <f t="shared" si="7"/>
        <v>6575.8</v>
      </c>
      <c r="F79" s="14">
        <f t="shared" si="8"/>
        <v>440.5786</v>
      </c>
    </row>
    <row r="80" s="1" customFormat="1" ht="15" customHeight="1" spans="1:6">
      <c r="A80" s="9">
        <v>68</v>
      </c>
      <c r="B80" s="44" t="s">
        <v>83</v>
      </c>
      <c r="C80" s="44">
        <v>4.7</v>
      </c>
      <c r="D80" s="12">
        <f t="shared" si="6"/>
        <v>48.4946</v>
      </c>
      <c r="E80" s="13">
        <f t="shared" si="7"/>
        <v>3619</v>
      </c>
      <c r="F80" s="14">
        <f t="shared" si="8"/>
        <v>242.473</v>
      </c>
    </row>
    <row r="81" s="1" customFormat="1" ht="15" customHeight="1" spans="1:6">
      <c r="A81" s="9">
        <v>69</v>
      </c>
      <c r="B81" s="44" t="s">
        <v>84</v>
      </c>
      <c r="C81" s="44">
        <v>11</v>
      </c>
      <c r="D81" s="12">
        <f t="shared" si="6"/>
        <v>113.498</v>
      </c>
      <c r="E81" s="13">
        <f t="shared" si="7"/>
        <v>8470</v>
      </c>
      <c r="F81" s="14">
        <f t="shared" si="8"/>
        <v>567.49</v>
      </c>
    </row>
    <row r="82" s="1" customFormat="1" ht="15" customHeight="1" spans="1:6">
      <c r="A82" s="9">
        <v>70</v>
      </c>
      <c r="B82" s="44" t="s">
        <v>85</v>
      </c>
      <c r="C82" s="44">
        <v>11.97</v>
      </c>
      <c r="D82" s="12">
        <f t="shared" si="6"/>
        <v>123.50646</v>
      </c>
      <c r="E82" s="13">
        <f t="shared" si="7"/>
        <v>9216.9</v>
      </c>
      <c r="F82" s="14">
        <f t="shared" si="8"/>
        <v>617.5323</v>
      </c>
    </row>
    <row r="83" s="1" customFormat="1" ht="15" customHeight="1" spans="1:6">
      <c r="A83" s="9">
        <v>71</v>
      </c>
      <c r="B83" s="44" t="s">
        <v>86</v>
      </c>
      <c r="C83" s="44">
        <v>70.37</v>
      </c>
      <c r="D83" s="12">
        <f t="shared" si="6"/>
        <v>726.07766</v>
      </c>
      <c r="E83" s="13">
        <f t="shared" si="7"/>
        <v>54184.9</v>
      </c>
      <c r="F83" s="14">
        <f t="shared" si="8"/>
        <v>3630.3883</v>
      </c>
    </row>
    <row r="84" s="1" customFormat="1" ht="15" customHeight="1" spans="1:6">
      <c r="A84" s="9">
        <v>72</v>
      </c>
      <c r="B84" s="44" t="s">
        <v>87</v>
      </c>
      <c r="C84" s="44">
        <v>8.94</v>
      </c>
      <c r="D84" s="12">
        <f t="shared" si="6"/>
        <v>92.24292</v>
      </c>
      <c r="E84" s="13">
        <f t="shared" si="7"/>
        <v>6883.8</v>
      </c>
      <c r="F84" s="14">
        <f t="shared" si="8"/>
        <v>461.2146</v>
      </c>
    </row>
    <row r="85" s="1" customFormat="1" ht="15" customHeight="1" spans="1:6">
      <c r="A85" s="9">
        <v>73</v>
      </c>
      <c r="B85" s="44" t="s">
        <v>88</v>
      </c>
      <c r="C85" s="44">
        <v>7.2</v>
      </c>
      <c r="D85" s="12">
        <f t="shared" si="6"/>
        <v>74.2896</v>
      </c>
      <c r="E85" s="13">
        <f t="shared" si="7"/>
        <v>5544</v>
      </c>
      <c r="F85" s="14">
        <f t="shared" si="8"/>
        <v>371.448</v>
      </c>
    </row>
    <row r="86" s="1" customFormat="1" ht="15" customHeight="1" spans="1:6">
      <c r="A86" s="9">
        <v>74</v>
      </c>
      <c r="B86" s="44" t="s">
        <v>89</v>
      </c>
      <c r="C86" s="44">
        <v>15.31</v>
      </c>
      <c r="D86" s="12">
        <f t="shared" si="6"/>
        <v>157.96858</v>
      </c>
      <c r="E86" s="13">
        <f t="shared" si="7"/>
        <v>11788.7</v>
      </c>
      <c r="F86" s="14">
        <f t="shared" si="8"/>
        <v>789.8429</v>
      </c>
    </row>
    <row r="87" s="1" customFormat="1" ht="15" customHeight="1" spans="1:6">
      <c r="A87" s="9">
        <v>75</v>
      </c>
      <c r="B87" s="44" t="s">
        <v>90</v>
      </c>
      <c r="C87" s="44">
        <v>12.5</v>
      </c>
      <c r="D87" s="12">
        <f t="shared" si="6"/>
        <v>128.975</v>
      </c>
      <c r="E87" s="13">
        <f t="shared" si="7"/>
        <v>9625</v>
      </c>
      <c r="F87" s="14">
        <f t="shared" si="8"/>
        <v>644.875</v>
      </c>
    </row>
    <row r="88" s="1" customFormat="1" ht="15" customHeight="1" spans="1:6">
      <c r="A88" s="9">
        <v>76</v>
      </c>
      <c r="B88" s="44" t="s">
        <v>91</v>
      </c>
      <c r="C88" s="44">
        <v>15.55</v>
      </c>
      <c r="D88" s="12">
        <f t="shared" si="6"/>
        <v>160.4449</v>
      </c>
      <c r="E88" s="13">
        <f t="shared" si="7"/>
        <v>11973.5</v>
      </c>
      <c r="F88" s="14">
        <f t="shared" si="8"/>
        <v>802.2245</v>
      </c>
    </row>
    <row r="89" s="1" customFormat="1" ht="15" customHeight="1" spans="1:6">
      <c r="A89" s="9">
        <v>77</v>
      </c>
      <c r="B89" s="44" t="s">
        <v>92</v>
      </c>
      <c r="C89" s="44">
        <v>6</v>
      </c>
      <c r="D89" s="12">
        <f t="shared" si="6"/>
        <v>61.908</v>
      </c>
      <c r="E89" s="13">
        <f t="shared" si="7"/>
        <v>4620</v>
      </c>
      <c r="F89" s="14">
        <f t="shared" si="8"/>
        <v>309.54</v>
      </c>
    </row>
    <row r="90" s="1" customFormat="1" ht="15" customHeight="1" spans="1:6">
      <c r="A90" s="9">
        <v>78</v>
      </c>
      <c r="B90" s="44" t="s">
        <v>93</v>
      </c>
      <c r="C90" s="44">
        <v>6.9</v>
      </c>
      <c r="D90" s="12">
        <f t="shared" si="6"/>
        <v>71.1942</v>
      </c>
      <c r="E90" s="13">
        <f t="shared" si="7"/>
        <v>5313</v>
      </c>
      <c r="F90" s="14">
        <f t="shared" si="8"/>
        <v>355.971</v>
      </c>
    </row>
    <row r="91" s="1" customFormat="1" ht="15" customHeight="1" spans="1:6">
      <c r="A91" s="9">
        <v>79</v>
      </c>
      <c r="B91" s="44" t="s">
        <v>94</v>
      </c>
      <c r="C91" s="44">
        <v>8.7</v>
      </c>
      <c r="D91" s="12">
        <f t="shared" si="6"/>
        <v>89.7666</v>
      </c>
      <c r="E91" s="13">
        <f t="shared" si="7"/>
        <v>6699</v>
      </c>
      <c r="F91" s="14">
        <f t="shared" si="8"/>
        <v>448.833</v>
      </c>
    </row>
    <row r="92" s="1" customFormat="1" ht="15" customHeight="1" spans="1:6">
      <c r="A92" s="9">
        <v>80</v>
      </c>
      <c r="B92" s="44" t="s">
        <v>95</v>
      </c>
      <c r="C92" s="44">
        <v>16.51</v>
      </c>
      <c r="D92" s="12">
        <f t="shared" si="6"/>
        <v>170.35018</v>
      </c>
      <c r="E92" s="13">
        <f t="shared" si="7"/>
        <v>12712.7</v>
      </c>
      <c r="F92" s="14">
        <f t="shared" si="8"/>
        <v>851.7509</v>
      </c>
    </row>
    <row r="93" s="1" customFormat="1" ht="15" customHeight="1" spans="1:6">
      <c r="A93" s="9">
        <v>81</v>
      </c>
      <c r="B93" s="44" t="s">
        <v>96</v>
      </c>
      <c r="C93" s="44">
        <v>19.89</v>
      </c>
      <c r="D93" s="12">
        <f t="shared" si="6"/>
        <v>205.22502</v>
      </c>
      <c r="E93" s="13">
        <f t="shared" si="7"/>
        <v>15315.3</v>
      </c>
      <c r="F93" s="14">
        <f t="shared" si="8"/>
        <v>1026.1251</v>
      </c>
    </row>
    <row r="94" s="1" customFormat="1" ht="15" customHeight="1" spans="1:6">
      <c r="A94" s="9">
        <v>82</v>
      </c>
      <c r="B94" s="44" t="s">
        <v>97</v>
      </c>
      <c r="C94" s="44">
        <v>22.18</v>
      </c>
      <c r="D94" s="12">
        <f t="shared" si="6"/>
        <v>228.85324</v>
      </c>
      <c r="E94" s="13">
        <f t="shared" si="7"/>
        <v>17078.6</v>
      </c>
      <c r="F94" s="14">
        <f t="shared" si="8"/>
        <v>1144.2662</v>
      </c>
    </row>
    <row r="95" s="1" customFormat="1" ht="15" customHeight="1" spans="1:6">
      <c r="A95" s="9">
        <v>83</v>
      </c>
      <c r="B95" s="44" t="s">
        <v>98</v>
      </c>
      <c r="C95" s="44">
        <v>91.52</v>
      </c>
      <c r="D95" s="12">
        <f t="shared" si="6"/>
        <v>944.30336</v>
      </c>
      <c r="E95" s="13">
        <f t="shared" si="7"/>
        <v>70470.4</v>
      </c>
      <c r="F95" s="14">
        <f t="shared" si="8"/>
        <v>4721.5168</v>
      </c>
    </row>
    <row r="96" s="1" customFormat="1" ht="15" customHeight="1" spans="1:6">
      <c r="A96" s="9">
        <v>84</v>
      </c>
      <c r="B96" s="44" t="s">
        <v>99</v>
      </c>
      <c r="C96" s="44">
        <v>70</v>
      </c>
      <c r="D96" s="12">
        <f t="shared" si="6"/>
        <v>722.26</v>
      </c>
      <c r="E96" s="13">
        <f t="shared" si="7"/>
        <v>53900</v>
      </c>
      <c r="F96" s="14">
        <f t="shared" si="8"/>
        <v>3611.3</v>
      </c>
    </row>
    <row r="97" s="1" customFormat="1" ht="15" customHeight="1" spans="1:6">
      <c r="A97" s="9">
        <v>84</v>
      </c>
      <c r="B97" s="44" t="s">
        <v>100</v>
      </c>
      <c r="C97" s="44">
        <v>27</v>
      </c>
      <c r="D97" s="12">
        <f t="shared" si="6"/>
        <v>278.586</v>
      </c>
      <c r="E97" s="13">
        <f t="shared" si="7"/>
        <v>20790</v>
      </c>
      <c r="F97" s="14">
        <f t="shared" si="8"/>
        <v>1392.93</v>
      </c>
    </row>
    <row r="98" s="1" customFormat="1" ht="15" customHeight="1" spans="1:6">
      <c r="A98" s="9">
        <v>85</v>
      </c>
      <c r="B98" s="44" t="s">
        <v>101</v>
      </c>
      <c r="C98" s="44">
        <v>1.76</v>
      </c>
      <c r="D98" s="12">
        <f t="shared" si="6"/>
        <v>18.15968</v>
      </c>
      <c r="E98" s="13">
        <f t="shared" si="7"/>
        <v>1355.2</v>
      </c>
      <c r="F98" s="14">
        <f t="shared" si="8"/>
        <v>90.7984</v>
      </c>
    </row>
    <row r="99" s="1" customFormat="1" ht="15" customHeight="1" spans="1:6">
      <c r="A99" s="9">
        <v>86</v>
      </c>
      <c r="B99" s="44" t="s">
        <v>102</v>
      </c>
      <c r="C99" s="44">
        <v>17.48</v>
      </c>
      <c r="D99" s="12">
        <f t="shared" si="6"/>
        <v>180.35864</v>
      </c>
      <c r="E99" s="13">
        <f t="shared" si="7"/>
        <v>13459.6</v>
      </c>
      <c r="F99" s="14">
        <f t="shared" si="8"/>
        <v>901.7932</v>
      </c>
    </row>
    <row r="100" s="1" customFormat="1" ht="15" customHeight="1" spans="1:6">
      <c r="A100" s="9">
        <v>87</v>
      </c>
      <c r="B100" s="44" t="s">
        <v>103</v>
      </c>
      <c r="C100" s="44">
        <v>27.52</v>
      </c>
      <c r="D100" s="12">
        <f t="shared" si="6"/>
        <v>283.95136</v>
      </c>
      <c r="E100" s="13">
        <f t="shared" si="7"/>
        <v>21190.4</v>
      </c>
      <c r="F100" s="14">
        <f t="shared" si="8"/>
        <v>1419.7568</v>
      </c>
    </row>
    <row r="101" s="1" customFormat="1" ht="15" customHeight="1" spans="1:6">
      <c r="A101" s="9">
        <v>88</v>
      </c>
      <c r="B101" s="44" t="s">
        <v>104</v>
      </c>
      <c r="C101" s="44">
        <v>14.57</v>
      </c>
      <c r="D101" s="12">
        <f t="shared" si="6"/>
        <v>150.33326</v>
      </c>
      <c r="E101" s="13">
        <f t="shared" si="7"/>
        <v>11218.9</v>
      </c>
      <c r="F101" s="14">
        <f t="shared" si="8"/>
        <v>751.6663</v>
      </c>
    </row>
    <row r="102" s="1" customFormat="1" ht="15" customHeight="1" spans="1:6">
      <c r="A102" s="9">
        <v>89</v>
      </c>
      <c r="B102" s="44" t="s">
        <v>105</v>
      </c>
      <c r="C102" s="44">
        <v>17.59</v>
      </c>
      <c r="D102" s="12">
        <f t="shared" si="6"/>
        <v>181.49362</v>
      </c>
      <c r="E102" s="13">
        <f t="shared" si="7"/>
        <v>13544.3</v>
      </c>
      <c r="F102" s="14">
        <f t="shared" si="8"/>
        <v>907.4681</v>
      </c>
    </row>
    <row r="103" s="1" customFormat="1" ht="15" customHeight="1" spans="1:6">
      <c r="A103" s="9">
        <v>90</v>
      </c>
      <c r="B103" s="44" t="s">
        <v>106</v>
      </c>
      <c r="C103" s="44">
        <v>5.59</v>
      </c>
      <c r="D103" s="12">
        <f t="shared" si="6"/>
        <v>57.67762</v>
      </c>
      <c r="E103" s="13">
        <f t="shared" si="7"/>
        <v>4304.3</v>
      </c>
      <c r="F103" s="14">
        <f t="shared" si="8"/>
        <v>288.3881</v>
      </c>
    </row>
    <row r="104" s="1" customFormat="1" ht="15" customHeight="1" spans="1:6">
      <c r="A104" s="9">
        <v>91</v>
      </c>
      <c r="B104" s="44" t="s">
        <v>107</v>
      </c>
      <c r="C104" s="44">
        <v>7</v>
      </c>
      <c r="D104" s="12">
        <f t="shared" ref="D104:D135" si="9">C104*10.318</f>
        <v>72.226</v>
      </c>
      <c r="E104" s="13">
        <f t="shared" ref="E104:E135" si="10">C104*770</f>
        <v>5390</v>
      </c>
      <c r="F104" s="14">
        <f t="shared" ref="F104:F135" si="11">C104*51.59</f>
        <v>361.13</v>
      </c>
    </row>
    <row r="105" s="1" customFormat="1" ht="15" customHeight="1" spans="1:6">
      <c r="A105" s="9">
        <v>92</v>
      </c>
      <c r="B105" s="44" t="s">
        <v>108</v>
      </c>
      <c r="C105" s="44">
        <v>9.99</v>
      </c>
      <c r="D105" s="12">
        <f t="shared" si="9"/>
        <v>103.07682</v>
      </c>
      <c r="E105" s="13">
        <f t="shared" si="10"/>
        <v>7692.3</v>
      </c>
      <c r="F105" s="14">
        <f t="shared" si="11"/>
        <v>515.3841</v>
      </c>
    </row>
    <row r="106" s="1" customFormat="1" ht="15" customHeight="1" spans="1:6">
      <c r="A106" s="9">
        <v>93</v>
      </c>
      <c r="B106" s="44" t="s">
        <v>109</v>
      </c>
      <c r="C106" s="44">
        <v>31.24</v>
      </c>
      <c r="D106" s="12">
        <f t="shared" si="9"/>
        <v>322.33432</v>
      </c>
      <c r="E106" s="13">
        <f t="shared" si="10"/>
        <v>24054.8</v>
      </c>
      <c r="F106" s="14">
        <f t="shared" si="11"/>
        <v>1611.6716</v>
      </c>
    </row>
    <row r="107" s="1" customFormat="1" ht="15" customHeight="1" spans="1:6">
      <c r="A107" s="9">
        <v>94</v>
      </c>
      <c r="B107" s="44" t="s">
        <v>110</v>
      </c>
      <c r="C107" s="44">
        <v>6.48</v>
      </c>
      <c r="D107" s="12">
        <f t="shared" si="9"/>
        <v>66.86064</v>
      </c>
      <c r="E107" s="13">
        <f t="shared" si="10"/>
        <v>4989.6</v>
      </c>
      <c r="F107" s="14">
        <f t="shared" si="11"/>
        <v>334.3032</v>
      </c>
    </row>
    <row r="108" s="1" customFormat="1" ht="15" customHeight="1" spans="1:6">
      <c r="A108" s="9">
        <v>95</v>
      </c>
      <c r="B108" s="44" t="s">
        <v>111</v>
      </c>
      <c r="C108" s="44">
        <v>12.94</v>
      </c>
      <c r="D108" s="12">
        <f t="shared" si="9"/>
        <v>133.51492</v>
      </c>
      <c r="E108" s="13">
        <f t="shared" si="10"/>
        <v>9963.8</v>
      </c>
      <c r="F108" s="14">
        <f t="shared" si="11"/>
        <v>667.5746</v>
      </c>
    </row>
    <row r="109" s="1" customFormat="1" ht="15" customHeight="1" spans="1:6">
      <c r="A109" s="9">
        <v>96</v>
      </c>
      <c r="B109" s="45" t="s">
        <v>112</v>
      </c>
      <c r="C109" s="45">
        <v>15.9</v>
      </c>
      <c r="D109" s="12">
        <f t="shared" si="9"/>
        <v>164.0562</v>
      </c>
      <c r="E109" s="13">
        <f t="shared" si="10"/>
        <v>12243</v>
      </c>
      <c r="F109" s="14">
        <f t="shared" si="11"/>
        <v>820.281</v>
      </c>
    </row>
    <row r="110" s="1" customFormat="1" ht="15" customHeight="1" spans="1:6">
      <c r="A110" s="9">
        <v>97</v>
      </c>
      <c r="B110" s="44" t="s">
        <v>113</v>
      </c>
      <c r="C110" s="45">
        <v>5.52</v>
      </c>
      <c r="D110" s="12">
        <f t="shared" si="9"/>
        <v>56.95536</v>
      </c>
      <c r="E110" s="13">
        <f t="shared" si="10"/>
        <v>4250.4</v>
      </c>
      <c r="F110" s="14">
        <f t="shared" si="11"/>
        <v>284.7768</v>
      </c>
    </row>
    <row r="111" s="1" customFormat="1" ht="15" customHeight="1" spans="1:6">
      <c r="A111" s="9">
        <v>98</v>
      </c>
      <c r="B111" s="44" t="s">
        <v>114</v>
      </c>
      <c r="C111" s="45">
        <v>17.4</v>
      </c>
      <c r="D111" s="12">
        <f t="shared" si="9"/>
        <v>179.5332</v>
      </c>
      <c r="E111" s="13">
        <f t="shared" si="10"/>
        <v>13398</v>
      </c>
      <c r="F111" s="14">
        <f t="shared" si="11"/>
        <v>897.666</v>
      </c>
    </row>
    <row r="112" s="1" customFormat="1" ht="15" customHeight="1" spans="1:6">
      <c r="A112" s="9">
        <v>99</v>
      </c>
      <c r="B112" s="45" t="s">
        <v>115</v>
      </c>
      <c r="C112" s="45">
        <v>15.67</v>
      </c>
      <c r="D112" s="12">
        <f t="shared" si="9"/>
        <v>161.68306</v>
      </c>
      <c r="E112" s="13">
        <f t="shared" si="10"/>
        <v>12065.9</v>
      </c>
      <c r="F112" s="14">
        <f t="shared" si="11"/>
        <v>808.4153</v>
      </c>
    </row>
    <row r="113" s="1" customFormat="1" ht="15" customHeight="1" spans="1:6">
      <c r="A113" s="9">
        <v>100</v>
      </c>
      <c r="B113" s="44" t="s">
        <v>116</v>
      </c>
      <c r="C113" s="44">
        <v>6.64</v>
      </c>
      <c r="D113" s="12">
        <f t="shared" si="9"/>
        <v>68.51152</v>
      </c>
      <c r="E113" s="13">
        <f t="shared" si="10"/>
        <v>5112.8</v>
      </c>
      <c r="F113" s="14">
        <f t="shared" si="11"/>
        <v>342.5576</v>
      </c>
    </row>
    <row r="114" s="1" customFormat="1" ht="15" customHeight="1" spans="1:6">
      <c r="A114" s="9">
        <v>101</v>
      </c>
      <c r="B114" s="44" t="s">
        <v>117</v>
      </c>
      <c r="C114" s="44">
        <v>29.75</v>
      </c>
      <c r="D114" s="12">
        <f t="shared" si="9"/>
        <v>306.9605</v>
      </c>
      <c r="E114" s="13">
        <f t="shared" si="10"/>
        <v>22907.5</v>
      </c>
      <c r="F114" s="14">
        <f t="shared" si="11"/>
        <v>1534.8025</v>
      </c>
    </row>
    <row r="115" s="1" customFormat="1" ht="15" customHeight="1" spans="1:6">
      <c r="A115" s="9">
        <v>102</v>
      </c>
      <c r="B115" s="44" t="s">
        <v>118</v>
      </c>
      <c r="C115" s="44">
        <v>5.68</v>
      </c>
      <c r="D115" s="12">
        <f t="shared" si="9"/>
        <v>58.60624</v>
      </c>
      <c r="E115" s="13">
        <f t="shared" si="10"/>
        <v>4373.6</v>
      </c>
      <c r="F115" s="14">
        <f t="shared" si="11"/>
        <v>293.0312</v>
      </c>
    </row>
    <row r="116" s="1" customFormat="1" ht="15" customHeight="1" spans="1:6">
      <c r="A116" s="9">
        <v>103</v>
      </c>
      <c r="B116" s="44" t="s">
        <v>119</v>
      </c>
      <c r="C116" s="44">
        <v>10.14</v>
      </c>
      <c r="D116" s="12">
        <f t="shared" si="9"/>
        <v>104.62452</v>
      </c>
      <c r="E116" s="13">
        <f t="shared" si="10"/>
        <v>7807.8</v>
      </c>
      <c r="F116" s="14">
        <f t="shared" si="11"/>
        <v>523.1226</v>
      </c>
    </row>
    <row r="117" s="1" customFormat="1" ht="15" customHeight="1" spans="1:6">
      <c r="A117" s="9">
        <v>104</v>
      </c>
      <c r="B117" s="44" t="s">
        <v>120</v>
      </c>
      <c r="C117" s="44">
        <v>6.92</v>
      </c>
      <c r="D117" s="12">
        <f t="shared" si="9"/>
        <v>71.40056</v>
      </c>
      <c r="E117" s="13">
        <f t="shared" si="10"/>
        <v>5328.4</v>
      </c>
      <c r="F117" s="14">
        <f t="shared" si="11"/>
        <v>357.0028</v>
      </c>
    </row>
    <row r="118" s="1" customFormat="1" ht="15" customHeight="1" spans="1:6">
      <c r="A118" s="9">
        <v>105</v>
      </c>
      <c r="B118" s="44" t="s">
        <v>121</v>
      </c>
      <c r="C118" s="44">
        <v>5.56</v>
      </c>
      <c r="D118" s="12">
        <f t="shared" si="9"/>
        <v>57.36808</v>
      </c>
      <c r="E118" s="13">
        <f t="shared" si="10"/>
        <v>4281.2</v>
      </c>
      <c r="F118" s="14">
        <f t="shared" si="11"/>
        <v>286.8404</v>
      </c>
    </row>
    <row r="119" s="1" customFormat="1" ht="15" customHeight="1" spans="1:6">
      <c r="A119" s="9">
        <v>106</v>
      </c>
      <c r="B119" s="44" t="s">
        <v>122</v>
      </c>
      <c r="C119" s="44">
        <v>16.4</v>
      </c>
      <c r="D119" s="12">
        <f t="shared" si="9"/>
        <v>169.2152</v>
      </c>
      <c r="E119" s="13">
        <f t="shared" si="10"/>
        <v>12628</v>
      </c>
      <c r="F119" s="14">
        <f t="shared" si="11"/>
        <v>846.076</v>
      </c>
    </row>
    <row r="120" s="1" customFormat="1" ht="15" customHeight="1" spans="1:6">
      <c r="A120" s="9">
        <v>107</v>
      </c>
      <c r="B120" s="44" t="s">
        <v>123</v>
      </c>
      <c r="C120" s="44">
        <v>21.5</v>
      </c>
      <c r="D120" s="12">
        <f t="shared" si="9"/>
        <v>221.837</v>
      </c>
      <c r="E120" s="13">
        <f t="shared" si="10"/>
        <v>16555</v>
      </c>
      <c r="F120" s="14">
        <f t="shared" si="11"/>
        <v>1109.185</v>
      </c>
    </row>
    <row r="121" s="1" customFormat="1" ht="15" customHeight="1" spans="1:6">
      <c r="A121" s="9">
        <v>108</v>
      </c>
      <c r="B121" s="44" t="s">
        <v>124</v>
      </c>
      <c r="C121" s="44">
        <v>8.25</v>
      </c>
      <c r="D121" s="12">
        <f t="shared" si="9"/>
        <v>85.1235</v>
      </c>
      <c r="E121" s="13">
        <f t="shared" si="10"/>
        <v>6352.5</v>
      </c>
      <c r="F121" s="14">
        <f t="shared" si="11"/>
        <v>425.6175</v>
      </c>
    </row>
    <row r="122" s="1" customFormat="1" ht="15" customHeight="1" spans="1:6">
      <c r="A122" s="9">
        <v>109</v>
      </c>
      <c r="B122" s="44" t="s">
        <v>125</v>
      </c>
      <c r="C122" s="44">
        <v>10.69</v>
      </c>
      <c r="D122" s="12">
        <f t="shared" si="9"/>
        <v>110.29942</v>
      </c>
      <c r="E122" s="13">
        <f t="shared" si="10"/>
        <v>8231.3</v>
      </c>
      <c r="F122" s="14">
        <f t="shared" si="11"/>
        <v>551.4971</v>
      </c>
    </row>
    <row r="123" s="1" customFormat="1" ht="15" customHeight="1" spans="1:6">
      <c r="A123" s="9">
        <v>110</v>
      </c>
      <c r="B123" s="44" t="s">
        <v>126</v>
      </c>
      <c r="C123" s="44">
        <v>2.02</v>
      </c>
      <c r="D123" s="12">
        <f t="shared" si="9"/>
        <v>20.84236</v>
      </c>
      <c r="E123" s="13">
        <f t="shared" si="10"/>
        <v>1555.4</v>
      </c>
      <c r="F123" s="14">
        <f t="shared" si="11"/>
        <v>104.2118</v>
      </c>
    </row>
    <row r="124" s="1" customFormat="1" ht="15" customHeight="1" spans="1:6">
      <c r="A124" s="9">
        <v>111</v>
      </c>
      <c r="B124" s="44" t="s">
        <v>127</v>
      </c>
      <c r="C124" s="44">
        <v>7.81</v>
      </c>
      <c r="D124" s="12">
        <f t="shared" si="9"/>
        <v>80.58358</v>
      </c>
      <c r="E124" s="13">
        <f t="shared" si="10"/>
        <v>6013.7</v>
      </c>
      <c r="F124" s="14">
        <f t="shared" si="11"/>
        <v>402.9179</v>
      </c>
    </row>
    <row r="125" s="1" customFormat="1" ht="15" customHeight="1" spans="1:6">
      <c r="A125" s="9">
        <v>112</v>
      </c>
      <c r="B125" s="44" t="s">
        <v>128</v>
      </c>
      <c r="C125" s="44">
        <v>6.23</v>
      </c>
      <c r="D125" s="12">
        <f t="shared" si="9"/>
        <v>64.28114</v>
      </c>
      <c r="E125" s="13">
        <f t="shared" si="10"/>
        <v>4797.1</v>
      </c>
      <c r="F125" s="14">
        <f t="shared" si="11"/>
        <v>321.4057</v>
      </c>
    </row>
    <row r="126" s="1" customFormat="1" ht="15" customHeight="1" spans="1:6">
      <c r="A126" s="9">
        <v>113</v>
      </c>
      <c r="B126" s="44" t="s">
        <v>129</v>
      </c>
      <c r="C126" s="44">
        <v>12.62</v>
      </c>
      <c r="D126" s="12">
        <f t="shared" si="9"/>
        <v>130.21316</v>
      </c>
      <c r="E126" s="13">
        <f t="shared" si="10"/>
        <v>9717.4</v>
      </c>
      <c r="F126" s="14">
        <f t="shared" si="11"/>
        <v>651.0658</v>
      </c>
    </row>
    <row r="127" s="1" customFormat="1" ht="15" customHeight="1" spans="1:6">
      <c r="A127" s="9">
        <v>114</v>
      </c>
      <c r="B127" s="44" t="s">
        <v>130</v>
      </c>
      <c r="C127" s="44">
        <v>19.64</v>
      </c>
      <c r="D127" s="12">
        <f t="shared" si="9"/>
        <v>202.64552</v>
      </c>
      <c r="E127" s="13">
        <f t="shared" si="10"/>
        <v>15122.8</v>
      </c>
      <c r="F127" s="14">
        <f t="shared" si="11"/>
        <v>1013.2276</v>
      </c>
    </row>
    <row r="128" s="1" customFormat="1" ht="15" customHeight="1" spans="1:6">
      <c r="A128" s="9">
        <v>115</v>
      </c>
      <c r="B128" s="45" t="s">
        <v>131</v>
      </c>
      <c r="C128" s="45">
        <v>7.88</v>
      </c>
      <c r="D128" s="12">
        <f t="shared" si="9"/>
        <v>81.30584</v>
      </c>
      <c r="E128" s="13">
        <f t="shared" si="10"/>
        <v>6067.6</v>
      </c>
      <c r="F128" s="14">
        <f t="shared" si="11"/>
        <v>406.5292</v>
      </c>
    </row>
    <row r="129" s="1" customFormat="1" ht="15" customHeight="1" spans="1:6">
      <c r="A129" s="9">
        <v>116</v>
      </c>
      <c r="B129" s="44" t="s">
        <v>132</v>
      </c>
      <c r="C129" s="44">
        <v>12.32</v>
      </c>
      <c r="D129" s="12">
        <f t="shared" si="9"/>
        <v>127.11776</v>
      </c>
      <c r="E129" s="13">
        <f t="shared" si="10"/>
        <v>9486.4</v>
      </c>
      <c r="F129" s="14">
        <f t="shared" si="11"/>
        <v>635.5888</v>
      </c>
    </row>
    <row r="130" s="1" customFormat="1" ht="15" customHeight="1" spans="1:6">
      <c r="A130" s="9">
        <v>117</v>
      </c>
      <c r="B130" s="44" t="s">
        <v>133</v>
      </c>
      <c r="C130" s="44">
        <v>11.05</v>
      </c>
      <c r="D130" s="12">
        <f t="shared" si="9"/>
        <v>114.0139</v>
      </c>
      <c r="E130" s="13">
        <f t="shared" si="10"/>
        <v>8508.5</v>
      </c>
      <c r="F130" s="14">
        <f t="shared" si="11"/>
        <v>570.0695</v>
      </c>
    </row>
    <row r="131" s="1" customFormat="1" ht="15" customHeight="1" spans="1:6">
      <c r="A131" s="9">
        <v>118</v>
      </c>
      <c r="B131" s="44" t="s">
        <v>134</v>
      </c>
      <c r="C131" s="44">
        <v>2.49</v>
      </c>
      <c r="D131" s="12">
        <f t="shared" si="9"/>
        <v>25.69182</v>
      </c>
      <c r="E131" s="13">
        <f t="shared" si="10"/>
        <v>1917.3</v>
      </c>
      <c r="F131" s="14">
        <f t="shared" si="11"/>
        <v>128.4591</v>
      </c>
    </row>
    <row r="132" s="1" customFormat="1" ht="15" customHeight="1" spans="1:6">
      <c r="A132" s="9">
        <v>119</v>
      </c>
      <c r="B132" s="44" t="s">
        <v>135</v>
      </c>
      <c r="C132" s="44">
        <v>13.51</v>
      </c>
      <c r="D132" s="12">
        <f t="shared" si="9"/>
        <v>139.39618</v>
      </c>
      <c r="E132" s="13">
        <f t="shared" si="10"/>
        <v>10402.7</v>
      </c>
      <c r="F132" s="14">
        <f t="shared" si="11"/>
        <v>696.9809</v>
      </c>
    </row>
    <row r="133" s="1" customFormat="1" ht="15" customHeight="1" spans="1:6">
      <c r="A133" s="9">
        <v>120</v>
      </c>
      <c r="B133" s="46" t="s">
        <v>136</v>
      </c>
      <c r="C133" s="47">
        <v>300</v>
      </c>
      <c r="D133" s="12">
        <f>C133*10.318</f>
        <v>3095.4</v>
      </c>
      <c r="E133" s="13">
        <f>C133*770</f>
        <v>231000</v>
      </c>
      <c r="F133" s="14">
        <f>C133*51.59</f>
        <v>15477</v>
      </c>
    </row>
    <row r="134" s="1" customFormat="1" ht="15" customHeight="1" spans="1:6">
      <c r="A134" s="9">
        <v>121</v>
      </c>
      <c r="B134" s="47" t="s">
        <v>137</v>
      </c>
      <c r="C134" s="47">
        <v>300</v>
      </c>
      <c r="D134" s="12">
        <f>C134*10.318</f>
        <v>3095.4</v>
      </c>
      <c r="E134" s="13">
        <f>C134*770</f>
        <v>231000</v>
      </c>
      <c r="F134" s="14">
        <f>C134*51.59</f>
        <v>15477</v>
      </c>
    </row>
    <row r="135" s="1" customFormat="1" ht="15" customHeight="1" spans="1:6">
      <c r="A135" s="9"/>
      <c r="B135" s="14"/>
      <c r="C135" s="14"/>
      <c r="D135" s="12"/>
      <c r="E135" s="13"/>
      <c r="F135" s="14"/>
    </row>
    <row r="136" s="1" customFormat="1" ht="15" customHeight="1" spans="1:6">
      <c r="A136" s="9"/>
      <c r="B136" s="14"/>
      <c r="C136" s="14"/>
      <c r="D136" s="12"/>
      <c r="E136" s="13"/>
      <c r="F136" s="14"/>
    </row>
    <row r="137" s="1" customFormat="1" ht="15" customHeight="1" spans="1:6">
      <c r="A137" s="9"/>
      <c r="B137" s="14"/>
      <c r="C137" s="14"/>
      <c r="D137" s="12"/>
      <c r="E137" s="13"/>
      <c r="F137" s="14"/>
    </row>
    <row r="138" s="1" customFormat="1" ht="15" customHeight="1" spans="1:6">
      <c r="A138" s="9"/>
      <c r="B138" s="14"/>
      <c r="C138" s="14"/>
      <c r="D138" s="12"/>
      <c r="E138" s="13"/>
      <c r="F138" s="14"/>
    </row>
    <row r="139" s="1" customFormat="1" ht="15" customHeight="1" spans="1:6">
      <c r="A139" s="9"/>
      <c r="B139" s="14"/>
      <c r="C139" s="14"/>
      <c r="D139" s="12"/>
      <c r="E139" s="13"/>
      <c r="F139" s="14"/>
    </row>
    <row r="140" s="1" customFormat="1" ht="15" customHeight="1" spans="1:6">
      <c r="A140" s="9"/>
      <c r="B140" s="14"/>
      <c r="C140" s="14"/>
      <c r="D140" s="12"/>
      <c r="E140" s="13"/>
      <c r="F140" s="14"/>
    </row>
    <row r="141" s="1" customFormat="1" ht="15" customHeight="1" spans="1:6">
      <c r="A141" s="20" t="s">
        <v>138</v>
      </c>
      <c r="B141" s="21"/>
      <c r="C141" s="14">
        <f>SUM(C7:C140)</f>
        <v>2599.1</v>
      </c>
      <c r="D141" s="12">
        <f>SUM(D7:D140)</f>
        <v>26817.5138</v>
      </c>
      <c r="E141" s="13">
        <f>SUM(E7:E140)</f>
        <v>2001307</v>
      </c>
      <c r="F141" s="14">
        <f>SUM(F7:F140)</f>
        <v>134087.569</v>
      </c>
    </row>
  </sheetData>
  <mergeCells count="11">
    <mergeCell ref="A1:F1"/>
    <mergeCell ref="A2:F2"/>
    <mergeCell ref="A3:F3"/>
    <mergeCell ref="A4:F4"/>
    <mergeCell ref="A141:B14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zoomScale="90" zoomScaleNormal="90" topLeftCell="A157" workbookViewId="0">
      <selection activeCell="B7" sqref="B7:C19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139</v>
      </c>
      <c r="B3" s="4"/>
      <c r="C3" s="4"/>
      <c r="D3" s="4"/>
      <c r="E3" s="4"/>
      <c r="F3" s="4"/>
    </row>
    <row r="4" ht="15" customHeight="1" spans="1:6">
      <c r="A4" s="4" t="s">
        <v>140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45" customHeight="1" spans="1:6">
      <c r="A7" s="9">
        <v>1</v>
      </c>
      <c r="B7" s="37" t="s">
        <v>141</v>
      </c>
      <c r="C7" s="11">
        <v>2</v>
      </c>
      <c r="D7" s="12">
        <f>C7*10.318</f>
        <v>20.636</v>
      </c>
      <c r="E7" s="13">
        <f>C7*770</f>
        <v>1540</v>
      </c>
      <c r="F7" s="14">
        <f>C7*51.59</f>
        <v>103.18</v>
      </c>
    </row>
    <row r="8" s="1" customFormat="1" ht="14.45" customHeight="1" spans="1:6">
      <c r="A8" s="9">
        <v>2</v>
      </c>
      <c r="B8" s="37" t="s">
        <v>142</v>
      </c>
      <c r="C8" s="16">
        <v>10</v>
      </c>
      <c r="D8" s="12">
        <f t="shared" ref="D8:D71" si="0">C8*10.318</f>
        <v>103.18</v>
      </c>
      <c r="E8" s="13">
        <f t="shared" ref="E8:E71" si="1">C8*770</f>
        <v>7700</v>
      </c>
      <c r="F8" s="14">
        <f t="shared" ref="F8:F71" si="2">C8*51.59</f>
        <v>515.9</v>
      </c>
    </row>
    <row r="9" s="1" customFormat="1" ht="14.45" customHeight="1" spans="1:6">
      <c r="A9" s="9">
        <v>3</v>
      </c>
      <c r="B9" s="37" t="s">
        <v>143</v>
      </c>
      <c r="C9" s="16">
        <v>7</v>
      </c>
      <c r="D9" s="12">
        <f t="shared" si="0"/>
        <v>72.226</v>
      </c>
      <c r="E9" s="13">
        <f t="shared" si="1"/>
        <v>5390</v>
      </c>
      <c r="F9" s="14">
        <f t="shared" si="2"/>
        <v>361.13</v>
      </c>
    </row>
    <row r="10" s="1" customFormat="1" ht="14.45" customHeight="1" spans="1:6">
      <c r="A10" s="9">
        <v>4</v>
      </c>
      <c r="B10" s="37" t="s">
        <v>144</v>
      </c>
      <c r="C10" s="16">
        <v>27</v>
      </c>
      <c r="D10" s="12">
        <f t="shared" si="0"/>
        <v>278.586</v>
      </c>
      <c r="E10" s="13">
        <f t="shared" si="1"/>
        <v>20790</v>
      </c>
      <c r="F10" s="14">
        <f t="shared" si="2"/>
        <v>1392.93</v>
      </c>
    </row>
    <row r="11" s="1" customFormat="1" ht="14.45" customHeight="1" spans="1:6">
      <c r="A11" s="9">
        <v>5</v>
      </c>
      <c r="B11" s="37" t="s">
        <v>145</v>
      </c>
      <c r="C11" s="16">
        <v>6</v>
      </c>
      <c r="D11" s="12">
        <f t="shared" si="0"/>
        <v>61.908</v>
      </c>
      <c r="E11" s="13">
        <f t="shared" si="1"/>
        <v>4620</v>
      </c>
      <c r="F11" s="14">
        <f t="shared" si="2"/>
        <v>309.54</v>
      </c>
    </row>
    <row r="12" s="1" customFormat="1" ht="14.45" customHeight="1" spans="1:6">
      <c r="A12" s="9">
        <v>6</v>
      </c>
      <c r="B12" s="37" t="s">
        <v>146</v>
      </c>
      <c r="C12" s="16">
        <v>17</v>
      </c>
      <c r="D12" s="12">
        <f t="shared" si="0"/>
        <v>175.406</v>
      </c>
      <c r="E12" s="13">
        <f t="shared" si="1"/>
        <v>13090</v>
      </c>
      <c r="F12" s="14">
        <f t="shared" si="2"/>
        <v>877.03</v>
      </c>
    </row>
    <row r="13" s="1" customFormat="1" ht="14.45" customHeight="1" spans="1:6">
      <c r="A13" s="9">
        <v>6</v>
      </c>
      <c r="B13" s="37" t="s">
        <v>147</v>
      </c>
      <c r="C13" s="16">
        <v>6</v>
      </c>
      <c r="D13" s="12">
        <f t="shared" si="0"/>
        <v>61.908</v>
      </c>
      <c r="E13" s="13">
        <f t="shared" si="1"/>
        <v>4620</v>
      </c>
      <c r="F13" s="14">
        <f t="shared" si="2"/>
        <v>309.54</v>
      </c>
    </row>
    <row r="14" s="1" customFormat="1" ht="14.45" customHeight="1" spans="1:6">
      <c r="A14" s="9">
        <v>7</v>
      </c>
      <c r="B14" s="37" t="s">
        <v>148</v>
      </c>
      <c r="C14" s="16">
        <v>8.5</v>
      </c>
      <c r="D14" s="12">
        <f t="shared" si="0"/>
        <v>87.703</v>
      </c>
      <c r="E14" s="13">
        <f t="shared" si="1"/>
        <v>6545</v>
      </c>
      <c r="F14" s="14">
        <f t="shared" si="2"/>
        <v>438.515</v>
      </c>
    </row>
    <row r="15" s="1" customFormat="1" ht="14.45" customHeight="1" spans="1:6">
      <c r="A15" s="9">
        <v>8</v>
      </c>
      <c r="B15" s="37" t="s">
        <v>149</v>
      </c>
      <c r="C15" s="16">
        <v>8</v>
      </c>
      <c r="D15" s="12">
        <f t="shared" si="0"/>
        <v>82.544</v>
      </c>
      <c r="E15" s="13">
        <f t="shared" si="1"/>
        <v>6160</v>
      </c>
      <c r="F15" s="14">
        <f t="shared" si="2"/>
        <v>412.72</v>
      </c>
    </row>
    <row r="16" s="1" customFormat="1" ht="14.45" customHeight="1" spans="1:6">
      <c r="A16" s="9">
        <v>9</v>
      </c>
      <c r="B16" s="37" t="s">
        <v>150</v>
      </c>
      <c r="C16" s="16">
        <v>25</v>
      </c>
      <c r="D16" s="12">
        <f t="shared" si="0"/>
        <v>257.95</v>
      </c>
      <c r="E16" s="13">
        <f t="shared" si="1"/>
        <v>19250</v>
      </c>
      <c r="F16" s="14">
        <f t="shared" si="2"/>
        <v>1289.75</v>
      </c>
    </row>
    <row r="17" s="1" customFormat="1" ht="14.45" customHeight="1" spans="1:6">
      <c r="A17" s="9">
        <v>10</v>
      </c>
      <c r="B17" s="37" t="s">
        <v>151</v>
      </c>
      <c r="C17" s="16">
        <v>40</v>
      </c>
      <c r="D17" s="12">
        <f t="shared" si="0"/>
        <v>412.72</v>
      </c>
      <c r="E17" s="13">
        <f t="shared" si="1"/>
        <v>30800</v>
      </c>
      <c r="F17" s="14">
        <f t="shared" si="2"/>
        <v>2063.6</v>
      </c>
    </row>
    <row r="18" s="1" customFormat="1" ht="14.45" customHeight="1" spans="1:6">
      <c r="A18" s="9">
        <v>11</v>
      </c>
      <c r="B18" s="37" t="s">
        <v>152</v>
      </c>
      <c r="C18" s="16">
        <v>16</v>
      </c>
      <c r="D18" s="12">
        <f t="shared" si="0"/>
        <v>165.088</v>
      </c>
      <c r="E18" s="13">
        <f t="shared" si="1"/>
        <v>12320</v>
      </c>
      <c r="F18" s="14">
        <f t="shared" si="2"/>
        <v>825.44</v>
      </c>
    </row>
    <row r="19" s="1" customFormat="1" ht="14.45" customHeight="1" spans="1:6">
      <c r="A19" s="9">
        <v>12</v>
      </c>
      <c r="B19" s="38" t="s">
        <v>153</v>
      </c>
      <c r="C19" s="16">
        <v>19</v>
      </c>
      <c r="D19" s="12">
        <f t="shared" si="0"/>
        <v>196.042</v>
      </c>
      <c r="E19" s="13">
        <f t="shared" si="1"/>
        <v>14630</v>
      </c>
      <c r="F19" s="14">
        <f t="shared" si="2"/>
        <v>980.21</v>
      </c>
    </row>
    <row r="20" s="1" customFormat="1" ht="14.45" customHeight="1" spans="1:6">
      <c r="A20" s="9">
        <v>13</v>
      </c>
      <c r="B20" s="37" t="s">
        <v>154</v>
      </c>
      <c r="C20" s="16">
        <v>5</v>
      </c>
      <c r="D20" s="12">
        <f t="shared" si="0"/>
        <v>51.59</v>
      </c>
      <c r="E20" s="13">
        <f t="shared" si="1"/>
        <v>3850</v>
      </c>
      <c r="F20" s="14">
        <f t="shared" si="2"/>
        <v>257.95</v>
      </c>
    </row>
    <row r="21" s="1" customFormat="1" ht="14.45" customHeight="1" spans="1:6">
      <c r="A21" s="9">
        <v>13</v>
      </c>
      <c r="B21" s="37" t="s">
        <v>155</v>
      </c>
      <c r="C21" s="16">
        <v>29</v>
      </c>
      <c r="D21" s="12">
        <f t="shared" si="0"/>
        <v>299.222</v>
      </c>
      <c r="E21" s="13">
        <f t="shared" si="1"/>
        <v>22330</v>
      </c>
      <c r="F21" s="14">
        <f t="shared" si="2"/>
        <v>1496.11</v>
      </c>
    </row>
    <row r="22" s="1" customFormat="1" ht="14.45" customHeight="1" spans="1:6">
      <c r="A22" s="9">
        <v>14</v>
      </c>
      <c r="B22" s="37" t="s">
        <v>156</v>
      </c>
      <c r="C22" s="16">
        <v>11</v>
      </c>
      <c r="D22" s="12">
        <f t="shared" si="0"/>
        <v>113.498</v>
      </c>
      <c r="E22" s="13">
        <f t="shared" si="1"/>
        <v>8470</v>
      </c>
      <c r="F22" s="14">
        <f t="shared" si="2"/>
        <v>567.49</v>
      </c>
    </row>
    <row r="23" s="1" customFormat="1" ht="14.45" customHeight="1" spans="1:6">
      <c r="A23" s="9">
        <v>14</v>
      </c>
      <c r="B23" s="38" t="s">
        <v>157</v>
      </c>
      <c r="C23" s="16">
        <v>18.5</v>
      </c>
      <c r="D23" s="12">
        <f t="shared" si="0"/>
        <v>190.883</v>
      </c>
      <c r="E23" s="13">
        <f t="shared" si="1"/>
        <v>14245</v>
      </c>
      <c r="F23" s="14">
        <f t="shared" si="2"/>
        <v>954.415</v>
      </c>
    </row>
    <row r="24" s="1" customFormat="1" ht="14.45" customHeight="1" spans="1:6">
      <c r="A24" s="9">
        <v>15</v>
      </c>
      <c r="B24" s="37" t="s">
        <v>158</v>
      </c>
      <c r="C24" s="16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4.45" customHeight="1" spans="1:6">
      <c r="A25" s="9">
        <v>16</v>
      </c>
      <c r="B25" s="37" t="s">
        <v>159</v>
      </c>
      <c r="C25" s="16">
        <v>8</v>
      </c>
      <c r="D25" s="12">
        <f t="shared" si="0"/>
        <v>82.544</v>
      </c>
      <c r="E25" s="13">
        <f t="shared" si="1"/>
        <v>6160</v>
      </c>
      <c r="F25" s="14">
        <f t="shared" si="2"/>
        <v>412.72</v>
      </c>
    </row>
    <row r="26" s="1" customFormat="1" ht="14.45" customHeight="1" spans="1:6">
      <c r="A26" s="9">
        <v>17</v>
      </c>
      <c r="B26" s="37" t="s">
        <v>160</v>
      </c>
      <c r="C26" s="16">
        <v>8</v>
      </c>
      <c r="D26" s="12">
        <f t="shared" si="0"/>
        <v>82.544</v>
      </c>
      <c r="E26" s="13">
        <f t="shared" si="1"/>
        <v>6160</v>
      </c>
      <c r="F26" s="14">
        <f t="shared" si="2"/>
        <v>412.72</v>
      </c>
    </row>
    <row r="27" s="1" customFormat="1" ht="14.45" customHeight="1" spans="1:6">
      <c r="A27" s="9">
        <v>18</v>
      </c>
      <c r="B27" s="37" t="s">
        <v>161</v>
      </c>
      <c r="C27" s="16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ht="14.45" customHeight="1" spans="1:6">
      <c r="A28" s="9">
        <v>19</v>
      </c>
      <c r="B28" s="37" t="s">
        <v>162</v>
      </c>
      <c r="C28" s="16">
        <v>11</v>
      </c>
      <c r="D28" s="12">
        <f t="shared" si="0"/>
        <v>113.498</v>
      </c>
      <c r="E28" s="13">
        <f t="shared" si="1"/>
        <v>8470</v>
      </c>
      <c r="F28" s="14">
        <f t="shared" si="2"/>
        <v>567.49</v>
      </c>
    </row>
    <row r="29" s="1" customFormat="1" ht="14.45" customHeight="1" spans="1:6">
      <c r="A29" s="9">
        <v>20</v>
      </c>
      <c r="B29" s="37" t="s">
        <v>163</v>
      </c>
      <c r="C29" s="16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45" customHeight="1" spans="1:6">
      <c r="A30" s="9">
        <v>21</v>
      </c>
      <c r="B30" s="37" t="s">
        <v>164</v>
      </c>
      <c r="C30" s="16">
        <v>12</v>
      </c>
      <c r="D30" s="12">
        <f t="shared" si="0"/>
        <v>123.816</v>
      </c>
      <c r="E30" s="13">
        <f t="shared" si="1"/>
        <v>9240</v>
      </c>
      <c r="F30" s="14">
        <f t="shared" si="2"/>
        <v>619.08</v>
      </c>
    </row>
    <row r="31" s="1" customFormat="1" ht="14.45" customHeight="1" spans="1:6">
      <c r="A31" s="9">
        <v>22</v>
      </c>
      <c r="B31" s="37" t="s">
        <v>165</v>
      </c>
      <c r="C31" s="16">
        <v>40</v>
      </c>
      <c r="D31" s="12">
        <f t="shared" si="0"/>
        <v>412.72</v>
      </c>
      <c r="E31" s="13">
        <f t="shared" si="1"/>
        <v>30800</v>
      </c>
      <c r="F31" s="14">
        <f t="shared" si="2"/>
        <v>2063.6</v>
      </c>
    </row>
    <row r="32" s="1" customFormat="1" ht="14.45" customHeight="1" spans="1:6">
      <c r="A32" s="9">
        <v>23</v>
      </c>
      <c r="B32" s="38" t="s">
        <v>166</v>
      </c>
      <c r="C32" s="16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ht="14.45" customHeight="1" spans="1:6">
      <c r="A33" s="9">
        <v>24</v>
      </c>
      <c r="B33" s="39" t="s">
        <v>167</v>
      </c>
      <c r="C33" s="16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ht="14.45" customHeight="1" spans="1:6">
      <c r="A34" s="9">
        <v>25</v>
      </c>
      <c r="B34" s="37" t="s">
        <v>168</v>
      </c>
      <c r="C34" s="16">
        <v>50</v>
      </c>
      <c r="D34" s="12">
        <f t="shared" si="0"/>
        <v>515.9</v>
      </c>
      <c r="E34" s="13">
        <f t="shared" si="1"/>
        <v>38500</v>
      </c>
      <c r="F34" s="14">
        <f t="shared" si="2"/>
        <v>2579.5</v>
      </c>
    </row>
    <row r="35" s="1" customFormat="1" ht="14.45" customHeight="1" spans="1:6">
      <c r="A35" s="9">
        <v>26</v>
      </c>
      <c r="B35" s="37" t="s">
        <v>169</v>
      </c>
      <c r="C35" s="16">
        <v>40</v>
      </c>
      <c r="D35" s="12">
        <f t="shared" si="0"/>
        <v>412.72</v>
      </c>
      <c r="E35" s="13">
        <f t="shared" si="1"/>
        <v>30800</v>
      </c>
      <c r="F35" s="14">
        <f t="shared" si="2"/>
        <v>2063.6</v>
      </c>
    </row>
    <row r="36" s="1" customFormat="1" ht="14.45" customHeight="1" spans="1:6">
      <c r="A36" s="9">
        <v>27</v>
      </c>
      <c r="B36" s="37" t="s">
        <v>170</v>
      </c>
      <c r="C36" s="16">
        <v>5</v>
      </c>
      <c r="D36" s="12">
        <f t="shared" si="0"/>
        <v>51.59</v>
      </c>
      <c r="E36" s="13">
        <f t="shared" si="1"/>
        <v>3850</v>
      </c>
      <c r="F36" s="14">
        <f t="shared" si="2"/>
        <v>257.95</v>
      </c>
    </row>
    <row r="37" s="1" customFormat="1" ht="14.45" customHeight="1" spans="1:6">
      <c r="A37" s="9">
        <v>28</v>
      </c>
      <c r="B37" s="37" t="s">
        <v>171</v>
      </c>
      <c r="C37" s="16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ht="14.45" customHeight="1" spans="1:6">
      <c r="A38" s="9">
        <v>28</v>
      </c>
      <c r="B38" s="37" t="s">
        <v>172</v>
      </c>
      <c r="C38" s="16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4.45" customHeight="1" spans="1:6">
      <c r="A39" s="9">
        <v>29</v>
      </c>
      <c r="B39" s="37" t="s">
        <v>173</v>
      </c>
      <c r="C39" s="16">
        <v>40</v>
      </c>
      <c r="D39" s="12">
        <f t="shared" si="0"/>
        <v>412.72</v>
      </c>
      <c r="E39" s="13">
        <f t="shared" si="1"/>
        <v>30800</v>
      </c>
      <c r="F39" s="14">
        <f t="shared" si="2"/>
        <v>2063.6</v>
      </c>
    </row>
    <row r="40" s="1" customFormat="1" ht="14.45" customHeight="1" spans="1:6">
      <c r="A40" s="9">
        <v>30</v>
      </c>
      <c r="B40" s="37" t="s">
        <v>174</v>
      </c>
      <c r="C40" s="16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ht="14.45" customHeight="1" spans="1:6">
      <c r="A41" s="9">
        <v>31</v>
      </c>
      <c r="B41" s="37" t="s">
        <v>175</v>
      </c>
      <c r="C41" s="16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ht="14.45" customHeight="1" spans="1:6">
      <c r="A42" s="9">
        <v>31</v>
      </c>
      <c r="B42" s="37" t="s">
        <v>176</v>
      </c>
      <c r="C42" s="16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ht="14.45" customHeight="1" spans="1:6">
      <c r="A43" s="9">
        <v>32</v>
      </c>
      <c r="B43" s="37" t="s">
        <v>177</v>
      </c>
      <c r="C43" s="16">
        <v>15</v>
      </c>
      <c r="D43" s="12">
        <f t="shared" si="0"/>
        <v>154.77</v>
      </c>
      <c r="E43" s="13">
        <f t="shared" si="1"/>
        <v>11550</v>
      </c>
      <c r="F43" s="14">
        <f t="shared" si="2"/>
        <v>773.85</v>
      </c>
    </row>
    <row r="44" s="1" customFormat="1" ht="14.45" customHeight="1" spans="1:6">
      <c r="A44" s="9">
        <v>33</v>
      </c>
      <c r="B44" s="37" t="s">
        <v>178</v>
      </c>
      <c r="C44" s="16">
        <v>14</v>
      </c>
      <c r="D44" s="12">
        <f t="shared" si="0"/>
        <v>144.452</v>
      </c>
      <c r="E44" s="13">
        <f t="shared" si="1"/>
        <v>10780</v>
      </c>
      <c r="F44" s="14">
        <f t="shared" si="2"/>
        <v>722.26</v>
      </c>
    </row>
    <row r="45" s="1" customFormat="1" ht="14.45" customHeight="1" spans="1:6">
      <c r="A45" s="9">
        <v>34</v>
      </c>
      <c r="B45" s="37" t="s">
        <v>179</v>
      </c>
      <c r="C45" s="16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ht="14.45" customHeight="1" spans="1:6">
      <c r="A46" s="9">
        <v>34</v>
      </c>
      <c r="B46" s="37" t="s">
        <v>180</v>
      </c>
      <c r="C46" s="16">
        <v>35</v>
      </c>
      <c r="D46" s="12">
        <f t="shared" si="0"/>
        <v>361.13</v>
      </c>
      <c r="E46" s="13">
        <f t="shared" si="1"/>
        <v>26950</v>
      </c>
      <c r="F46" s="14">
        <f t="shared" si="2"/>
        <v>1805.65</v>
      </c>
    </row>
    <row r="47" s="1" customFormat="1" ht="14.45" customHeight="1" spans="1:6">
      <c r="A47" s="9">
        <v>35</v>
      </c>
      <c r="B47" s="37" t="s">
        <v>181</v>
      </c>
      <c r="C47" s="16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ht="14.45" customHeight="1" spans="1:6">
      <c r="A48" s="9">
        <v>36</v>
      </c>
      <c r="B48" s="40" t="s">
        <v>182</v>
      </c>
      <c r="C48" s="16">
        <v>93</v>
      </c>
      <c r="D48" s="12">
        <f t="shared" si="0"/>
        <v>959.574</v>
      </c>
      <c r="E48" s="13">
        <f t="shared" si="1"/>
        <v>71610</v>
      </c>
      <c r="F48" s="14">
        <f t="shared" si="2"/>
        <v>4797.87</v>
      </c>
    </row>
    <row r="49" s="1" customFormat="1" ht="14.45" customHeight="1" spans="1:6">
      <c r="A49" s="9">
        <v>37</v>
      </c>
      <c r="B49" s="37" t="s">
        <v>183</v>
      </c>
      <c r="C49" s="16">
        <v>5</v>
      </c>
      <c r="D49" s="12">
        <f t="shared" si="0"/>
        <v>51.59</v>
      </c>
      <c r="E49" s="13">
        <f t="shared" si="1"/>
        <v>3850</v>
      </c>
      <c r="F49" s="14">
        <f t="shared" si="2"/>
        <v>257.95</v>
      </c>
    </row>
    <row r="50" s="1" customFormat="1" ht="14.45" customHeight="1" spans="1:6">
      <c r="A50" s="9">
        <v>38</v>
      </c>
      <c r="B50" s="37" t="s">
        <v>184</v>
      </c>
      <c r="C50" s="16">
        <v>15</v>
      </c>
      <c r="D50" s="12">
        <f t="shared" si="0"/>
        <v>154.77</v>
      </c>
      <c r="E50" s="13">
        <f t="shared" si="1"/>
        <v>11550</v>
      </c>
      <c r="F50" s="14">
        <f t="shared" si="2"/>
        <v>773.85</v>
      </c>
    </row>
    <row r="51" s="1" customFormat="1" ht="14.45" customHeight="1" spans="1:6">
      <c r="A51" s="9">
        <v>39</v>
      </c>
      <c r="B51" s="37" t="s">
        <v>185</v>
      </c>
      <c r="C51" s="16">
        <v>8</v>
      </c>
      <c r="D51" s="12">
        <f t="shared" si="0"/>
        <v>82.544</v>
      </c>
      <c r="E51" s="13">
        <f t="shared" si="1"/>
        <v>6160</v>
      </c>
      <c r="F51" s="14">
        <f t="shared" si="2"/>
        <v>412.72</v>
      </c>
    </row>
    <row r="52" s="1" customFormat="1" ht="14.45" customHeight="1" spans="1:6">
      <c r="A52" s="9">
        <v>40</v>
      </c>
      <c r="B52" s="37" t="s">
        <v>186</v>
      </c>
      <c r="C52" s="16">
        <v>10</v>
      </c>
      <c r="D52" s="12">
        <f t="shared" si="0"/>
        <v>103.18</v>
      </c>
      <c r="E52" s="13">
        <f t="shared" si="1"/>
        <v>7700</v>
      </c>
      <c r="F52" s="14">
        <f t="shared" si="2"/>
        <v>515.9</v>
      </c>
    </row>
    <row r="53" s="1" customFormat="1" ht="14.45" customHeight="1" spans="1:6">
      <c r="A53" s="9">
        <v>41</v>
      </c>
      <c r="B53" s="37" t="s">
        <v>187</v>
      </c>
      <c r="C53" s="16">
        <v>25</v>
      </c>
      <c r="D53" s="12">
        <f t="shared" si="0"/>
        <v>257.95</v>
      </c>
      <c r="E53" s="13">
        <f t="shared" si="1"/>
        <v>19250</v>
      </c>
      <c r="F53" s="14">
        <f t="shared" si="2"/>
        <v>1289.75</v>
      </c>
    </row>
    <row r="54" s="1" customFormat="1" ht="14.45" customHeight="1" spans="1:6">
      <c r="A54" s="9">
        <v>42</v>
      </c>
      <c r="B54" s="37" t="s">
        <v>188</v>
      </c>
      <c r="C54" s="16">
        <v>19</v>
      </c>
      <c r="D54" s="12">
        <f t="shared" si="0"/>
        <v>196.042</v>
      </c>
      <c r="E54" s="13">
        <f t="shared" si="1"/>
        <v>14630</v>
      </c>
      <c r="F54" s="14">
        <f t="shared" si="2"/>
        <v>980.21</v>
      </c>
    </row>
    <row r="55" s="1" customFormat="1" ht="14.45" customHeight="1" spans="1:6">
      <c r="A55" s="9">
        <v>43</v>
      </c>
      <c r="B55" s="37" t="s">
        <v>189</v>
      </c>
      <c r="C55" s="16">
        <v>22</v>
      </c>
      <c r="D55" s="12">
        <f t="shared" si="0"/>
        <v>226.996</v>
      </c>
      <c r="E55" s="13">
        <f t="shared" si="1"/>
        <v>16940</v>
      </c>
      <c r="F55" s="14">
        <f t="shared" si="2"/>
        <v>1134.98</v>
      </c>
    </row>
    <row r="56" s="1" customFormat="1" ht="14.45" customHeight="1" spans="1:6">
      <c r="A56" s="9">
        <v>44</v>
      </c>
      <c r="B56" s="37" t="s">
        <v>190</v>
      </c>
      <c r="C56" s="16">
        <v>18</v>
      </c>
      <c r="D56" s="12">
        <f t="shared" si="0"/>
        <v>185.724</v>
      </c>
      <c r="E56" s="13">
        <f t="shared" si="1"/>
        <v>13860</v>
      </c>
      <c r="F56" s="14">
        <f t="shared" si="2"/>
        <v>928.62</v>
      </c>
    </row>
    <row r="57" s="1" customFormat="1" ht="14.45" customHeight="1" spans="1:6">
      <c r="A57" s="9">
        <v>45</v>
      </c>
      <c r="B57" s="37" t="s">
        <v>191</v>
      </c>
      <c r="C57" s="16">
        <v>35</v>
      </c>
      <c r="D57" s="12">
        <f t="shared" si="0"/>
        <v>361.13</v>
      </c>
      <c r="E57" s="13">
        <f t="shared" si="1"/>
        <v>26950</v>
      </c>
      <c r="F57" s="14">
        <f t="shared" si="2"/>
        <v>1805.65</v>
      </c>
    </row>
    <row r="58" s="1" customFormat="1" ht="14.45" customHeight="1" spans="1:6">
      <c r="A58" s="9">
        <v>46</v>
      </c>
      <c r="B58" s="38" t="s">
        <v>192</v>
      </c>
      <c r="C58" s="16">
        <v>5</v>
      </c>
      <c r="D58" s="12">
        <f t="shared" si="0"/>
        <v>51.59</v>
      </c>
      <c r="E58" s="13">
        <f t="shared" si="1"/>
        <v>3850</v>
      </c>
      <c r="F58" s="14">
        <f t="shared" si="2"/>
        <v>257.95</v>
      </c>
    </row>
    <row r="59" s="1" customFormat="1" ht="14.45" customHeight="1" spans="1:6">
      <c r="A59" s="9">
        <v>47</v>
      </c>
      <c r="B59" s="41" t="s">
        <v>193</v>
      </c>
      <c r="C59" s="16">
        <v>3</v>
      </c>
      <c r="D59" s="12">
        <f t="shared" si="0"/>
        <v>30.954</v>
      </c>
      <c r="E59" s="13">
        <f t="shared" si="1"/>
        <v>2310</v>
      </c>
      <c r="F59" s="14">
        <f t="shared" si="2"/>
        <v>154.77</v>
      </c>
    </row>
    <row r="60" s="1" customFormat="1" ht="14.45" customHeight="1" spans="1:6">
      <c r="A60" s="9">
        <v>48</v>
      </c>
      <c r="B60" s="41" t="s">
        <v>194</v>
      </c>
      <c r="C60" s="16">
        <v>5</v>
      </c>
      <c r="D60" s="12">
        <f t="shared" si="0"/>
        <v>51.59</v>
      </c>
      <c r="E60" s="13">
        <f t="shared" si="1"/>
        <v>3850</v>
      </c>
      <c r="F60" s="14">
        <f t="shared" si="2"/>
        <v>257.95</v>
      </c>
    </row>
    <row r="61" s="1" customFormat="1" ht="14.45" customHeight="1" spans="1:6">
      <c r="A61" s="9">
        <v>49</v>
      </c>
      <c r="B61" s="37" t="s">
        <v>195</v>
      </c>
      <c r="C61" s="16">
        <v>20.3</v>
      </c>
      <c r="D61" s="12">
        <f t="shared" si="0"/>
        <v>209.4554</v>
      </c>
      <c r="E61" s="13">
        <f t="shared" si="1"/>
        <v>15631</v>
      </c>
      <c r="F61" s="14">
        <f t="shared" si="2"/>
        <v>1047.277</v>
      </c>
    </row>
    <row r="62" s="1" customFormat="1" ht="14.45" customHeight="1" spans="1:6">
      <c r="A62" s="9">
        <v>50</v>
      </c>
      <c r="B62" s="37" t="s">
        <v>196</v>
      </c>
      <c r="C62" s="16">
        <v>6</v>
      </c>
      <c r="D62" s="12">
        <f t="shared" si="0"/>
        <v>61.908</v>
      </c>
      <c r="E62" s="13">
        <f t="shared" si="1"/>
        <v>4620</v>
      </c>
      <c r="F62" s="14">
        <f t="shared" si="2"/>
        <v>309.54</v>
      </c>
    </row>
    <row r="63" s="1" customFormat="1" ht="14.45" customHeight="1" spans="1:6">
      <c r="A63" s="9">
        <v>51</v>
      </c>
      <c r="B63" s="37" t="s">
        <v>197</v>
      </c>
      <c r="C63" s="16">
        <v>25.5</v>
      </c>
      <c r="D63" s="12">
        <f t="shared" si="0"/>
        <v>263.109</v>
      </c>
      <c r="E63" s="13">
        <f t="shared" si="1"/>
        <v>19635</v>
      </c>
      <c r="F63" s="14">
        <f t="shared" si="2"/>
        <v>1315.545</v>
      </c>
    </row>
    <row r="64" s="1" customFormat="1" ht="14.45" customHeight="1" spans="1:6">
      <c r="A64" s="9">
        <v>52</v>
      </c>
      <c r="B64" s="37" t="s">
        <v>198</v>
      </c>
      <c r="C64" s="16">
        <v>11.6</v>
      </c>
      <c r="D64" s="12">
        <f t="shared" si="0"/>
        <v>119.6888</v>
      </c>
      <c r="E64" s="13">
        <f t="shared" si="1"/>
        <v>8932</v>
      </c>
      <c r="F64" s="14">
        <f t="shared" si="2"/>
        <v>598.444</v>
      </c>
    </row>
    <row r="65" s="1" customFormat="1" ht="14.45" customHeight="1" spans="1:6">
      <c r="A65" s="9">
        <v>53</v>
      </c>
      <c r="B65" s="37" t="s">
        <v>199</v>
      </c>
      <c r="C65" s="16">
        <v>17</v>
      </c>
      <c r="D65" s="12">
        <f t="shared" si="0"/>
        <v>175.406</v>
      </c>
      <c r="E65" s="13">
        <f t="shared" si="1"/>
        <v>13090</v>
      </c>
      <c r="F65" s="14">
        <f t="shared" si="2"/>
        <v>877.03</v>
      </c>
    </row>
    <row r="66" s="1" customFormat="1" ht="14.45" customHeight="1" spans="1:6">
      <c r="A66" s="9">
        <v>54</v>
      </c>
      <c r="B66" s="37" t="s">
        <v>200</v>
      </c>
      <c r="C66" s="16">
        <v>28.4</v>
      </c>
      <c r="D66" s="12">
        <f t="shared" si="0"/>
        <v>293.0312</v>
      </c>
      <c r="E66" s="13">
        <f t="shared" si="1"/>
        <v>21868</v>
      </c>
      <c r="F66" s="14">
        <f t="shared" si="2"/>
        <v>1465.156</v>
      </c>
    </row>
    <row r="67" s="1" customFormat="1" ht="14.45" customHeight="1" spans="1:6">
      <c r="A67" s="9">
        <v>55</v>
      </c>
      <c r="B67" s="37" t="s">
        <v>201</v>
      </c>
      <c r="C67" s="16">
        <v>11</v>
      </c>
      <c r="D67" s="12">
        <f t="shared" si="0"/>
        <v>113.498</v>
      </c>
      <c r="E67" s="13">
        <f t="shared" si="1"/>
        <v>8470</v>
      </c>
      <c r="F67" s="14">
        <f t="shared" si="2"/>
        <v>567.49</v>
      </c>
    </row>
    <row r="68" s="1" customFormat="1" ht="14.45" customHeight="1" spans="1:6">
      <c r="A68" s="9">
        <v>56</v>
      </c>
      <c r="B68" s="37" t="s">
        <v>202</v>
      </c>
      <c r="C68" s="16">
        <v>26</v>
      </c>
      <c r="D68" s="12">
        <f t="shared" si="0"/>
        <v>268.268</v>
      </c>
      <c r="E68" s="13">
        <f t="shared" si="1"/>
        <v>20020</v>
      </c>
      <c r="F68" s="14">
        <f t="shared" si="2"/>
        <v>1341.34</v>
      </c>
    </row>
    <row r="69" s="1" customFormat="1" ht="14.45" customHeight="1" spans="1:6">
      <c r="A69" s="9">
        <v>57</v>
      </c>
      <c r="B69" s="37" t="s">
        <v>203</v>
      </c>
      <c r="C69" s="16">
        <v>12.3</v>
      </c>
      <c r="D69" s="12">
        <f t="shared" si="0"/>
        <v>126.9114</v>
      </c>
      <c r="E69" s="13">
        <f t="shared" si="1"/>
        <v>9471</v>
      </c>
      <c r="F69" s="14">
        <f t="shared" si="2"/>
        <v>634.557</v>
      </c>
    </row>
    <row r="70" s="1" customFormat="1" ht="14.45" customHeight="1" spans="1:6">
      <c r="A70" s="9">
        <v>58</v>
      </c>
      <c r="B70" s="37" t="s">
        <v>204</v>
      </c>
      <c r="C70" s="16">
        <v>23.6</v>
      </c>
      <c r="D70" s="12">
        <f t="shared" si="0"/>
        <v>243.5048</v>
      </c>
      <c r="E70" s="13">
        <f t="shared" si="1"/>
        <v>18172</v>
      </c>
      <c r="F70" s="14">
        <f t="shared" si="2"/>
        <v>1217.524</v>
      </c>
    </row>
    <row r="71" s="1" customFormat="1" ht="14.45" customHeight="1" spans="1:6">
      <c r="A71" s="9">
        <v>58</v>
      </c>
      <c r="B71" s="37" t="s">
        <v>205</v>
      </c>
      <c r="C71" s="16">
        <v>12.5</v>
      </c>
      <c r="D71" s="12">
        <f t="shared" si="0"/>
        <v>128.975</v>
      </c>
      <c r="E71" s="13">
        <f t="shared" si="1"/>
        <v>9625</v>
      </c>
      <c r="F71" s="14">
        <f t="shared" si="2"/>
        <v>644.875</v>
      </c>
    </row>
    <row r="72" s="1" customFormat="1" ht="14.45" customHeight="1" spans="1:6">
      <c r="A72" s="9">
        <v>59</v>
      </c>
      <c r="B72" s="37" t="s">
        <v>206</v>
      </c>
      <c r="C72" s="16">
        <v>11.6</v>
      </c>
      <c r="D72" s="12">
        <f t="shared" ref="D72:D135" si="3">C72*10.318</f>
        <v>119.6888</v>
      </c>
      <c r="E72" s="13">
        <f t="shared" ref="E72:E135" si="4">C72*770</f>
        <v>8932</v>
      </c>
      <c r="F72" s="14">
        <f t="shared" ref="F72:F135" si="5">C72*51.59</f>
        <v>598.444</v>
      </c>
    </row>
    <row r="73" s="1" customFormat="1" ht="14.45" customHeight="1" spans="1:6">
      <c r="A73" s="9">
        <v>60</v>
      </c>
      <c r="B73" s="37" t="s">
        <v>207</v>
      </c>
      <c r="C73" s="16">
        <v>31.2</v>
      </c>
      <c r="D73" s="12">
        <f t="shared" si="3"/>
        <v>321.9216</v>
      </c>
      <c r="E73" s="13">
        <f t="shared" si="4"/>
        <v>24024</v>
      </c>
      <c r="F73" s="14">
        <f t="shared" si="5"/>
        <v>1609.608</v>
      </c>
    </row>
    <row r="74" s="1" customFormat="1" ht="14.45" customHeight="1" spans="1:6">
      <c r="A74" s="9">
        <v>61</v>
      </c>
      <c r="B74" s="37" t="s">
        <v>208</v>
      </c>
      <c r="C74" s="16">
        <v>32.6</v>
      </c>
      <c r="D74" s="12">
        <f t="shared" si="3"/>
        <v>336.3668</v>
      </c>
      <c r="E74" s="13">
        <f t="shared" si="4"/>
        <v>25102</v>
      </c>
      <c r="F74" s="14">
        <f t="shared" si="5"/>
        <v>1681.834</v>
      </c>
    </row>
    <row r="75" s="1" customFormat="1" ht="14.45" customHeight="1" spans="1:6">
      <c r="A75" s="9">
        <v>62</v>
      </c>
      <c r="B75" s="37" t="s">
        <v>209</v>
      </c>
      <c r="C75" s="16">
        <v>11.6</v>
      </c>
      <c r="D75" s="12">
        <f t="shared" si="3"/>
        <v>119.6888</v>
      </c>
      <c r="E75" s="13">
        <f t="shared" si="4"/>
        <v>8932</v>
      </c>
      <c r="F75" s="14">
        <f t="shared" si="5"/>
        <v>598.444</v>
      </c>
    </row>
    <row r="76" s="1" customFormat="1" ht="14.45" customHeight="1" spans="1:6">
      <c r="A76" s="9">
        <v>63</v>
      </c>
      <c r="B76" s="37" t="s">
        <v>210</v>
      </c>
      <c r="C76" s="16">
        <v>11.6</v>
      </c>
      <c r="D76" s="12">
        <f t="shared" si="3"/>
        <v>119.6888</v>
      </c>
      <c r="E76" s="13">
        <f t="shared" si="4"/>
        <v>8932</v>
      </c>
      <c r="F76" s="14">
        <f t="shared" si="5"/>
        <v>598.444</v>
      </c>
    </row>
    <row r="77" s="1" customFormat="1" ht="14.45" customHeight="1" spans="1:6">
      <c r="A77" s="9">
        <v>64</v>
      </c>
      <c r="B77" s="40" t="s">
        <v>211</v>
      </c>
      <c r="C77" s="16">
        <v>11.4</v>
      </c>
      <c r="D77" s="12">
        <f t="shared" si="3"/>
        <v>117.6252</v>
      </c>
      <c r="E77" s="13">
        <f t="shared" si="4"/>
        <v>8778</v>
      </c>
      <c r="F77" s="14">
        <f t="shared" si="5"/>
        <v>588.126</v>
      </c>
    </row>
    <row r="78" s="1" customFormat="1" ht="14.45" customHeight="1" spans="1:6">
      <c r="A78" s="9">
        <v>65</v>
      </c>
      <c r="B78" s="40" t="s">
        <v>212</v>
      </c>
      <c r="C78" s="16">
        <v>43</v>
      </c>
      <c r="D78" s="12">
        <f t="shared" si="3"/>
        <v>443.674</v>
      </c>
      <c r="E78" s="13">
        <f t="shared" si="4"/>
        <v>33110</v>
      </c>
      <c r="F78" s="14">
        <f t="shared" si="5"/>
        <v>2218.37</v>
      </c>
    </row>
    <row r="79" s="1" customFormat="1" ht="14.45" customHeight="1" spans="1:6">
      <c r="A79" s="9">
        <v>66</v>
      </c>
      <c r="B79" s="37" t="s">
        <v>213</v>
      </c>
      <c r="C79" s="16">
        <v>33.3</v>
      </c>
      <c r="D79" s="12">
        <f t="shared" si="3"/>
        <v>343.5894</v>
      </c>
      <c r="E79" s="13">
        <f t="shared" si="4"/>
        <v>25641</v>
      </c>
      <c r="F79" s="14">
        <f t="shared" si="5"/>
        <v>1717.947</v>
      </c>
    </row>
    <row r="80" s="1" customFormat="1" ht="14.45" customHeight="1" spans="1:6">
      <c r="A80" s="9">
        <v>67</v>
      </c>
      <c r="B80" s="37" t="s">
        <v>214</v>
      </c>
      <c r="C80" s="16">
        <v>11.4</v>
      </c>
      <c r="D80" s="12">
        <f t="shared" si="3"/>
        <v>117.6252</v>
      </c>
      <c r="E80" s="13">
        <f t="shared" si="4"/>
        <v>8778</v>
      </c>
      <c r="F80" s="14">
        <f t="shared" si="5"/>
        <v>588.126</v>
      </c>
    </row>
    <row r="81" s="1" customFormat="1" ht="14.45" customHeight="1" spans="1:6">
      <c r="A81" s="9">
        <v>68</v>
      </c>
      <c r="B81" s="37" t="s">
        <v>215</v>
      </c>
      <c r="C81" s="16">
        <v>30.8</v>
      </c>
      <c r="D81" s="12">
        <f t="shared" si="3"/>
        <v>317.7944</v>
      </c>
      <c r="E81" s="13">
        <f t="shared" si="4"/>
        <v>23716</v>
      </c>
      <c r="F81" s="14">
        <f t="shared" si="5"/>
        <v>1588.972</v>
      </c>
    </row>
    <row r="82" s="1" customFormat="1" ht="14.45" customHeight="1" spans="1:6">
      <c r="A82" s="9">
        <v>69</v>
      </c>
      <c r="B82" s="37" t="s">
        <v>216</v>
      </c>
      <c r="C82" s="16">
        <v>17.8</v>
      </c>
      <c r="D82" s="12">
        <f t="shared" si="3"/>
        <v>183.6604</v>
      </c>
      <c r="E82" s="13">
        <f t="shared" si="4"/>
        <v>13706</v>
      </c>
      <c r="F82" s="14">
        <f t="shared" si="5"/>
        <v>918.302</v>
      </c>
    </row>
    <row r="83" s="1" customFormat="1" ht="14.45" customHeight="1" spans="1:6">
      <c r="A83" s="9">
        <v>70</v>
      </c>
      <c r="B83" s="37" t="s">
        <v>217</v>
      </c>
      <c r="C83" s="16">
        <v>5</v>
      </c>
      <c r="D83" s="12">
        <f t="shared" si="3"/>
        <v>51.59</v>
      </c>
      <c r="E83" s="13">
        <f t="shared" si="4"/>
        <v>3850</v>
      </c>
      <c r="F83" s="14">
        <f t="shared" si="5"/>
        <v>257.95</v>
      </c>
    </row>
    <row r="84" s="1" customFormat="1" ht="14.45" customHeight="1" spans="1:6">
      <c r="A84" s="9">
        <v>71</v>
      </c>
      <c r="B84" s="37" t="s">
        <v>218</v>
      </c>
      <c r="C84" s="16">
        <v>9.9</v>
      </c>
      <c r="D84" s="12">
        <f t="shared" si="3"/>
        <v>102.1482</v>
      </c>
      <c r="E84" s="13">
        <f t="shared" si="4"/>
        <v>7623</v>
      </c>
      <c r="F84" s="14">
        <f t="shared" si="5"/>
        <v>510.741</v>
      </c>
    </row>
    <row r="85" s="1" customFormat="1" ht="14.45" customHeight="1" spans="1:6">
      <c r="A85" s="9">
        <v>72</v>
      </c>
      <c r="B85" s="37" t="s">
        <v>219</v>
      </c>
      <c r="C85" s="16">
        <v>16.8</v>
      </c>
      <c r="D85" s="12">
        <f t="shared" si="3"/>
        <v>173.3424</v>
      </c>
      <c r="E85" s="13">
        <f t="shared" si="4"/>
        <v>12936</v>
      </c>
      <c r="F85" s="14">
        <f t="shared" si="5"/>
        <v>866.712</v>
      </c>
    </row>
    <row r="86" s="1" customFormat="1" ht="14.45" customHeight="1" spans="1:6">
      <c r="A86" s="9">
        <v>73</v>
      </c>
      <c r="B86" s="37" t="s">
        <v>220</v>
      </c>
      <c r="C86" s="16">
        <v>22.2</v>
      </c>
      <c r="D86" s="12">
        <f t="shared" si="3"/>
        <v>229.0596</v>
      </c>
      <c r="E86" s="13">
        <f t="shared" si="4"/>
        <v>17094</v>
      </c>
      <c r="F86" s="14">
        <f t="shared" si="5"/>
        <v>1145.298</v>
      </c>
    </row>
    <row r="87" s="1" customFormat="1" ht="14.45" customHeight="1" spans="1:6">
      <c r="A87" s="9">
        <v>74</v>
      </c>
      <c r="B87" s="37" t="s">
        <v>221</v>
      </c>
      <c r="C87" s="16">
        <v>14</v>
      </c>
      <c r="D87" s="12">
        <f t="shared" si="3"/>
        <v>144.452</v>
      </c>
      <c r="E87" s="13">
        <f t="shared" si="4"/>
        <v>10780</v>
      </c>
      <c r="F87" s="14">
        <f t="shared" si="5"/>
        <v>722.26</v>
      </c>
    </row>
    <row r="88" s="1" customFormat="1" ht="14.45" customHeight="1" spans="1:6">
      <c r="A88" s="9">
        <v>74</v>
      </c>
      <c r="B88" s="37" t="s">
        <v>222</v>
      </c>
      <c r="C88" s="16">
        <v>16.1</v>
      </c>
      <c r="D88" s="12">
        <f t="shared" si="3"/>
        <v>166.1198</v>
      </c>
      <c r="E88" s="13">
        <f t="shared" si="4"/>
        <v>12397</v>
      </c>
      <c r="F88" s="14">
        <f t="shared" si="5"/>
        <v>830.599</v>
      </c>
    </row>
    <row r="89" s="1" customFormat="1" ht="14.45" customHeight="1" spans="1:6">
      <c r="A89" s="9">
        <v>75</v>
      </c>
      <c r="B89" s="37" t="s">
        <v>223</v>
      </c>
      <c r="C89" s="16">
        <v>6.5</v>
      </c>
      <c r="D89" s="12">
        <f t="shared" si="3"/>
        <v>67.067</v>
      </c>
      <c r="E89" s="13">
        <f t="shared" si="4"/>
        <v>5005</v>
      </c>
      <c r="F89" s="14">
        <f t="shared" si="5"/>
        <v>335.335</v>
      </c>
    </row>
    <row r="90" s="1" customFormat="1" ht="14.45" customHeight="1" spans="1:6">
      <c r="A90" s="9">
        <v>76</v>
      </c>
      <c r="B90" s="37" t="s">
        <v>224</v>
      </c>
      <c r="C90" s="16">
        <v>19.8</v>
      </c>
      <c r="D90" s="12">
        <f t="shared" si="3"/>
        <v>204.2964</v>
      </c>
      <c r="E90" s="13">
        <f t="shared" si="4"/>
        <v>15246</v>
      </c>
      <c r="F90" s="14">
        <f t="shared" si="5"/>
        <v>1021.482</v>
      </c>
    </row>
    <row r="91" s="1" customFormat="1" ht="14.45" customHeight="1" spans="1:6">
      <c r="A91" s="9">
        <v>77</v>
      </c>
      <c r="B91" s="40" t="s">
        <v>225</v>
      </c>
      <c r="C91" s="16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ht="14.45" customHeight="1" spans="1:6">
      <c r="A92" s="9">
        <v>78</v>
      </c>
      <c r="B92" s="37" t="s">
        <v>226</v>
      </c>
      <c r="C92" s="16">
        <v>15.2</v>
      </c>
      <c r="D92" s="12">
        <f t="shared" si="3"/>
        <v>156.8336</v>
      </c>
      <c r="E92" s="13">
        <f t="shared" si="4"/>
        <v>11704</v>
      </c>
      <c r="F92" s="14">
        <f t="shared" si="5"/>
        <v>784.168</v>
      </c>
    </row>
    <row r="93" s="1" customFormat="1" ht="14.45" customHeight="1" spans="1:6">
      <c r="A93" s="9">
        <v>79</v>
      </c>
      <c r="B93" s="37" t="s">
        <v>227</v>
      </c>
      <c r="C93" s="16">
        <v>31.8</v>
      </c>
      <c r="D93" s="12">
        <f t="shared" si="3"/>
        <v>328.1124</v>
      </c>
      <c r="E93" s="13">
        <f t="shared" si="4"/>
        <v>24486</v>
      </c>
      <c r="F93" s="14">
        <f t="shared" si="5"/>
        <v>1640.562</v>
      </c>
    </row>
    <row r="94" s="1" customFormat="1" ht="14.45" customHeight="1" spans="1:6">
      <c r="A94" s="9">
        <v>80</v>
      </c>
      <c r="B94" s="37" t="s">
        <v>228</v>
      </c>
      <c r="C94" s="16">
        <v>23.5</v>
      </c>
      <c r="D94" s="12">
        <f t="shared" si="3"/>
        <v>242.473</v>
      </c>
      <c r="E94" s="13">
        <f t="shared" si="4"/>
        <v>18095</v>
      </c>
      <c r="F94" s="14">
        <f t="shared" si="5"/>
        <v>1212.365</v>
      </c>
    </row>
    <row r="95" s="1" customFormat="1" ht="14.45" customHeight="1" spans="1:6">
      <c r="A95" s="9">
        <v>81</v>
      </c>
      <c r="B95" s="37" t="s">
        <v>229</v>
      </c>
      <c r="C95" s="16">
        <v>14.2</v>
      </c>
      <c r="D95" s="12">
        <f t="shared" si="3"/>
        <v>146.5156</v>
      </c>
      <c r="E95" s="13">
        <f t="shared" si="4"/>
        <v>10934</v>
      </c>
      <c r="F95" s="14">
        <f t="shared" si="5"/>
        <v>732.578</v>
      </c>
    </row>
    <row r="96" s="1" customFormat="1" ht="14.45" customHeight="1" spans="1:6">
      <c r="A96" s="9">
        <v>82</v>
      </c>
      <c r="B96" s="37" t="s">
        <v>230</v>
      </c>
      <c r="C96" s="16">
        <v>76</v>
      </c>
      <c r="D96" s="12">
        <f t="shared" si="3"/>
        <v>784.168</v>
      </c>
      <c r="E96" s="13">
        <f t="shared" si="4"/>
        <v>58520</v>
      </c>
      <c r="F96" s="14">
        <f t="shared" si="5"/>
        <v>3920.84</v>
      </c>
    </row>
    <row r="97" s="1" customFormat="1" ht="14.45" customHeight="1" spans="1:6">
      <c r="A97" s="9">
        <v>83</v>
      </c>
      <c r="B97" s="38" t="s">
        <v>231</v>
      </c>
      <c r="C97" s="16">
        <v>23</v>
      </c>
      <c r="D97" s="12">
        <f t="shared" si="3"/>
        <v>237.314</v>
      </c>
      <c r="E97" s="13">
        <f t="shared" si="4"/>
        <v>17710</v>
      </c>
      <c r="F97" s="14">
        <f t="shared" si="5"/>
        <v>1186.57</v>
      </c>
    </row>
    <row r="98" s="1" customFormat="1" ht="14.45" customHeight="1" spans="1:6">
      <c r="A98" s="9">
        <v>84</v>
      </c>
      <c r="B98" s="42" t="s">
        <v>232</v>
      </c>
      <c r="C98" s="16">
        <v>13.9</v>
      </c>
      <c r="D98" s="12">
        <f t="shared" si="3"/>
        <v>143.4202</v>
      </c>
      <c r="E98" s="13">
        <f t="shared" si="4"/>
        <v>10703</v>
      </c>
      <c r="F98" s="14">
        <f t="shared" si="5"/>
        <v>717.101</v>
      </c>
    </row>
    <row r="99" s="1" customFormat="1" ht="14.45" customHeight="1" spans="1:6">
      <c r="A99" s="9">
        <v>84</v>
      </c>
      <c r="B99" s="37" t="s">
        <v>233</v>
      </c>
      <c r="C99" s="16">
        <v>10.4</v>
      </c>
      <c r="D99" s="12">
        <f t="shared" si="3"/>
        <v>107.3072</v>
      </c>
      <c r="E99" s="13">
        <f t="shared" si="4"/>
        <v>8008</v>
      </c>
      <c r="F99" s="14">
        <f t="shared" si="5"/>
        <v>536.536</v>
      </c>
    </row>
    <row r="100" s="1" customFormat="1" ht="14.45" customHeight="1" spans="1:6">
      <c r="A100" s="9">
        <v>84</v>
      </c>
      <c r="B100" s="41" t="s">
        <v>234</v>
      </c>
      <c r="C100" s="16">
        <v>40</v>
      </c>
      <c r="D100" s="12">
        <f t="shared" si="3"/>
        <v>412.72</v>
      </c>
      <c r="E100" s="13">
        <f t="shared" si="4"/>
        <v>30800</v>
      </c>
      <c r="F100" s="14">
        <f t="shared" si="5"/>
        <v>2063.6</v>
      </c>
    </row>
    <row r="101" s="1" customFormat="1" ht="14.45" customHeight="1" spans="1:6">
      <c r="A101" s="9">
        <v>85</v>
      </c>
      <c r="B101" s="37" t="s">
        <v>235</v>
      </c>
      <c r="C101" s="16">
        <v>89.6</v>
      </c>
      <c r="D101" s="12">
        <f t="shared" si="3"/>
        <v>924.4928</v>
      </c>
      <c r="E101" s="13">
        <f t="shared" si="4"/>
        <v>68992</v>
      </c>
      <c r="F101" s="14">
        <f t="shared" si="5"/>
        <v>4622.464</v>
      </c>
    </row>
    <row r="102" s="1" customFormat="1" ht="14.45" customHeight="1" spans="1:6">
      <c r="A102" s="9">
        <v>86</v>
      </c>
      <c r="B102" s="37" t="s">
        <v>236</v>
      </c>
      <c r="C102" s="16">
        <v>32.5</v>
      </c>
      <c r="D102" s="12">
        <f t="shared" si="3"/>
        <v>335.335</v>
      </c>
      <c r="E102" s="13">
        <f t="shared" si="4"/>
        <v>25025</v>
      </c>
      <c r="F102" s="14">
        <f t="shared" si="5"/>
        <v>1676.675</v>
      </c>
    </row>
    <row r="103" s="1" customFormat="1" ht="14.45" customHeight="1" spans="1:6">
      <c r="A103" s="9">
        <v>87</v>
      </c>
      <c r="B103" s="37" t="s">
        <v>237</v>
      </c>
      <c r="C103" s="16">
        <v>56.1</v>
      </c>
      <c r="D103" s="12">
        <f t="shared" si="3"/>
        <v>578.8398</v>
      </c>
      <c r="E103" s="13">
        <f t="shared" si="4"/>
        <v>43197</v>
      </c>
      <c r="F103" s="14">
        <f t="shared" si="5"/>
        <v>2894.199</v>
      </c>
    </row>
    <row r="104" s="1" customFormat="1" ht="14.45" customHeight="1" spans="1:6">
      <c r="A104" s="9">
        <v>88</v>
      </c>
      <c r="B104" s="37" t="s">
        <v>238</v>
      </c>
      <c r="C104" s="16">
        <v>68.7</v>
      </c>
      <c r="D104" s="12">
        <f t="shared" si="3"/>
        <v>708.8466</v>
      </c>
      <c r="E104" s="13">
        <f t="shared" si="4"/>
        <v>52899</v>
      </c>
      <c r="F104" s="14">
        <f t="shared" si="5"/>
        <v>3544.233</v>
      </c>
    </row>
    <row r="105" s="1" customFormat="1" ht="14.45" customHeight="1" spans="1:6">
      <c r="A105" s="9">
        <v>89</v>
      </c>
      <c r="B105" s="37" t="s">
        <v>239</v>
      </c>
      <c r="C105" s="16">
        <v>23.6</v>
      </c>
      <c r="D105" s="12">
        <f t="shared" si="3"/>
        <v>243.5048</v>
      </c>
      <c r="E105" s="13">
        <f t="shared" si="4"/>
        <v>18172</v>
      </c>
      <c r="F105" s="14">
        <f t="shared" si="5"/>
        <v>1217.524</v>
      </c>
    </row>
    <row r="106" s="1" customFormat="1" ht="14.45" customHeight="1" spans="1:6">
      <c r="A106" s="9">
        <v>90</v>
      </c>
      <c r="B106" s="37" t="s">
        <v>240</v>
      </c>
      <c r="C106" s="16">
        <v>13</v>
      </c>
      <c r="D106" s="12">
        <f t="shared" si="3"/>
        <v>134.134</v>
      </c>
      <c r="E106" s="13">
        <f t="shared" si="4"/>
        <v>10010</v>
      </c>
      <c r="F106" s="14">
        <f t="shared" si="5"/>
        <v>670.67</v>
      </c>
    </row>
    <row r="107" s="1" customFormat="1" ht="14.45" customHeight="1" spans="1:6">
      <c r="A107" s="9">
        <v>91</v>
      </c>
      <c r="B107" s="37" t="s">
        <v>241</v>
      </c>
      <c r="C107" s="16">
        <v>26</v>
      </c>
      <c r="D107" s="12">
        <f t="shared" si="3"/>
        <v>268.268</v>
      </c>
      <c r="E107" s="13">
        <f t="shared" si="4"/>
        <v>20020</v>
      </c>
      <c r="F107" s="14">
        <f t="shared" si="5"/>
        <v>1341.34</v>
      </c>
    </row>
    <row r="108" s="1" customFormat="1" ht="14.45" customHeight="1" spans="1:6">
      <c r="A108" s="9">
        <v>92</v>
      </c>
      <c r="B108" s="37" t="s">
        <v>242</v>
      </c>
      <c r="C108" s="16">
        <v>40</v>
      </c>
      <c r="D108" s="12">
        <f t="shared" si="3"/>
        <v>412.72</v>
      </c>
      <c r="E108" s="13">
        <f t="shared" si="4"/>
        <v>30800</v>
      </c>
      <c r="F108" s="14">
        <f t="shared" si="5"/>
        <v>2063.6</v>
      </c>
    </row>
    <row r="109" s="1" customFormat="1" ht="14.45" customHeight="1" spans="1:6">
      <c r="A109" s="9">
        <v>93</v>
      </c>
      <c r="B109" s="42" t="s">
        <v>243</v>
      </c>
      <c r="C109" s="16">
        <v>45</v>
      </c>
      <c r="D109" s="12">
        <f t="shared" si="3"/>
        <v>464.31</v>
      </c>
      <c r="E109" s="13">
        <f t="shared" si="4"/>
        <v>34650</v>
      </c>
      <c r="F109" s="14">
        <f t="shared" si="5"/>
        <v>2321.55</v>
      </c>
    </row>
    <row r="110" s="1" customFormat="1" ht="14.45" customHeight="1" spans="1:6">
      <c r="A110" s="9">
        <v>94</v>
      </c>
      <c r="B110" s="37" t="s">
        <v>244</v>
      </c>
      <c r="C110" s="16">
        <v>50</v>
      </c>
      <c r="D110" s="12">
        <f t="shared" si="3"/>
        <v>515.9</v>
      </c>
      <c r="E110" s="13">
        <f t="shared" si="4"/>
        <v>38500</v>
      </c>
      <c r="F110" s="14">
        <f t="shared" si="5"/>
        <v>2579.5</v>
      </c>
    </row>
    <row r="111" s="1" customFormat="1" ht="14.45" customHeight="1" spans="1:6">
      <c r="A111" s="9">
        <v>95</v>
      </c>
      <c r="B111" s="37" t="s">
        <v>245</v>
      </c>
      <c r="C111" s="16">
        <v>34</v>
      </c>
      <c r="D111" s="12">
        <f t="shared" si="3"/>
        <v>350.812</v>
      </c>
      <c r="E111" s="13">
        <f t="shared" si="4"/>
        <v>26180</v>
      </c>
      <c r="F111" s="14">
        <f t="shared" si="5"/>
        <v>1754.06</v>
      </c>
    </row>
    <row r="112" s="1" customFormat="1" ht="14.45" customHeight="1" spans="1:6">
      <c r="A112" s="9">
        <v>96</v>
      </c>
      <c r="B112" s="37" t="s">
        <v>246</v>
      </c>
      <c r="C112" s="16">
        <v>30</v>
      </c>
      <c r="D112" s="12">
        <f t="shared" si="3"/>
        <v>309.54</v>
      </c>
      <c r="E112" s="13">
        <f t="shared" si="4"/>
        <v>23100</v>
      </c>
      <c r="F112" s="14">
        <f t="shared" si="5"/>
        <v>1547.7</v>
      </c>
    </row>
    <row r="113" s="1" customFormat="1" ht="14.45" customHeight="1" spans="1:6">
      <c r="A113" s="9">
        <v>97</v>
      </c>
      <c r="B113" s="37" t="s">
        <v>247</v>
      </c>
      <c r="C113" s="16">
        <v>39</v>
      </c>
      <c r="D113" s="12">
        <f t="shared" si="3"/>
        <v>402.402</v>
      </c>
      <c r="E113" s="13">
        <f t="shared" si="4"/>
        <v>30030</v>
      </c>
      <c r="F113" s="14">
        <f t="shared" si="5"/>
        <v>2012.01</v>
      </c>
    </row>
    <row r="114" s="1" customFormat="1" ht="14.45" customHeight="1" spans="1:6">
      <c r="A114" s="9">
        <v>98</v>
      </c>
      <c r="B114" s="37" t="s">
        <v>248</v>
      </c>
      <c r="C114" s="16">
        <v>60</v>
      </c>
      <c r="D114" s="12">
        <f t="shared" si="3"/>
        <v>619.08</v>
      </c>
      <c r="E114" s="13">
        <f t="shared" si="4"/>
        <v>46200</v>
      </c>
      <c r="F114" s="14">
        <f t="shared" si="5"/>
        <v>3095.4</v>
      </c>
    </row>
    <row r="115" s="1" customFormat="1" ht="14.45" customHeight="1" spans="1:6">
      <c r="A115" s="9">
        <v>99</v>
      </c>
      <c r="B115" s="37" t="s">
        <v>249</v>
      </c>
      <c r="C115" s="16">
        <v>60</v>
      </c>
      <c r="D115" s="12">
        <f t="shared" si="3"/>
        <v>619.08</v>
      </c>
      <c r="E115" s="13">
        <f t="shared" si="4"/>
        <v>46200</v>
      </c>
      <c r="F115" s="14">
        <f t="shared" si="5"/>
        <v>3095.4</v>
      </c>
    </row>
    <row r="116" s="1" customFormat="1" ht="14.45" customHeight="1" spans="1:6">
      <c r="A116" s="9">
        <v>100</v>
      </c>
      <c r="B116" s="37" t="s">
        <v>250</v>
      </c>
      <c r="C116" s="16">
        <v>45.8</v>
      </c>
      <c r="D116" s="12">
        <f t="shared" si="3"/>
        <v>472.5644</v>
      </c>
      <c r="E116" s="13">
        <f t="shared" si="4"/>
        <v>35266</v>
      </c>
      <c r="F116" s="14">
        <f t="shared" si="5"/>
        <v>2362.822</v>
      </c>
    </row>
    <row r="117" s="1" customFormat="1" ht="14.45" customHeight="1" spans="1:6">
      <c r="A117" s="9">
        <v>101</v>
      </c>
      <c r="B117" s="37" t="s">
        <v>251</v>
      </c>
      <c r="C117" s="16">
        <v>23</v>
      </c>
      <c r="D117" s="12">
        <f t="shared" si="3"/>
        <v>237.314</v>
      </c>
      <c r="E117" s="13">
        <f t="shared" si="4"/>
        <v>17710</v>
      </c>
      <c r="F117" s="14">
        <f t="shared" si="5"/>
        <v>1186.57</v>
      </c>
    </row>
    <row r="118" s="1" customFormat="1" ht="14.45" customHeight="1" spans="1:6">
      <c r="A118" s="9">
        <v>102</v>
      </c>
      <c r="B118" s="37" t="s">
        <v>252</v>
      </c>
      <c r="C118" s="16">
        <v>30</v>
      </c>
      <c r="D118" s="12">
        <f t="shared" si="3"/>
        <v>309.54</v>
      </c>
      <c r="E118" s="13">
        <f t="shared" si="4"/>
        <v>23100</v>
      </c>
      <c r="F118" s="14">
        <f t="shared" si="5"/>
        <v>1547.7</v>
      </c>
    </row>
    <row r="119" s="1" customFormat="1" ht="14.45" customHeight="1" spans="1:6">
      <c r="A119" s="9">
        <v>103</v>
      </c>
      <c r="B119" s="39" t="s">
        <v>253</v>
      </c>
      <c r="C119" s="16">
        <v>28</v>
      </c>
      <c r="D119" s="12">
        <f t="shared" si="3"/>
        <v>288.904</v>
      </c>
      <c r="E119" s="13">
        <f t="shared" si="4"/>
        <v>21560</v>
      </c>
      <c r="F119" s="14">
        <f t="shared" si="5"/>
        <v>1444.52</v>
      </c>
    </row>
    <row r="120" s="1" customFormat="1" ht="14.45" customHeight="1" spans="1:6">
      <c r="A120" s="9">
        <v>104</v>
      </c>
      <c r="B120" s="37" t="s">
        <v>254</v>
      </c>
      <c r="C120" s="16">
        <v>7.5</v>
      </c>
      <c r="D120" s="12">
        <f t="shared" si="3"/>
        <v>77.385</v>
      </c>
      <c r="E120" s="13">
        <f t="shared" si="4"/>
        <v>5775</v>
      </c>
      <c r="F120" s="14">
        <f t="shared" si="5"/>
        <v>386.925</v>
      </c>
    </row>
    <row r="121" s="1" customFormat="1" ht="14.45" customHeight="1" spans="1:6">
      <c r="A121" s="9">
        <v>105</v>
      </c>
      <c r="B121" s="37" t="s">
        <v>255</v>
      </c>
      <c r="C121" s="16">
        <v>9.5</v>
      </c>
      <c r="D121" s="12">
        <f t="shared" si="3"/>
        <v>98.021</v>
      </c>
      <c r="E121" s="13">
        <f t="shared" si="4"/>
        <v>7315</v>
      </c>
      <c r="F121" s="14">
        <f t="shared" si="5"/>
        <v>490.105</v>
      </c>
    </row>
    <row r="122" s="1" customFormat="1" ht="14.45" customHeight="1" spans="1:6">
      <c r="A122" s="9">
        <v>106</v>
      </c>
      <c r="B122" s="37" t="s">
        <v>256</v>
      </c>
      <c r="C122" s="16">
        <v>13.5</v>
      </c>
      <c r="D122" s="12">
        <f t="shared" si="3"/>
        <v>139.293</v>
      </c>
      <c r="E122" s="13">
        <f t="shared" si="4"/>
        <v>10395</v>
      </c>
      <c r="F122" s="14">
        <f t="shared" si="5"/>
        <v>696.465</v>
      </c>
    </row>
    <row r="123" s="1" customFormat="1" ht="14.45" customHeight="1" spans="1:6">
      <c r="A123" s="9">
        <v>107</v>
      </c>
      <c r="B123" s="37" t="s">
        <v>257</v>
      </c>
      <c r="C123" s="16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ht="14.45" customHeight="1" spans="1:6">
      <c r="A124" s="9">
        <v>108</v>
      </c>
      <c r="B124" s="37" t="s">
        <v>258</v>
      </c>
      <c r="C124" s="16">
        <v>14.4</v>
      </c>
      <c r="D124" s="12">
        <f t="shared" si="3"/>
        <v>148.5792</v>
      </c>
      <c r="E124" s="13">
        <f t="shared" si="4"/>
        <v>11088</v>
      </c>
      <c r="F124" s="14">
        <f t="shared" si="5"/>
        <v>742.896</v>
      </c>
    </row>
    <row r="125" s="1" customFormat="1" ht="14.45" customHeight="1" spans="1:6">
      <c r="A125" s="9">
        <v>109</v>
      </c>
      <c r="B125" s="37" t="s">
        <v>259</v>
      </c>
      <c r="C125" s="16">
        <v>12.5</v>
      </c>
      <c r="D125" s="12">
        <f t="shared" si="3"/>
        <v>128.975</v>
      </c>
      <c r="E125" s="13">
        <f t="shared" si="4"/>
        <v>9625</v>
      </c>
      <c r="F125" s="14">
        <f t="shared" si="5"/>
        <v>644.875</v>
      </c>
    </row>
    <row r="126" s="1" customFormat="1" ht="14.45" customHeight="1" spans="1:6">
      <c r="A126" s="9">
        <v>110</v>
      </c>
      <c r="B126" s="38" t="s">
        <v>260</v>
      </c>
      <c r="C126" s="16">
        <v>7.6</v>
      </c>
      <c r="D126" s="12">
        <f t="shared" si="3"/>
        <v>78.4168</v>
      </c>
      <c r="E126" s="13">
        <f t="shared" si="4"/>
        <v>5852</v>
      </c>
      <c r="F126" s="14">
        <f t="shared" si="5"/>
        <v>392.084</v>
      </c>
    </row>
    <row r="127" s="1" customFormat="1" ht="14.45" customHeight="1" spans="1:6">
      <c r="A127" s="9">
        <v>111</v>
      </c>
      <c r="B127" s="37" t="s">
        <v>261</v>
      </c>
      <c r="C127" s="16">
        <v>15</v>
      </c>
      <c r="D127" s="12">
        <f t="shared" si="3"/>
        <v>154.77</v>
      </c>
      <c r="E127" s="13">
        <f t="shared" si="4"/>
        <v>11550</v>
      </c>
      <c r="F127" s="14">
        <f t="shared" si="5"/>
        <v>773.85</v>
      </c>
    </row>
    <row r="128" s="1" customFormat="1" ht="14.45" customHeight="1" spans="1:6">
      <c r="A128" s="9">
        <v>112</v>
      </c>
      <c r="B128" s="37" t="s">
        <v>262</v>
      </c>
      <c r="C128" s="16">
        <v>23</v>
      </c>
      <c r="D128" s="12">
        <f t="shared" si="3"/>
        <v>237.314</v>
      </c>
      <c r="E128" s="13">
        <f t="shared" si="4"/>
        <v>17710</v>
      </c>
      <c r="F128" s="14">
        <f t="shared" si="5"/>
        <v>1186.57</v>
      </c>
    </row>
    <row r="129" s="1" customFormat="1" ht="14.45" customHeight="1" spans="1:6">
      <c r="A129" s="9">
        <v>113</v>
      </c>
      <c r="B129" s="37" t="s">
        <v>263</v>
      </c>
      <c r="C129" s="16">
        <v>15</v>
      </c>
      <c r="D129" s="12">
        <f t="shared" si="3"/>
        <v>154.77</v>
      </c>
      <c r="E129" s="13">
        <f t="shared" si="4"/>
        <v>11550</v>
      </c>
      <c r="F129" s="14">
        <f t="shared" si="5"/>
        <v>773.85</v>
      </c>
    </row>
    <row r="130" s="1" customFormat="1" ht="14.45" customHeight="1" spans="1:6">
      <c r="A130" s="9">
        <v>114</v>
      </c>
      <c r="B130" s="37" t="s">
        <v>264</v>
      </c>
      <c r="C130" s="16">
        <v>15</v>
      </c>
      <c r="D130" s="12">
        <f t="shared" si="3"/>
        <v>154.77</v>
      </c>
      <c r="E130" s="13">
        <f t="shared" si="4"/>
        <v>11550</v>
      </c>
      <c r="F130" s="14">
        <f t="shared" si="5"/>
        <v>773.85</v>
      </c>
    </row>
    <row r="131" s="1" customFormat="1" ht="14.45" customHeight="1" spans="1:6">
      <c r="A131" s="9">
        <v>115</v>
      </c>
      <c r="B131" s="37" t="s">
        <v>265</v>
      </c>
      <c r="C131" s="16">
        <v>21.5</v>
      </c>
      <c r="D131" s="12">
        <f t="shared" si="3"/>
        <v>221.837</v>
      </c>
      <c r="E131" s="13">
        <f t="shared" si="4"/>
        <v>16555</v>
      </c>
      <c r="F131" s="14">
        <f t="shared" si="5"/>
        <v>1109.185</v>
      </c>
    </row>
    <row r="132" s="1" customFormat="1" ht="14.45" customHeight="1" spans="1:6">
      <c r="A132" s="9">
        <v>116</v>
      </c>
      <c r="B132" s="42" t="s">
        <v>266</v>
      </c>
      <c r="C132" s="16">
        <v>28</v>
      </c>
      <c r="D132" s="12">
        <f t="shared" si="3"/>
        <v>288.904</v>
      </c>
      <c r="E132" s="13">
        <f t="shared" si="4"/>
        <v>21560</v>
      </c>
      <c r="F132" s="14">
        <f t="shared" si="5"/>
        <v>1444.52</v>
      </c>
    </row>
    <row r="133" s="1" customFormat="1" ht="14.45" customHeight="1" spans="1:6">
      <c r="A133" s="9">
        <v>117</v>
      </c>
      <c r="B133" s="37" t="s">
        <v>267</v>
      </c>
      <c r="C133" s="16">
        <v>11.8</v>
      </c>
      <c r="D133" s="12">
        <f t="shared" si="3"/>
        <v>121.7524</v>
      </c>
      <c r="E133" s="13">
        <f t="shared" si="4"/>
        <v>9086</v>
      </c>
      <c r="F133" s="14">
        <f t="shared" si="5"/>
        <v>608.762</v>
      </c>
    </row>
    <row r="134" s="1" customFormat="1" ht="14.45" customHeight="1" spans="1:6">
      <c r="A134" s="9">
        <v>118</v>
      </c>
      <c r="B134" s="37" t="s">
        <v>268</v>
      </c>
      <c r="C134" s="16">
        <v>40</v>
      </c>
      <c r="D134" s="12">
        <f t="shared" si="3"/>
        <v>412.72</v>
      </c>
      <c r="E134" s="13">
        <f t="shared" si="4"/>
        <v>30800</v>
      </c>
      <c r="F134" s="14">
        <f t="shared" si="5"/>
        <v>2063.6</v>
      </c>
    </row>
    <row r="135" s="1" customFormat="1" ht="14.45" customHeight="1" spans="1:6">
      <c r="A135" s="9">
        <v>119</v>
      </c>
      <c r="B135" s="37" t="s">
        <v>269</v>
      </c>
      <c r="C135" s="16">
        <v>15</v>
      </c>
      <c r="D135" s="12">
        <f t="shared" si="3"/>
        <v>154.77</v>
      </c>
      <c r="E135" s="13">
        <f t="shared" si="4"/>
        <v>11550</v>
      </c>
      <c r="F135" s="14">
        <f t="shared" si="5"/>
        <v>773.85</v>
      </c>
    </row>
    <row r="136" s="1" customFormat="1" ht="14.45" customHeight="1" spans="1:6">
      <c r="A136" s="9">
        <v>120</v>
      </c>
      <c r="B136" s="37" t="s">
        <v>270</v>
      </c>
      <c r="C136" s="16">
        <v>8</v>
      </c>
      <c r="D136" s="12">
        <f t="shared" ref="D136:D199" si="6">C136*10.318</f>
        <v>82.544</v>
      </c>
      <c r="E136" s="13">
        <f t="shared" ref="E136:E199" si="7">C136*770</f>
        <v>6160</v>
      </c>
      <c r="F136" s="14">
        <f t="shared" ref="F136:F199" si="8">C136*51.59</f>
        <v>412.72</v>
      </c>
    </row>
    <row r="137" s="1" customFormat="1" ht="14.45" customHeight="1" spans="1:6">
      <c r="A137" s="9">
        <v>121</v>
      </c>
      <c r="B137" s="37" t="s">
        <v>271</v>
      </c>
      <c r="C137" s="16">
        <v>23</v>
      </c>
      <c r="D137" s="12">
        <f t="shared" si="6"/>
        <v>237.314</v>
      </c>
      <c r="E137" s="13">
        <f t="shared" si="7"/>
        <v>17710</v>
      </c>
      <c r="F137" s="14">
        <f t="shared" si="8"/>
        <v>1186.57</v>
      </c>
    </row>
    <row r="138" s="1" customFormat="1" ht="14.45" customHeight="1" spans="1:6">
      <c r="A138" s="9">
        <v>122</v>
      </c>
      <c r="B138" s="37" t="s">
        <v>272</v>
      </c>
      <c r="C138" s="16">
        <v>15</v>
      </c>
      <c r="D138" s="12">
        <f t="shared" si="6"/>
        <v>154.77</v>
      </c>
      <c r="E138" s="13">
        <f t="shared" si="7"/>
        <v>11550</v>
      </c>
      <c r="F138" s="14">
        <f t="shared" si="8"/>
        <v>773.85</v>
      </c>
    </row>
    <row r="139" s="1" customFormat="1" ht="14.45" customHeight="1" spans="1:6">
      <c r="A139" s="9">
        <v>123</v>
      </c>
      <c r="B139" s="37" t="s">
        <v>273</v>
      </c>
      <c r="C139" s="16">
        <v>30</v>
      </c>
      <c r="D139" s="12">
        <f t="shared" si="6"/>
        <v>309.54</v>
      </c>
      <c r="E139" s="13">
        <f t="shared" si="7"/>
        <v>23100</v>
      </c>
      <c r="F139" s="14">
        <f t="shared" si="8"/>
        <v>1547.7</v>
      </c>
    </row>
    <row r="140" s="1" customFormat="1" ht="14.45" customHeight="1" spans="1:6">
      <c r="A140" s="9">
        <v>124</v>
      </c>
      <c r="B140" s="37" t="s">
        <v>274</v>
      </c>
      <c r="C140" s="16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ht="14.45" customHeight="1" spans="1:6">
      <c r="A141" s="9">
        <v>125</v>
      </c>
      <c r="B141" s="37" t="s">
        <v>275</v>
      </c>
      <c r="C141" s="16">
        <v>7</v>
      </c>
      <c r="D141" s="12">
        <f t="shared" si="6"/>
        <v>72.226</v>
      </c>
      <c r="E141" s="13">
        <f t="shared" si="7"/>
        <v>5390</v>
      </c>
      <c r="F141" s="14">
        <f t="shared" si="8"/>
        <v>361.13</v>
      </c>
    </row>
    <row r="142" s="1" customFormat="1" ht="14.45" customHeight="1" spans="1:6">
      <c r="A142" s="9">
        <v>126</v>
      </c>
      <c r="B142" s="40" t="s">
        <v>276</v>
      </c>
      <c r="C142" s="16">
        <v>22</v>
      </c>
      <c r="D142" s="12">
        <f t="shared" si="6"/>
        <v>226.996</v>
      </c>
      <c r="E142" s="13">
        <f t="shared" si="7"/>
        <v>16940</v>
      </c>
      <c r="F142" s="14">
        <f t="shared" si="8"/>
        <v>1134.98</v>
      </c>
    </row>
    <row r="143" s="1" customFormat="1" ht="14.45" customHeight="1" spans="1:6">
      <c r="A143" s="9">
        <v>127</v>
      </c>
      <c r="B143" s="37" t="s">
        <v>277</v>
      </c>
      <c r="C143" s="16">
        <v>40</v>
      </c>
      <c r="D143" s="12">
        <f t="shared" si="6"/>
        <v>412.72</v>
      </c>
      <c r="E143" s="13">
        <f t="shared" si="7"/>
        <v>30800</v>
      </c>
      <c r="F143" s="14">
        <f t="shared" si="8"/>
        <v>2063.6</v>
      </c>
    </row>
    <row r="144" s="1" customFormat="1" ht="14.45" customHeight="1" spans="1:6">
      <c r="A144" s="9">
        <v>128</v>
      </c>
      <c r="B144" s="37" t="s">
        <v>278</v>
      </c>
      <c r="C144" s="16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ht="14.45" customHeight="1" spans="1:6">
      <c r="A145" s="9">
        <v>129</v>
      </c>
      <c r="B145" s="37" t="s">
        <v>279</v>
      </c>
      <c r="C145" s="16">
        <v>43</v>
      </c>
      <c r="D145" s="12">
        <f t="shared" si="6"/>
        <v>443.674</v>
      </c>
      <c r="E145" s="13">
        <f t="shared" si="7"/>
        <v>33110</v>
      </c>
      <c r="F145" s="14">
        <f t="shared" si="8"/>
        <v>2218.37</v>
      </c>
    </row>
    <row r="146" s="1" customFormat="1" ht="14.45" customHeight="1" spans="1:6">
      <c r="A146" s="9">
        <v>130</v>
      </c>
      <c r="B146" s="40" t="s">
        <v>280</v>
      </c>
      <c r="C146" s="16">
        <v>8</v>
      </c>
      <c r="D146" s="12">
        <f t="shared" si="6"/>
        <v>82.544</v>
      </c>
      <c r="E146" s="13">
        <f t="shared" si="7"/>
        <v>6160</v>
      </c>
      <c r="F146" s="14">
        <f t="shared" si="8"/>
        <v>412.72</v>
      </c>
    </row>
    <row r="147" s="1" customFormat="1" ht="14.45" customHeight="1" spans="1:6">
      <c r="A147" s="9">
        <v>131</v>
      </c>
      <c r="B147" s="37" t="s">
        <v>281</v>
      </c>
      <c r="C147" s="16">
        <v>48</v>
      </c>
      <c r="D147" s="12">
        <f t="shared" si="6"/>
        <v>495.264</v>
      </c>
      <c r="E147" s="13">
        <f t="shared" si="7"/>
        <v>36960</v>
      </c>
      <c r="F147" s="14">
        <f t="shared" si="8"/>
        <v>2476.32</v>
      </c>
    </row>
    <row r="148" s="1" customFormat="1" ht="14.45" customHeight="1" spans="1:6">
      <c r="A148" s="9">
        <v>132</v>
      </c>
      <c r="B148" s="37" t="s">
        <v>282</v>
      </c>
      <c r="C148" s="16">
        <v>5</v>
      </c>
      <c r="D148" s="12">
        <f t="shared" si="6"/>
        <v>51.59</v>
      </c>
      <c r="E148" s="13">
        <f t="shared" si="7"/>
        <v>3850</v>
      </c>
      <c r="F148" s="14">
        <f t="shared" si="8"/>
        <v>257.95</v>
      </c>
    </row>
    <row r="149" s="1" customFormat="1" ht="14.45" customHeight="1" spans="1:6">
      <c r="A149" s="9">
        <v>133</v>
      </c>
      <c r="B149" s="37" t="s">
        <v>283</v>
      </c>
      <c r="C149" s="16">
        <v>7</v>
      </c>
      <c r="D149" s="12">
        <f t="shared" si="6"/>
        <v>72.226</v>
      </c>
      <c r="E149" s="13">
        <f t="shared" si="7"/>
        <v>5390</v>
      </c>
      <c r="F149" s="14">
        <f t="shared" si="8"/>
        <v>361.13</v>
      </c>
    </row>
    <row r="150" s="1" customFormat="1" ht="14.45" customHeight="1" spans="1:6">
      <c r="A150" s="9">
        <v>134</v>
      </c>
      <c r="B150" s="37" t="s">
        <v>284</v>
      </c>
      <c r="C150" s="16">
        <v>25</v>
      </c>
      <c r="D150" s="12">
        <f t="shared" si="6"/>
        <v>257.95</v>
      </c>
      <c r="E150" s="13">
        <f t="shared" si="7"/>
        <v>19250</v>
      </c>
      <c r="F150" s="14">
        <f t="shared" si="8"/>
        <v>1289.75</v>
      </c>
    </row>
    <row r="151" s="1" customFormat="1" ht="14.45" customHeight="1" spans="1:6">
      <c r="A151" s="9">
        <v>135</v>
      </c>
      <c r="B151" s="37" t="s">
        <v>285</v>
      </c>
      <c r="C151" s="16">
        <v>40</v>
      </c>
      <c r="D151" s="12">
        <f t="shared" si="6"/>
        <v>412.72</v>
      </c>
      <c r="E151" s="13">
        <f t="shared" si="7"/>
        <v>30800</v>
      </c>
      <c r="F151" s="14">
        <f t="shared" si="8"/>
        <v>2063.6</v>
      </c>
    </row>
    <row r="152" s="1" customFormat="1" ht="14.45" customHeight="1" spans="1:6">
      <c r="A152" s="9">
        <v>136</v>
      </c>
      <c r="B152" s="37" t="s">
        <v>286</v>
      </c>
      <c r="C152" s="16">
        <v>30</v>
      </c>
      <c r="D152" s="12">
        <f t="shared" si="6"/>
        <v>309.54</v>
      </c>
      <c r="E152" s="13">
        <f t="shared" si="7"/>
        <v>23100</v>
      </c>
      <c r="F152" s="14">
        <f t="shared" si="8"/>
        <v>1547.7</v>
      </c>
    </row>
    <row r="153" s="1" customFormat="1" ht="14.45" customHeight="1" spans="1:6">
      <c r="A153" s="9">
        <v>137</v>
      </c>
      <c r="B153" s="37" t="s">
        <v>287</v>
      </c>
      <c r="C153" s="16">
        <v>5</v>
      </c>
      <c r="D153" s="12">
        <f t="shared" si="6"/>
        <v>51.59</v>
      </c>
      <c r="E153" s="13">
        <f t="shared" si="7"/>
        <v>3850</v>
      </c>
      <c r="F153" s="14">
        <f t="shared" si="8"/>
        <v>257.95</v>
      </c>
    </row>
    <row r="154" s="1" customFormat="1" ht="14.45" customHeight="1" spans="1:6">
      <c r="A154" s="9">
        <v>138</v>
      </c>
      <c r="B154" s="37" t="s">
        <v>288</v>
      </c>
      <c r="C154" s="16">
        <v>7</v>
      </c>
      <c r="D154" s="12">
        <f t="shared" si="6"/>
        <v>72.226</v>
      </c>
      <c r="E154" s="13">
        <f t="shared" si="7"/>
        <v>5390</v>
      </c>
      <c r="F154" s="14">
        <f t="shared" si="8"/>
        <v>361.13</v>
      </c>
    </row>
    <row r="155" s="1" customFormat="1" ht="14.45" customHeight="1" spans="1:6">
      <c r="A155" s="9">
        <v>139</v>
      </c>
      <c r="B155" s="43" t="s">
        <v>289</v>
      </c>
      <c r="C155" s="16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ht="14.45" customHeight="1" spans="1:6">
      <c r="A156" s="9">
        <v>140</v>
      </c>
      <c r="B156" s="38" t="s">
        <v>290</v>
      </c>
      <c r="C156" s="16">
        <v>30</v>
      </c>
      <c r="D156" s="12">
        <f t="shared" si="6"/>
        <v>309.54</v>
      </c>
      <c r="E156" s="13">
        <f t="shared" si="7"/>
        <v>23100</v>
      </c>
      <c r="F156" s="14">
        <f t="shared" si="8"/>
        <v>1547.7</v>
      </c>
    </row>
    <row r="157" s="1" customFormat="1" ht="14.45" customHeight="1" spans="1:6">
      <c r="A157" s="9">
        <v>141</v>
      </c>
      <c r="B157" s="37" t="s">
        <v>291</v>
      </c>
      <c r="C157" s="16">
        <v>5</v>
      </c>
      <c r="D157" s="12">
        <f t="shared" si="6"/>
        <v>51.59</v>
      </c>
      <c r="E157" s="13">
        <f t="shared" si="7"/>
        <v>3850</v>
      </c>
      <c r="F157" s="14">
        <f t="shared" si="8"/>
        <v>257.95</v>
      </c>
    </row>
    <row r="158" s="1" customFormat="1" ht="14.45" customHeight="1" spans="1:6">
      <c r="A158" s="9">
        <v>142</v>
      </c>
      <c r="B158" s="37" t="s">
        <v>292</v>
      </c>
      <c r="C158" s="16">
        <v>7</v>
      </c>
      <c r="D158" s="12">
        <f t="shared" si="6"/>
        <v>72.226</v>
      </c>
      <c r="E158" s="13">
        <f t="shared" si="7"/>
        <v>5390</v>
      </c>
      <c r="F158" s="14">
        <f t="shared" si="8"/>
        <v>361.13</v>
      </c>
    </row>
    <row r="159" s="1" customFormat="1" ht="14.45" customHeight="1" spans="1:6">
      <c r="A159" s="9">
        <v>143</v>
      </c>
      <c r="B159" s="37" t="s">
        <v>293</v>
      </c>
      <c r="C159" s="16">
        <v>7</v>
      </c>
      <c r="D159" s="12">
        <f t="shared" si="6"/>
        <v>72.226</v>
      </c>
      <c r="E159" s="13">
        <f t="shared" si="7"/>
        <v>5390</v>
      </c>
      <c r="F159" s="14">
        <f t="shared" si="8"/>
        <v>361.13</v>
      </c>
    </row>
    <row r="160" s="1" customFormat="1" ht="14.45" customHeight="1" spans="1:6">
      <c r="A160" s="9">
        <v>144</v>
      </c>
      <c r="B160" s="37" t="s">
        <v>294</v>
      </c>
      <c r="C160" s="16">
        <v>6</v>
      </c>
      <c r="D160" s="12">
        <f t="shared" si="6"/>
        <v>61.908</v>
      </c>
      <c r="E160" s="13">
        <f t="shared" si="7"/>
        <v>4620</v>
      </c>
      <c r="F160" s="14">
        <f t="shared" si="8"/>
        <v>309.54</v>
      </c>
    </row>
    <row r="161" s="1" customFormat="1" ht="14.45" customHeight="1" spans="1:6">
      <c r="A161" s="9">
        <v>145</v>
      </c>
      <c r="B161" s="37" t="s">
        <v>295</v>
      </c>
      <c r="C161" s="16">
        <v>90</v>
      </c>
      <c r="D161" s="12">
        <f t="shared" si="6"/>
        <v>928.62</v>
      </c>
      <c r="E161" s="13">
        <f t="shared" si="7"/>
        <v>69300</v>
      </c>
      <c r="F161" s="14">
        <f t="shared" si="8"/>
        <v>4643.1</v>
      </c>
    </row>
    <row r="162" s="1" customFormat="1" ht="14.45" customHeight="1" spans="1:6">
      <c r="A162" s="9">
        <v>146</v>
      </c>
      <c r="B162" s="40" t="s">
        <v>296</v>
      </c>
      <c r="C162" s="16">
        <v>90</v>
      </c>
      <c r="D162" s="12">
        <f t="shared" si="6"/>
        <v>928.62</v>
      </c>
      <c r="E162" s="13">
        <f t="shared" si="7"/>
        <v>69300</v>
      </c>
      <c r="F162" s="14">
        <f t="shared" si="8"/>
        <v>4643.1</v>
      </c>
    </row>
    <row r="163" s="1" customFormat="1" ht="14.45" customHeight="1" spans="1:6">
      <c r="A163" s="9">
        <v>147</v>
      </c>
      <c r="B163" s="42" t="s">
        <v>297</v>
      </c>
      <c r="C163" s="16">
        <v>95</v>
      </c>
      <c r="D163" s="12">
        <f t="shared" si="6"/>
        <v>980.21</v>
      </c>
      <c r="E163" s="13">
        <f t="shared" si="7"/>
        <v>73150</v>
      </c>
      <c r="F163" s="14">
        <f t="shared" si="8"/>
        <v>4901.05</v>
      </c>
    </row>
    <row r="164" s="1" customFormat="1" ht="14.45" customHeight="1" spans="1:6">
      <c r="A164" s="9">
        <v>148</v>
      </c>
      <c r="B164" s="37" t="s">
        <v>298</v>
      </c>
      <c r="C164" s="16">
        <v>71</v>
      </c>
      <c r="D164" s="12">
        <f t="shared" si="6"/>
        <v>732.578</v>
      </c>
      <c r="E164" s="13">
        <f t="shared" si="7"/>
        <v>54670</v>
      </c>
      <c r="F164" s="14">
        <f t="shared" si="8"/>
        <v>3662.89</v>
      </c>
    </row>
    <row r="165" s="1" customFormat="1" ht="14.45" customHeight="1" spans="1:6">
      <c r="A165" s="9">
        <v>149</v>
      </c>
      <c r="B165" s="37" t="s">
        <v>299</v>
      </c>
      <c r="C165" s="16">
        <v>59</v>
      </c>
      <c r="D165" s="12">
        <f t="shared" si="6"/>
        <v>608.762</v>
      </c>
      <c r="E165" s="13">
        <f t="shared" si="7"/>
        <v>45430</v>
      </c>
      <c r="F165" s="14">
        <f t="shared" si="8"/>
        <v>3043.81</v>
      </c>
    </row>
    <row r="166" s="1" customFormat="1" ht="14.45" customHeight="1" spans="1:6">
      <c r="A166" s="9">
        <v>150</v>
      </c>
      <c r="B166" s="37" t="s">
        <v>300</v>
      </c>
      <c r="C166" s="16">
        <v>9</v>
      </c>
      <c r="D166" s="12">
        <f t="shared" si="6"/>
        <v>92.862</v>
      </c>
      <c r="E166" s="13">
        <f t="shared" si="7"/>
        <v>6930</v>
      </c>
      <c r="F166" s="14">
        <f t="shared" si="8"/>
        <v>464.31</v>
      </c>
    </row>
    <row r="167" s="1" customFormat="1" ht="14.45" customHeight="1" spans="1:6">
      <c r="A167" s="9">
        <v>151</v>
      </c>
      <c r="B167" s="37" t="s">
        <v>301</v>
      </c>
      <c r="C167" s="16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ht="14.45" customHeight="1" spans="1:6">
      <c r="A168" s="9">
        <v>152</v>
      </c>
      <c r="B168" s="37" t="s">
        <v>302</v>
      </c>
      <c r="C168" s="16">
        <v>15</v>
      </c>
      <c r="D168" s="12">
        <f t="shared" si="6"/>
        <v>154.77</v>
      </c>
      <c r="E168" s="13">
        <f t="shared" si="7"/>
        <v>11550</v>
      </c>
      <c r="F168" s="14">
        <f t="shared" si="8"/>
        <v>773.85</v>
      </c>
    </row>
    <row r="169" s="1" customFormat="1" ht="14.45" customHeight="1" spans="1:6">
      <c r="A169" s="9">
        <v>153</v>
      </c>
      <c r="B169" s="37" t="s">
        <v>303</v>
      </c>
      <c r="C169" s="16">
        <v>15</v>
      </c>
      <c r="D169" s="12">
        <f t="shared" si="6"/>
        <v>154.77</v>
      </c>
      <c r="E169" s="13">
        <f t="shared" si="7"/>
        <v>11550</v>
      </c>
      <c r="F169" s="14">
        <f t="shared" si="8"/>
        <v>773.85</v>
      </c>
    </row>
    <row r="170" s="1" customFormat="1" ht="14.45" customHeight="1" spans="1:6">
      <c r="A170" s="9">
        <v>154</v>
      </c>
      <c r="B170" s="37" t="s">
        <v>304</v>
      </c>
      <c r="C170" s="16">
        <v>27</v>
      </c>
      <c r="D170" s="12">
        <f t="shared" si="6"/>
        <v>278.586</v>
      </c>
      <c r="E170" s="13">
        <f t="shared" si="7"/>
        <v>20790</v>
      </c>
      <c r="F170" s="14">
        <f t="shared" si="8"/>
        <v>1392.93</v>
      </c>
    </row>
    <row r="171" s="1" customFormat="1" ht="14.45" customHeight="1" spans="1:6">
      <c r="A171" s="9">
        <v>155</v>
      </c>
      <c r="B171" s="37" t="s">
        <v>305</v>
      </c>
      <c r="C171" s="16">
        <v>25</v>
      </c>
      <c r="D171" s="12">
        <f t="shared" si="6"/>
        <v>257.95</v>
      </c>
      <c r="E171" s="13">
        <f t="shared" si="7"/>
        <v>19250</v>
      </c>
      <c r="F171" s="14">
        <f t="shared" si="8"/>
        <v>1289.75</v>
      </c>
    </row>
    <row r="172" s="1" customFormat="1" ht="14.45" customHeight="1" spans="1:6">
      <c r="A172" s="9">
        <v>156</v>
      </c>
      <c r="B172" s="37" t="s">
        <v>306</v>
      </c>
      <c r="C172" s="16">
        <v>40</v>
      </c>
      <c r="D172" s="12">
        <f t="shared" si="6"/>
        <v>412.72</v>
      </c>
      <c r="E172" s="13">
        <f t="shared" si="7"/>
        <v>30800</v>
      </c>
      <c r="F172" s="14">
        <f t="shared" si="8"/>
        <v>2063.6</v>
      </c>
    </row>
    <row r="173" s="1" customFormat="1" ht="14.45" customHeight="1" spans="1:6">
      <c r="A173" s="9">
        <v>157</v>
      </c>
      <c r="B173" s="37" t="s">
        <v>307</v>
      </c>
      <c r="C173" s="16">
        <v>40</v>
      </c>
      <c r="D173" s="12">
        <f t="shared" si="6"/>
        <v>412.72</v>
      </c>
      <c r="E173" s="13">
        <f t="shared" si="7"/>
        <v>30800</v>
      </c>
      <c r="F173" s="14">
        <f t="shared" si="8"/>
        <v>2063.6</v>
      </c>
    </row>
    <row r="174" s="1" customFormat="1" ht="14.45" customHeight="1" spans="1:6">
      <c r="A174" s="9">
        <v>158</v>
      </c>
      <c r="B174" s="38" t="s">
        <v>308</v>
      </c>
      <c r="C174" s="16">
        <v>22</v>
      </c>
      <c r="D174" s="12">
        <f t="shared" si="6"/>
        <v>226.996</v>
      </c>
      <c r="E174" s="13">
        <f t="shared" si="7"/>
        <v>16940</v>
      </c>
      <c r="F174" s="14">
        <f t="shared" si="8"/>
        <v>1134.98</v>
      </c>
    </row>
    <row r="175" s="1" customFormat="1" ht="14.45" customHeight="1" spans="1:6">
      <c r="A175" s="9">
        <v>159</v>
      </c>
      <c r="B175" s="37" t="s">
        <v>55</v>
      </c>
      <c r="C175" s="16">
        <v>60</v>
      </c>
      <c r="D175" s="12">
        <f t="shared" si="6"/>
        <v>619.08</v>
      </c>
      <c r="E175" s="13">
        <f t="shared" si="7"/>
        <v>46200</v>
      </c>
      <c r="F175" s="14">
        <f t="shared" si="8"/>
        <v>3095.4</v>
      </c>
    </row>
    <row r="176" s="1" customFormat="1" ht="14.45" customHeight="1" spans="1:6">
      <c r="A176" s="9">
        <v>160</v>
      </c>
      <c r="B176" s="37" t="s">
        <v>309</v>
      </c>
      <c r="C176" s="16">
        <v>30</v>
      </c>
      <c r="D176" s="12">
        <f t="shared" si="6"/>
        <v>309.54</v>
      </c>
      <c r="E176" s="13">
        <f t="shared" si="7"/>
        <v>23100</v>
      </c>
      <c r="F176" s="14">
        <f t="shared" si="8"/>
        <v>1547.7</v>
      </c>
    </row>
    <row r="177" s="1" customFormat="1" ht="14.45" customHeight="1" spans="1:6">
      <c r="A177" s="9">
        <v>161</v>
      </c>
      <c r="B177" s="37" t="s">
        <v>310</v>
      </c>
      <c r="C177" s="16">
        <v>12</v>
      </c>
      <c r="D177" s="12">
        <f t="shared" si="6"/>
        <v>123.816</v>
      </c>
      <c r="E177" s="13">
        <f t="shared" si="7"/>
        <v>9240</v>
      </c>
      <c r="F177" s="14">
        <f t="shared" si="8"/>
        <v>619.08</v>
      </c>
    </row>
    <row r="178" s="1" customFormat="1" ht="14.45" customHeight="1" spans="1:6">
      <c r="A178" s="9">
        <v>162</v>
      </c>
      <c r="B178" s="37" t="s">
        <v>311</v>
      </c>
      <c r="C178" s="16">
        <v>36</v>
      </c>
      <c r="D178" s="12">
        <f t="shared" si="6"/>
        <v>371.448</v>
      </c>
      <c r="E178" s="13">
        <f t="shared" si="7"/>
        <v>27720</v>
      </c>
      <c r="F178" s="14">
        <f t="shared" si="8"/>
        <v>1857.24</v>
      </c>
    </row>
    <row r="179" s="1" customFormat="1" ht="14.45" customHeight="1" spans="1:6">
      <c r="A179" s="9">
        <v>163</v>
      </c>
      <c r="B179" s="37" t="s">
        <v>312</v>
      </c>
      <c r="C179" s="16">
        <v>13</v>
      </c>
      <c r="D179" s="12">
        <f t="shared" si="6"/>
        <v>134.134</v>
      </c>
      <c r="E179" s="13">
        <f t="shared" si="7"/>
        <v>10010</v>
      </c>
      <c r="F179" s="14">
        <f t="shared" si="8"/>
        <v>670.67</v>
      </c>
    </row>
    <row r="180" s="1" customFormat="1" ht="14.45" customHeight="1" spans="1:6">
      <c r="A180" s="9">
        <v>164</v>
      </c>
      <c r="B180" s="37" t="s">
        <v>313</v>
      </c>
      <c r="C180" s="16">
        <v>60</v>
      </c>
      <c r="D180" s="12">
        <f t="shared" si="6"/>
        <v>619.08</v>
      </c>
      <c r="E180" s="13">
        <f t="shared" si="7"/>
        <v>46200</v>
      </c>
      <c r="F180" s="14">
        <f t="shared" si="8"/>
        <v>3095.4</v>
      </c>
    </row>
    <row r="181" s="1" customFormat="1" ht="14.45" customHeight="1" spans="1:6">
      <c r="A181" s="9">
        <v>165</v>
      </c>
      <c r="B181" s="37" t="s">
        <v>314</v>
      </c>
      <c r="C181" s="16">
        <v>24</v>
      </c>
      <c r="D181" s="12">
        <f t="shared" si="6"/>
        <v>247.632</v>
      </c>
      <c r="E181" s="13">
        <f t="shared" si="7"/>
        <v>18480</v>
      </c>
      <c r="F181" s="14">
        <f t="shared" si="8"/>
        <v>1238.16</v>
      </c>
    </row>
    <row r="182" s="1" customFormat="1" ht="14.45" customHeight="1" spans="1:6">
      <c r="A182" s="9">
        <v>165</v>
      </c>
      <c r="B182" s="37" t="s">
        <v>315</v>
      </c>
      <c r="C182" s="16">
        <v>15</v>
      </c>
      <c r="D182" s="12">
        <f t="shared" si="6"/>
        <v>154.77</v>
      </c>
      <c r="E182" s="13">
        <f t="shared" si="7"/>
        <v>11550</v>
      </c>
      <c r="F182" s="14">
        <f t="shared" si="8"/>
        <v>773.85</v>
      </c>
    </row>
    <row r="183" s="1" customFormat="1" ht="14.45" customHeight="1" spans="1:6">
      <c r="A183" s="9">
        <v>166</v>
      </c>
      <c r="B183" s="37" t="s">
        <v>316</v>
      </c>
      <c r="C183" s="16">
        <v>42</v>
      </c>
      <c r="D183" s="12">
        <f t="shared" si="6"/>
        <v>433.356</v>
      </c>
      <c r="E183" s="13">
        <f t="shared" si="7"/>
        <v>32340</v>
      </c>
      <c r="F183" s="14">
        <f t="shared" si="8"/>
        <v>2166.78</v>
      </c>
    </row>
    <row r="184" s="1" customFormat="1" ht="14.45" customHeight="1" spans="1:6">
      <c r="A184" s="9">
        <v>167</v>
      </c>
      <c r="B184" s="37" t="s">
        <v>317</v>
      </c>
      <c r="C184" s="16">
        <v>15</v>
      </c>
      <c r="D184" s="12">
        <f t="shared" si="6"/>
        <v>154.77</v>
      </c>
      <c r="E184" s="13">
        <f t="shared" si="7"/>
        <v>11550</v>
      </c>
      <c r="F184" s="14">
        <f t="shared" si="8"/>
        <v>773.85</v>
      </c>
    </row>
    <row r="185" s="1" customFormat="1" ht="14.45" customHeight="1" spans="1:6">
      <c r="A185" s="9">
        <v>168</v>
      </c>
      <c r="B185" s="37" t="s">
        <v>318</v>
      </c>
      <c r="C185" s="16">
        <v>15</v>
      </c>
      <c r="D185" s="12">
        <f t="shared" si="6"/>
        <v>154.77</v>
      </c>
      <c r="E185" s="13">
        <f t="shared" si="7"/>
        <v>11550</v>
      </c>
      <c r="F185" s="14">
        <f t="shared" si="8"/>
        <v>773.85</v>
      </c>
    </row>
    <row r="186" s="1" customFormat="1" ht="14.45" customHeight="1" spans="1:6">
      <c r="A186" s="9">
        <v>169</v>
      </c>
      <c r="B186" s="37" t="s">
        <v>319</v>
      </c>
      <c r="C186" s="16">
        <v>14</v>
      </c>
      <c r="D186" s="12">
        <f t="shared" si="6"/>
        <v>144.452</v>
      </c>
      <c r="E186" s="13">
        <f t="shared" si="7"/>
        <v>10780</v>
      </c>
      <c r="F186" s="14">
        <f t="shared" si="8"/>
        <v>722.26</v>
      </c>
    </row>
    <row r="187" s="1" customFormat="1" ht="14.45" customHeight="1" spans="1:6">
      <c r="A187" s="9">
        <v>170</v>
      </c>
      <c r="B187" s="37" t="s">
        <v>320</v>
      </c>
      <c r="C187" s="16">
        <v>54</v>
      </c>
      <c r="D187" s="12">
        <f t="shared" si="6"/>
        <v>557.172</v>
      </c>
      <c r="E187" s="13">
        <f t="shared" si="7"/>
        <v>41580</v>
      </c>
      <c r="F187" s="14">
        <f t="shared" si="8"/>
        <v>2785.86</v>
      </c>
    </row>
    <row r="188" s="1" customFormat="1" ht="14.45" customHeight="1" spans="1:6">
      <c r="A188" s="9">
        <v>171</v>
      </c>
      <c r="B188" s="37" t="s">
        <v>321</v>
      </c>
      <c r="C188" s="16">
        <v>14</v>
      </c>
      <c r="D188" s="12">
        <f t="shared" si="6"/>
        <v>144.452</v>
      </c>
      <c r="E188" s="13">
        <f t="shared" si="7"/>
        <v>10780</v>
      </c>
      <c r="F188" s="14">
        <f t="shared" si="8"/>
        <v>722.26</v>
      </c>
    </row>
    <row r="189" s="1" customFormat="1" ht="14.45" customHeight="1" spans="1:6">
      <c r="A189" s="9">
        <v>172</v>
      </c>
      <c r="B189" s="37" t="s">
        <v>322</v>
      </c>
      <c r="C189" s="16">
        <v>20</v>
      </c>
      <c r="D189" s="12">
        <f t="shared" si="6"/>
        <v>206.36</v>
      </c>
      <c r="E189" s="13">
        <f t="shared" si="7"/>
        <v>15400</v>
      </c>
      <c r="F189" s="14">
        <f t="shared" si="8"/>
        <v>1031.8</v>
      </c>
    </row>
    <row r="190" s="1" customFormat="1" ht="14.45" customHeight="1" spans="1:6">
      <c r="A190" s="9">
        <v>173</v>
      </c>
      <c r="B190" s="37" t="s">
        <v>323</v>
      </c>
      <c r="C190" s="16">
        <v>25</v>
      </c>
      <c r="D190" s="12">
        <f t="shared" si="6"/>
        <v>257.95</v>
      </c>
      <c r="E190" s="13">
        <f t="shared" si="7"/>
        <v>19250</v>
      </c>
      <c r="F190" s="14">
        <f t="shared" si="8"/>
        <v>1289.75</v>
      </c>
    </row>
    <row r="191" s="1" customFormat="1" ht="14.45" customHeight="1" spans="1:6">
      <c r="A191" s="9">
        <v>174</v>
      </c>
      <c r="B191" s="39" t="s">
        <v>324</v>
      </c>
      <c r="C191" s="16">
        <v>40</v>
      </c>
      <c r="D191" s="12">
        <f t="shared" si="6"/>
        <v>412.72</v>
      </c>
      <c r="E191" s="13">
        <f t="shared" si="7"/>
        <v>30800</v>
      </c>
      <c r="F191" s="14">
        <f t="shared" si="8"/>
        <v>2063.6</v>
      </c>
    </row>
    <row r="192" s="1" customFormat="1" ht="14.45" customHeight="1" spans="1:6">
      <c r="A192" s="9">
        <v>175</v>
      </c>
      <c r="B192" s="39" t="s">
        <v>325</v>
      </c>
      <c r="C192" s="16">
        <v>27</v>
      </c>
      <c r="D192" s="12">
        <f t="shared" si="6"/>
        <v>278.586</v>
      </c>
      <c r="E192" s="13">
        <f t="shared" si="7"/>
        <v>20790</v>
      </c>
      <c r="F192" s="14">
        <f t="shared" si="8"/>
        <v>1392.93</v>
      </c>
    </row>
    <row r="193" s="1" customFormat="1" ht="14.45" customHeight="1" spans="1:6">
      <c r="A193" s="9">
        <v>176</v>
      </c>
      <c r="B193" s="37" t="s">
        <v>326</v>
      </c>
      <c r="C193" s="16">
        <v>15</v>
      </c>
      <c r="D193" s="12">
        <f t="shared" si="6"/>
        <v>154.77</v>
      </c>
      <c r="E193" s="13">
        <f t="shared" si="7"/>
        <v>11550</v>
      </c>
      <c r="F193" s="14">
        <f t="shared" si="8"/>
        <v>773.85</v>
      </c>
    </row>
    <row r="194" s="1" customFormat="1" ht="14.45" customHeight="1" spans="1:6">
      <c r="A194" s="9">
        <v>177</v>
      </c>
      <c r="B194" s="37" t="s">
        <v>327</v>
      </c>
      <c r="C194" s="16">
        <v>25</v>
      </c>
      <c r="D194" s="12">
        <f t="shared" si="6"/>
        <v>257.95</v>
      </c>
      <c r="E194" s="13">
        <f t="shared" si="7"/>
        <v>19250</v>
      </c>
      <c r="F194" s="14">
        <f t="shared" si="8"/>
        <v>1289.75</v>
      </c>
    </row>
    <row r="195" s="1" customFormat="1" ht="14.45" customHeight="1" spans="1:6">
      <c r="A195" s="9">
        <v>178</v>
      </c>
      <c r="B195" s="37" t="s">
        <v>328</v>
      </c>
      <c r="C195" s="16">
        <v>18</v>
      </c>
      <c r="D195" s="12">
        <f t="shared" si="6"/>
        <v>185.724</v>
      </c>
      <c r="E195" s="13">
        <f t="shared" si="7"/>
        <v>13860</v>
      </c>
      <c r="F195" s="14">
        <f t="shared" si="8"/>
        <v>928.62</v>
      </c>
    </row>
    <row r="196" s="1" customFormat="1" ht="14.45" customHeight="1" spans="1:6">
      <c r="A196" s="9">
        <v>179</v>
      </c>
      <c r="B196" s="37" t="s">
        <v>329</v>
      </c>
      <c r="C196" s="16">
        <v>15</v>
      </c>
      <c r="D196" s="12">
        <f t="shared" si="6"/>
        <v>154.77</v>
      </c>
      <c r="E196" s="13">
        <f t="shared" si="7"/>
        <v>11550</v>
      </c>
      <c r="F196" s="14">
        <f t="shared" si="8"/>
        <v>773.85</v>
      </c>
    </row>
    <row r="197" s="1" customFormat="1" ht="14.45" customHeight="1" spans="1:6">
      <c r="A197" s="9"/>
      <c r="B197" s="14"/>
      <c r="C197" s="14"/>
      <c r="D197" s="12"/>
      <c r="E197" s="13"/>
      <c r="F197" s="14"/>
    </row>
    <row r="198" s="1" customFormat="1" ht="14.45" customHeight="1" spans="1:6">
      <c r="A198" s="9"/>
      <c r="B198" s="14"/>
      <c r="C198" s="14"/>
      <c r="D198" s="12"/>
      <c r="E198" s="13"/>
      <c r="F198" s="14"/>
    </row>
    <row r="199" s="1" customFormat="1" ht="14.45" customHeight="1" spans="1:6">
      <c r="A199" s="9"/>
      <c r="B199" s="14"/>
      <c r="C199" s="14"/>
      <c r="D199" s="12"/>
      <c r="E199" s="13"/>
      <c r="F199" s="14"/>
    </row>
    <row r="200" s="1" customFormat="1" ht="14.45" customHeight="1" spans="1:6">
      <c r="A200" s="20" t="s">
        <v>138</v>
      </c>
      <c r="B200" s="21"/>
      <c r="C200" s="14">
        <f>SUM(C7:C199)</f>
        <v>4493.4</v>
      </c>
      <c r="D200" s="12">
        <f>SUM(D7:D199)</f>
        <v>46362.9012</v>
      </c>
      <c r="E200" s="13">
        <f>SUM(E7:E199)</f>
        <v>3459918</v>
      </c>
      <c r="F200" s="14">
        <f>SUM(F7:F199)</f>
        <v>231814.506</v>
      </c>
    </row>
  </sheetData>
  <mergeCells count="11">
    <mergeCell ref="A1:F1"/>
    <mergeCell ref="A2:F2"/>
    <mergeCell ref="A3:F3"/>
    <mergeCell ref="A4:F4"/>
    <mergeCell ref="A200:B200"/>
    <mergeCell ref="A5:A6"/>
    <mergeCell ref="B5:B6"/>
    <mergeCell ref="C5:C6"/>
    <mergeCell ref="D5:D6"/>
    <mergeCell ref="E5:E6"/>
    <mergeCell ref="F5:F6"/>
  </mergeCells>
  <conditionalFormatting sqref="B11">
    <cfRule type="expression" dxfId="0" priority="1">
      <formula>AND(SUMPRODUCT(IFERROR(1*(($B$11&amp;"x")=(B11&amp;"x")),0))&gt;1,NOT(ISBLANK(B11)))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1"/>
  <sheetViews>
    <sheetView zoomScale="90" zoomScaleNormal="90" topLeftCell="A101" workbookViewId="0">
      <selection activeCell="H129" sqref="H12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330</v>
      </c>
      <c r="B3" s="4"/>
      <c r="C3" s="4"/>
      <c r="D3" s="4"/>
      <c r="E3" s="4"/>
      <c r="F3" s="4"/>
    </row>
    <row r="4" ht="15" customHeight="1" spans="1:6">
      <c r="A4" s="4" t="s">
        <v>331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32" t="s">
        <v>332</v>
      </c>
      <c r="C7" s="33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spans="1:6">
      <c r="A8" s="9">
        <v>2</v>
      </c>
      <c r="B8" s="32" t="s">
        <v>333</v>
      </c>
      <c r="C8" s="33">
        <v>10</v>
      </c>
      <c r="D8" s="12">
        <f t="shared" ref="D8:D39" si="0">C8*10.318</f>
        <v>103.18</v>
      </c>
      <c r="E8" s="13">
        <f t="shared" ref="E8:E39" si="1">C8*770</f>
        <v>7700</v>
      </c>
      <c r="F8" s="14">
        <f t="shared" ref="F8:F39" si="2">C8*51.59</f>
        <v>515.9</v>
      </c>
    </row>
    <row r="9" s="1" customFormat="1" spans="1:6">
      <c r="A9" s="9">
        <v>3</v>
      </c>
      <c r="B9" s="32" t="s">
        <v>334</v>
      </c>
      <c r="C9" s="33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spans="1:6">
      <c r="A10" s="9">
        <v>4</v>
      </c>
      <c r="B10" s="32" t="s">
        <v>335</v>
      </c>
      <c r="C10" s="33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32" t="s">
        <v>336</v>
      </c>
      <c r="C11" s="33">
        <v>21</v>
      </c>
      <c r="D11" s="12">
        <f t="shared" si="0"/>
        <v>216.678</v>
      </c>
      <c r="E11" s="13">
        <f t="shared" si="1"/>
        <v>16170</v>
      </c>
      <c r="F11" s="14">
        <f t="shared" si="2"/>
        <v>1083.39</v>
      </c>
    </row>
    <row r="12" s="1" customFormat="1" spans="1:6">
      <c r="A12" s="9">
        <v>6</v>
      </c>
      <c r="B12" s="32" t="s">
        <v>337</v>
      </c>
      <c r="C12" s="33">
        <v>8</v>
      </c>
      <c r="D12" s="12">
        <f t="shared" si="0"/>
        <v>82.544</v>
      </c>
      <c r="E12" s="13">
        <f t="shared" si="1"/>
        <v>6160</v>
      </c>
      <c r="F12" s="14">
        <f t="shared" si="2"/>
        <v>412.72</v>
      </c>
    </row>
    <row r="13" s="1" customFormat="1" spans="1:6">
      <c r="A13" s="9">
        <v>7</v>
      </c>
      <c r="B13" s="32" t="s">
        <v>338</v>
      </c>
      <c r="C13" s="33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spans="1:6">
      <c r="A14" s="9">
        <v>8</v>
      </c>
      <c r="B14" s="32" t="s">
        <v>339</v>
      </c>
      <c r="C14" s="33">
        <v>5</v>
      </c>
      <c r="D14" s="12">
        <f t="shared" si="0"/>
        <v>51.59</v>
      </c>
      <c r="E14" s="13">
        <f t="shared" si="1"/>
        <v>3850</v>
      </c>
      <c r="F14" s="14">
        <f t="shared" si="2"/>
        <v>257.95</v>
      </c>
    </row>
    <row r="15" s="1" customFormat="1" spans="1:6">
      <c r="A15" s="9">
        <v>9</v>
      </c>
      <c r="B15" s="32" t="s">
        <v>340</v>
      </c>
      <c r="C15" s="33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spans="1:6">
      <c r="A16" s="9">
        <v>10</v>
      </c>
      <c r="B16" s="32" t="s">
        <v>341</v>
      </c>
      <c r="C16" s="33">
        <v>15</v>
      </c>
      <c r="D16" s="12">
        <f t="shared" si="0"/>
        <v>154.77</v>
      </c>
      <c r="E16" s="13">
        <f t="shared" si="1"/>
        <v>11550</v>
      </c>
      <c r="F16" s="14">
        <f t="shared" si="2"/>
        <v>773.85</v>
      </c>
    </row>
    <row r="17" s="1" customFormat="1" spans="1:6">
      <c r="A17" s="9">
        <v>11</v>
      </c>
      <c r="B17" s="32" t="s">
        <v>342</v>
      </c>
      <c r="C17" s="33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spans="1:6">
      <c r="A18" s="9">
        <v>12</v>
      </c>
      <c r="B18" s="32" t="s">
        <v>343</v>
      </c>
      <c r="C18" s="33">
        <v>6</v>
      </c>
      <c r="D18" s="12">
        <f t="shared" si="0"/>
        <v>61.908</v>
      </c>
      <c r="E18" s="13">
        <f t="shared" si="1"/>
        <v>4620</v>
      </c>
      <c r="F18" s="14">
        <f t="shared" si="2"/>
        <v>309.54</v>
      </c>
    </row>
    <row r="19" s="1" customFormat="1" spans="1:6">
      <c r="A19" s="9">
        <v>13</v>
      </c>
      <c r="B19" s="32" t="s">
        <v>344</v>
      </c>
      <c r="C19" s="33">
        <v>7</v>
      </c>
      <c r="D19" s="12">
        <f t="shared" si="0"/>
        <v>72.226</v>
      </c>
      <c r="E19" s="13">
        <f t="shared" si="1"/>
        <v>5390</v>
      </c>
      <c r="F19" s="14">
        <f t="shared" si="2"/>
        <v>361.13</v>
      </c>
    </row>
    <row r="20" s="1" customFormat="1" spans="1:6">
      <c r="A20" s="9">
        <v>14</v>
      </c>
      <c r="B20" s="32" t="s">
        <v>345</v>
      </c>
      <c r="C20" s="33">
        <v>6</v>
      </c>
      <c r="D20" s="12">
        <f t="shared" si="0"/>
        <v>61.908</v>
      </c>
      <c r="E20" s="13">
        <f t="shared" si="1"/>
        <v>4620</v>
      </c>
      <c r="F20" s="14">
        <f t="shared" si="2"/>
        <v>309.54</v>
      </c>
    </row>
    <row r="21" s="1" customFormat="1" spans="1:6">
      <c r="A21" s="9">
        <v>15</v>
      </c>
      <c r="B21" s="32" t="s">
        <v>346</v>
      </c>
      <c r="C21" s="33">
        <v>40</v>
      </c>
      <c r="D21" s="12">
        <f t="shared" si="0"/>
        <v>412.72</v>
      </c>
      <c r="E21" s="13">
        <f t="shared" si="1"/>
        <v>30800</v>
      </c>
      <c r="F21" s="14">
        <f t="shared" si="2"/>
        <v>2063.6</v>
      </c>
    </row>
    <row r="22" s="1" customFormat="1" spans="1:6">
      <c r="A22" s="9">
        <v>16</v>
      </c>
      <c r="B22" s="32" t="s">
        <v>347</v>
      </c>
      <c r="C22" s="33">
        <v>9</v>
      </c>
      <c r="D22" s="12">
        <f t="shared" si="0"/>
        <v>92.862</v>
      </c>
      <c r="E22" s="13">
        <f t="shared" si="1"/>
        <v>6930</v>
      </c>
      <c r="F22" s="14">
        <f t="shared" si="2"/>
        <v>464.31</v>
      </c>
    </row>
    <row r="23" s="1" customFormat="1" spans="1:6">
      <c r="A23" s="9">
        <v>17</v>
      </c>
      <c r="B23" s="32" t="s">
        <v>348</v>
      </c>
      <c r="C23" s="33">
        <v>11</v>
      </c>
      <c r="D23" s="12">
        <f t="shared" si="0"/>
        <v>113.498</v>
      </c>
      <c r="E23" s="13">
        <f t="shared" si="1"/>
        <v>8470</v>
      </c>
      <c r="F23" s="14">
        <f t="shared" si="2"/>
        <v>567.49</v>
      </c>
    </row>
    <row r="24" s="1" customFormat="1" spans="1:6">
      <c r="A24" s="9">
        <v>18</v>
      </c>
      <c r="B24" s="32" t="s">
        <v>349</v>
      </c>
      <c r="C24" s="33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spans="1:6">
      <c r="A25" s="9">
        <v>19</v>
      </c>
      <c r="B25" s="32" t="s">
        <v>350</v>
      </c>
      <c r="C25" s="33">
        <v>6</v>
      </c>
      <c r="D25" s="12">
        <f t="shared" si="0"/>
        <v>61.908</v>
      </c>
      <c r="E25" s="13">
        <f t="shared" si="1"/>
        <v>4620</v>
      </c>
      <c r="F25" s="14">
        <f t="shared" si="2"/>
        <v>309.54</v>
      </c>
    </row>
    <row r="26" s="1" customFormat="1" spans="1:6">
      <c r="A26" s="9">
        <v>20</v>
      </c>
      <c r="B26" s="32" t="s">
        <v>351</v>
      </c>
      <c r="C26" s="33">
        <v>15</v>
      </c>
      <c r="D26" s="12">
        <f t="shared" si="0"/>
        <v>154.77</v>
      </c>
      <c r="E26" s="13">
        <f t="shared" si="1"/>
        <v>11550</v>
      </c>
      <c r="F26" s="14">
        <f t="shared" si="2"/>
        <v>773.85</v>
      </c>
    </row>
    <row r="27" s="1" customFormat="1" spans="1:6">
      <c r="A27" s="9">
        <v>21</v>
      </c>
      <c r="B27" s="32" t="s">
        <v>352</v>
      </c>
      <c r="C27" s="33">
        <v>12</v>
      </c>
      <c r="D27" s="12">
        <f t="shared" si="0"/>
        <v>123.816</v>
      </c>
      <c r="E27" s="13">
        <f t="shared" si="1"/>
        <v>9240</v>
      </c>
      <c r="F27" s="14">
        <f t="shared" si="2"/>
        <v>619.08</v>
      </c>
    </row>
    <row r="28" s="1" customFormat="1" spans="1:6">
      <c r="A28" s="9">
        <v>22</v>
      </c>
      <c r="B28" s="32" t="s">
        <v>353</v>
      </c>
      <c r="C28" s="33">
        <v>18</v>
      </c>
      <c r="D28" s="12">
        <f t="shared" si="0"/>
        <v>185.724</v>
      </c>
      <c r="E28" s="13">
        <f t="shared" si="1"/>
        <v>13860</v>
      </c>
      <c r="F28" s="14">
        <f t="shared" si="2"/>
        <v>928.62</v>
      </c>
    </row>
    <row r="29" s="1" customFormat="1" spans="1:6">
      <c r="A29" s="9">
        <v>23</v>
      </c>
      <c r="B29" s="32" t="s">
        <v>354</v>
      </c>
      <c r="C29" s="33">
        <v>5</v>
      </c>
      <c r="D29" s="12">
        <f t="shared" si="0"/>
        <v>51.59</v>
      </c>
      <c r="E29" s="13">
        <f t="shared" si="1"/>
        <v>3850</v>
      </c>
      <c r="F29" s="14">
        <f t="shared" si="2"/>
        <v>257.95</v>
      </c>
    </row>
    <row r="30" s="1" customFormat="1" spans="1:6">
      <c r="A30" s="9">
        <v>24</v>
      </c>
      <c r="B30" s="32" t="s">
        <v>355</v>
      </c>
      <c r="C30" s="33">
        <v>4</v>
      </c>
      <c r="D30" s="12">
        <f t="shared" si="0"/>
        <v>41.272</v>
      </c>
      <c r="E30" s="13">
        <f t="shared" si="1"/>
        <v>3080</v>
      </c>
      <c r="F30" s="14">
        <f t="shared" si="2"/>
        <v>206.36</v>
      </c>
    </row>
    <row r="31" s="1" customFormat="1" spans="1:6">
      <c r="A31" s="9">
        <v>25</v>
      </c>
      <c r="B31" s="34" t="s">
        <v>356</v>
      </c>
      <c r="C31" s="35">
        <v>2</v>
      </c>
      <c r="D31" s="12">
        <f t="shared" si="0"/>
        <v>20.636</v>
      </c>
      <c r="E31" s="13">
        <f t="shared" si="1"/>
        <v>1540</v>
      </c>
      <c r="F31" s="14">
        <f t="shared" si="2"/>
        <v>103.18</v>
      </c>
    </row>
    <row r="32" s="1" customFormat="1" spans="1:6">
      <c r="A32" s="9">
        <v>26</v>
      </c>
      <c r="B32" s="32" t="s">
        <v>357</v>
      </c>
      <c r="C32" s="33">
        <v>6.5</v>
      </c>
      <c r="D32" s="12">
        <f t="shared" si="0"/>
        <v>67.067</v>
      </c>
      <c r="E32" s="13">
        <f t="shared" si="1"/>
        <v>5005</v>
      </c>
      <c r="F32" s="14">
        <f t="shared" si="2"/>
        <v>335.335</v>
      </c>
    </row>
    <row r="33" s="1" customFormat="1" spans="1:6">
      <c r="A33" s="9">
        <v>27</v>
      </c>
      <c r="B33" s="32" t="s">
        <v>358</v>
      </c>
      <c r="C33" s="33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spans="1:6">
      <c r="A34" s="9">
        <v>28</v>
      </c>
      <c r="B34" s="32" t="s">
        <v>359</v>
      </c>
      <c r="C34" s="33">
        <v>61.5</v>
      </c>
      <c r="D34" s="12">
        <f t="shared" si="0"/>
        <v>634.557</v>
      </c>
      <c r="E34" s="13">
        <f t="shared" si="1"/>
        <v>47355</v>
      </c>
      <c r="F34" s="14">
        <f t="shared" si="2"/>
        <v>3172.785</v>
      </c>
    </row>
    <row r="35" s="1" customFormat="1" spans="1:6">
      <c r="A35" s="9">
        <v>29</v>
      </c>
      <c r="B35" s="32" t="s">
        <v>360</v>
      </c>
      <c r="C35" s="33">
        <v>9</v>
      </c>
      <c r="D35" s="12">
        <f t="shared" si="0"/>
        <v>92.862</v>
      </c>
      <c r="E35" s="13">
        <f t="shared" si="1"/>
        <v>6930</v>
      </c>
      <c r="F35" s="14">
        <f t="shared" si="2"/>
        <v>464.31</v>
      </c>
    </row>
    <row r="36" s="1" customFormat="1" spans="1:6">
      <c r="A36" s="9">
        <v>30</v>
      </c>
      <c r="B36" s="32" t="s">
        <v>361</v>
      </c>
      <c r="C36" s="33">
        <v>6</v>
      </c>
      <c r="D36" s="12">
        <f t="shared" si="0"/>
        <v>61.908</v>
      </c>
      <c r="E36" s="13">
        <f t="shared" si="1"/>
        <v>4620</v>
      </c>
      <c r="F36" s="14">
        <f t="shared" si="2"/>
        <v>309.54</v>
      </c>
    </row>
    <row r="37" s="1" customFormat="1" spans="1:6">
      <c r="A37" s="9">
        <v>31</v>
      </c>
      <c r="B37" s="32" t="s">
        <v>362</v>
      </c>
      <c r="C37" s="33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32" t="s">
        <v>363</v>
      </c>
      <c r="C38" s="33">
        <v>25</v>
      </c>
      <c r="D38" s="12">
        <f t="shared" si="0"/>
        <v>257.95</v>
      </c>
      <c r="E38" s="13">
        <f t="shared" si="1"/>
        <v>19250</v>
      </c>
      <c r="F38" s="14">
        <f t="shared" si="2"/>
        <v>1289.75</v>
      </c>
    </row>
    <row r="39" s="1" customFormat="1" spans="1:6">
      <c r="A39" s="9">
        <v>33</v>
      </c>
      <c r="B39" s="32" t="s">
        <v>364</v>
      </c>
      <c r="C39" s="33">
        <v>6</v>
      </c>
      <c r="D39" s="12">
        <f t="shared" si="0"/>
        <v>61.908</v>
      </c>
      <c r="E39" s="13">
        <f t="shared" si="1"/>
        <v>4620</v>
      </c>
      <c r="F39" s="14">
        <f t="shared" si="2"/>
        <v>309.54</v>
      </c>
    </row>
    <row r="40" s="1" customFormat="1" spans="1:6">
      <c r="A40" s="9">
        <v>34</v>
      </c>
      <c r="B40" s="32" t="s">
        <v>23</v>
      </c>
      <c r="C40" s="33">
        <v>9</v>
      </c>
      <c r="D40" s="12">
        <f t="shared" ref="D40:D71" si="3">C40*10.318</f>
        <v>92.862</v>
      </c>
      <c r="E40" s="13">
        <f t="shared" ref="E40:E71" si="4">C40*770</f>
        <v>6930</v>
      </c>
      <c r="F40" s="14">
        <f t="shared" ref="F40:F71" si="5">C40*51.59</f>
        <v>464.31</v>
      </c>
    </row>
    <row r="41" s="1" customFormat="1" spans="1:6">
      <c r="A41" s="9">
        <v>35</v>
      </c>
      <c r="B41" s="32" t="s">
        <v>365</v>
      </c>
      <c r="C41" s="33">
        <v>10</v>
      </c>
      <c r="D41" s="12">
        <f t="shared" si="3"/>
        <v>103.18</v>
      </c>
      <c r="E41" s="13">
        <f t="shared" si="4"/>
        <v>7700</v>
      </c>
      <c r="F41" s="14">
        <f t="shared" si="5"/>
        <v>515.9</v>
      </c>
    </row>
    <row r="42" s="1" customFormat="1" spans="1:6">
      <c r="A42" s="9">
        <v>36</v>
      </c>
      <c r="B42" s="32" t="s">
        <v>126</v>
      </c>
      <c r="C42" s="33">
        <v>12</v>
      </c>
      <c r="D42" s="12">
        <f t="shared" si="3"/>
        <v>123.816</v>
      </c>
      <c r="E42" s="13">
        <f t="shared" si="4"/>
        <v>9240</v>
      </c>
      <c r="F42" s="14">
        <f t="shared" si="5"/>
        <v>619.08</v>
      </c>
    </row>
    <row r="43" s="1" customFormat="1" spans="1:6">
      <c r="A43" s="9">
        <v>37</v>
      </c>
      <c r="B43" s="32" t="s">
        <v>366</v>
      </c>
      <c r="C43" s="33">
        <v>8</v>
      </c>
      <c r="D43" s="12">
        <f t="shared" si="3"/>
        <v>82.544</v>
      </c>
      <c r="E43" s="13">
        <f t="shared" si="4"/>
        <v>6160</v>
      </c>
      <c r="F43" s="14">
        <f t="shared" si="5"/>
        <v>412.72</v>
      </c>
    </row>
    <row r="44" s="1" customFormat="1" spans="1:6">
      <c r="A44" s="9">
        <v>38</v>
      </c>
      <c r="B44" s="32" t="s">
        <v>367</v>
      </c>
      <c r="C44" s="33">
        <v>4</v>
      </c>
      <c r="D44" s="12">
        <f t="shared" si="3"/>
        <v>41.272</v>
      </c>
      <c r="E44" s="13">
        <f t="shared" si="4"/>
        <v>3080</v>
      </c>
      <c r="F44" s="14">
        <f t="shared" si="5"/>
        <v>206.36</v>
      </c>
    </row>
    <row r="45" s="1" customFormat="1" spans="1:6">
      <c r="A45" s="9">
        <v>39</v>
      </c>
      <c r="B45" s="32" t="s">
        <v>368</v>
      </c>
      <c r="C45" s="33">
        <v>10</v>
      </c>
      <c r="D45" s="12">
        <f t="shared" si="3"/>
        <v>103.18</v>
      </c>
      <c r="E45" s="13">
        <f t="shared" si="4"/>
        <v>7700</v>
      </c>
      <c r="F45" s="14">
        <f t="shared" si="5"/>
        <v>515.9</v>
      </c>
    </row>
    <row r="46" s="1" customFormat="1" spans="1:6">
      <c r="A46" s="9">
        <v>40</v>
      </c>
      <c r="B46" s="32" t="s">
        <v>369</v>
      </c>
      <c r="C46" s="33">
        <v>11</v>
      </c>
      <c r="D46" s="12">
        <f t="shared" si="3"/>
        <v>113.498</v>
      </c>
      <c r="E46" s="13">
        <f t="shared" si="4"/>
        <v>8470</v>
      </c>
      <c r="F46" s="14">
        <f t="shared" si="5"/>
        <v>567.49</v>
      </c>
    </row>
    <row r="47" s="1" customFormat="1" spans="1:6">
      <c r="A47" s="9">
        <v>41</v>
      </c>
      <c r="B47" s="32" t="s">
        <v>370</v>
      </c>
      <c r="C47" s="33">
        <v>10</v>
      </c>
      <c r="D47" s="12">
        <f t="shared" si="3"/>
        <v>103.18</v>
      </c>
      <c r="E47" s="13">
        <f t="shared" si="4"/>
        <v>7700</v>
      </c>
      <c r="F47" s="14">
        <f t="shared" si="5"/>
        <v>515.9</v>
      </c>
    </row>
    <row r="48" s="1" customFormat="1" spans="1:6">
      <c r="A48" s="9">
        <v>42</v>
      </c>
      <c r="B48" s="32" t="s">
        <v>371</v>
      </c>
      <c r="C48" s="33">
        <v>6</v>
      </c>
      <c r="D48" s="12">
        <f t="shared" si="3"/>
        <v>61.908</v>
      </c>
      <c r="E48" s="13">
        <f t="shared" si="4"/>
        <v>4620</v>
      </c>
      <c r="F48" s="14">
        <f t="shared" si="5"/>
        <v>309.54</v>
      </c>
    </row>
    <row r="49" s="1" customFormat="1" spans="1:6">
      <c r="A49" s="9">
        <v>43</v>
      </c>
      <c r="B49" s="32" t="s">
        <v>372</v>
      </c>
      <c r="C49" s="33">
        <v>8</v>
      </c>
      <c r="D49" s="12">
        <f t="shared" si="3"/>
        <v>82.544</v>
      </c>
      <c r="E49" s="13">
        <f t="shared" si="4"/>
        <v>6160</v>
      </c>
      <c r="F49" s="14">
        <f t="shared" si="5"/>
        <v>412.72</v>
      </c>
    </row>
    <row r="50" s="1" customFormat="1" spans="1:6">
      <c r="A50" s="9">
        <v>44</v>
      </c>
      <c r="B50" s="32" t="s">
        <v>373</v>
      </c>
      <c r="C50" s="33">
        <v>14</v>
      </c>
      <c r="D50" s="12">
        <f t="shared" si="3"/>
        <v>144.452</v>
      </c>
      <c r="E50" s="13">
        <f t="shared" si="4"/>
        <v>10780</v>
      </c>
      <c r="F50" s="14">
        <f t="shared" si="5"/>
        <v>722.26</v>
      </c>
    </row>
    <row r="51" s="1" customFormat="1" spans="1:6">
      <c r="A51" s="9">
        <v>45</v>
      </c>
      <c r="B51" s="32" t="s">
        <v>374</v>
      </c>
      <c r="C51" s="33">
        <v>13</v>
      </c>
      <c r="D51" s="12">
        <f t="shared" si="3"/>
        <v>134.134</v>
      </c>
      <c r="E51" s="13">
        <f t="shared" si="4"/>
        <v>10010</v>
      </c>
      <c r="F51" s="14">
        <f t="shared" si="5"/>
        <v>670.67</v>
      </c>
    </row>
    <row r="52" s="1" customFormat="1" spans="1:6">
      <c r="A52" s="9">
        <v>46</v>
      </c>
      <c r="B52" s="32" t="s">
        <v>375</v>
      </c>
      <c r="C52" s="33">
        <v>10</v>
      </c>
      <c r="D52" s="12">
        <f t="shared" si="3"/>
        <v>103.18</v>
      </c>
      <c r="E52" s="13">
        <f t="shared" si="4"/>
        <v>7700</v>
      </c>
      <c r="F52" s="14">
        <f t="shared" si="5"/>
        <v>515.9</v>
      </c>
    </row>
    <row r="53" s="1" customFormat="1" spans="1:6">
      <c r="A53" s="9">
        <v>47</v>
      </c>
      <c r="B53" s="32" t="s">
        <v>376</v>
      </c>
      <c r="C53" s="33">
        <v>10</v>
      </c>
      <c r="D53" s="12">
        <f t="shared" si="3"/>
        <v>103.18</v>
      </c>
      <c r="E53" s="13">
        <f t="shared" si="4"/>
        <v>7700</v>
      </c>
      <c r="F53" s="14">
        <f t="shared" si="5"/>
        <v>515.9</v>
      </c>
    </row>
    <row r="54" s="1" customFormat="1" spans="1:6">
      <c r="A54" s="9">
        <v>48</v>
      </c>
      <c r="B54" s="32" t="s">
        <v>377</v>
      </c>
      <c r="C54" s="33">
        <v>15</v>
      </c>
      <c r="D54" s="12">
        <f t="shared" si="3"/>
        <v>154.77</v>
      </c>
      <c r="E54" s="13">
        <f t="shared" si="4"/>
        <v>11550</v>
      </c>
      <c r="F54" s="14">
        <f t="shared" si="5"/>
        <v>773.85</v>
      </c>
    </row>
    <row r="55" s="1" customFormat="1" spans="1:6">
      <c r="A55" s="9">
        <v>49</v>
      </c>
      <c r="B55" s="32" t="s">
        <v>378</v>
      </c>
      <c r="C55" s="33">
        <v>9.6</v>
      </c>
      <c r="D55" s="12">
        <f t="shared" si="3"/>
        <v>99.0528</v>
      </c>
      <c r="E55" s="13">
        <f t="shared" si="4"/>
        <v>7392</v>
      </c>
      <c r="F55" s="14">
        <f t="shared" si="5"/>
        <v>495.264</v>
      </c>
    </row>
    <row r="56" s="1" customFormat="1" spans="1:6">
      <c r="A56" s="9">
        <v>50</v>
      </c>
      <c r="B56" s="32" t="s">
        <v>379</v>
      </c>
      <c r="C56" s="33">
        <v>20</v>
      </c>
      <c r="D56" s="12">
        <f t="shared" si="3"/>
        <v>206.36</v>
      </c>
      <c r="E56" s="13">
        <f t="shared" si="4"/>
        <v>15400</v>
      </c>
      <c r="F56" s="14">
        <f t="shared" si="5"/>
        <v>1031.8</v>
      </c>
    </row>
    <row r="57" s="1" customFormat="1" spans="1:6">
      <c r="A57" s="9">
        <v>51</v>
      </c>
      <c r="B57" s="32" t="s">
        <v>380</v>
      </c>
      <c r="C57" s="33">
        <v>22</v>
      </c>
      <c r="D57" s="12">
        <f t="shared" si="3"/>
        <v>226.996</v>
      </c>
      <c r="E57" s="13">
        <f t="shared" si="4"/>
        <v>16940</v>
      </c>
      <c r="F57" s="14">
        <f t="shared" si="5"/>
        <v>1134.98</v>
      </c>
    </row>
    <row r="58" s="1" customFormat="1" spans="1:6">
      <c r="A58" s="9">
        <v>52</v>
      </c>
      <c r="B58" s="32" t="s">
        <v>381</v>
      </c>
      <c r="C58" s="33">
        <v>15</v>
      </c>
      <c r="D58" s="12">
        <f t="shared" si="3"/>
        <v>154.77</v>
      </c>
      <c r="E58" s="13">
        <f t="shared" si="4"/>
        <v>11550</v>
      </c>
      <c r="F58" s="14">
        <f t="shared" si="5"/>
        <v>773.85</v>
      </c>
    </row>
    <row r="59" s="1" customFormat="1" spans="1:6">
      <c r="A59" s="9">
        <v>53</v>
      </c>
      <c r="B59" s="32" t="s">
        <v>382</v>
      </c>
      <c r="C59" s="33">
        <v>10</v>
      </c>
      <c r="D59" s="12">
        <f t="shared" si="3"/>
        <v>103.18</v>
      </c>
      <c r="E59" s="13">
        <f t="shared" si="4"/>
        <v>7700</v>
      </c>
      <c r="F59" s="14">
        <f t="shared" si="5"/>
        <v>515.9</v>
      </c>
    </row>
    <row r="60" s="1" customFormat="1" spans="1:6">
      <c r="A60" s="9">
        <v>54</v>
      </c>
      <c r="B60" s="32" t="s">
        <v>383</v>
      </c>
      <c r="C60" s="33">
        <v>17</v>
      </c>
      <c r="D60" s="12">
        <f t="shared" si="3"/>
        <v>175.406</v>
      </c>
      <c r="E60" s="13">
        <f t="shared" si="4"/>
        <v>13090</v>
      </c>
      <c r="F60" s="14">
        <f t="shared" si="5"/>
        <v>877.03</v>
      </c>
    </row>
    <row r="61" s="1" customFormat="1" spans="1:6">
      <c r="A61" s="9">
        <v>55</v>
      </c>
      <c r="B61" s="32" t="s">
        <v>384</v>
      </c>
      <c r="C61" s="33">
        <v>12</v>
      </c>
      <c r="D61" s="12">
        <f t="shared" si="3"/>
        <v>123.816</v>
      </c>
      <c r="E61" s="13">
        <f t="shared" si="4"/>
        <v>9240</v>
      </c>
      <c r="F61" s="14">
        <f t="shared" si="5"/>
        <v>619.08</v>
      </c>
    </row>
    <row r="62" s="1" customFormat="1" spans="1:6">
      <c r="A62" s="9">
        <v>56</v>
      </c>
      <c r="B62" s="32" t="s">
        <v>385</v>
      </c>
      <c r="C62" s="33">
        <v>2</v>
      </c>
      <c r="D62" s="12">
        <f t="shared" si="3"/>
        <v>20.636</v>
      </c>
      <c r="E62" s="13">
        <f t="shared" si="4"/>
        <v>1540</v>
      </c>
      <c r="F62" s="14">
        <f t="shared" si="5"/>
        <v>103.18</v>
      </c>
    </row>
    <row r="63" s="1" customFormat="1" spans="1:6">
      <c r="A63" s="9">
        <v>57</v>
      </c>
      <c r="B63" s="32" t="s">
        <v>386</v>
      </c>
      <c r="C63" s="33">
        <v>11</v>
      </c>
      <c r="D63" s="12">
        <f t="shared" si="3"/>
        <v>113.498</v>
      </c>
      <c r="E63" s="13">
        <f t="shared" si="4"/>
        <v>8470</v>
      </c>
      <c r="F63" s="14">
        <f t="shared" si="5"/>
        <v>567.49</v>
      </c>
    </row>
    <row r="64" s="1" customFormat="1" spans="1:6">
      <c r="A64" s="9">
        <v>58</v>
      </c>
      <c r="B64" s="32" t="s">
        <v>387</v>
      </c>
      <c r="C64" s="33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spans="1:6">
      <c r="A65" s="9">
        <v>59</v>
      </c>
      <c r="B65" s="34" t="s">
        <v>155</v>
      </c>
      <c r="C65" s="33">
        <v>15</v>
      </c>
      <c r="D65" s="12">
        <f t="shared" si="3"/>
        <v>154.77</v>
      </c>
      <c r="E65" s="13">
        <f t="shared" si="4"/>
        <v>11550</v>
      </c>
      <c r="F65" s="14">
        <f t="shared" si="5"/>
        <v>773.85</v>
      </c>
    </row>
    <row r="66" s="1" customFormat="1" spans="1:6">
      <c r="A66" s="9">
        <v>60</v>
      </c>
      <c r="B66" s="34" t="s">
        <v>388</v>
      </c>
      <c r="C66" s="33">
        <v>9</v>
      </c>
      <c r="D66" s="12">
        <f t="shared" si="3"/>
        <v>92.862</v>
      </c>
      <c r="E66" s="13">
        <f t="shared" si="4"/>
        <v>6930</v>
      </c>
      <c r="F66" s="14">
        <f t="shared" si="5"/>
        <v>464.31</v>
      </c>
    </row>
    <row r="67" s="1" customFormat="1" spans="1:6">
      <c r="A67" s="9">
        <v>61</v>
      </c>
      <c r="B67" s="32" t="s">
        <v>389</v>
      </c>
      <c r="C67" s="33">
        <v>10</v>
      </c>
      <c r="D67" s="12">
        <f t="shared" si="3"/>
        <v>103.18</v>
      </c>
      <c r="E67" s="13">
        <f t="shared" si="4"/>
        <v>7700</v>
      </c>
      <c r="F67" s="14">
        <f t="shared" si="5"/>
        <v>515.9</v>
      </c>
    </row>
    <row r="68" s="1" customFormat="1" spans="1:6">
      <c r="A68" s="9">
        <v>62</v>
      </c>
      <c r="B68" s="32" t="s">
        <v>390</v>
      </c>
      <c r="C68" s="33">
        <v>60</v>
      </c>
      <c r="D68" s="12">
        <f t="shared" si="3"/>
        <v>619.08</v>
      </c>
      <c r="E68" s="13">
        <f t="shared" si="4"/>
        <v>46200</v>
      </c>
      <c r="F68" s="14">
        <f t="shared" si="5"/>
        <v>3095.4</v>
      </c>
    </row>
    <row r="69" s="1" customFormat="1" spans="1:6">
      <c r="A69" s="9">
        <v>63</v>
      </c>
      <c r="B69" s="32" t="s">
        <v>391</v>
      </c>
      <c r="C69" s="33">
        <v>71</v>
      </c>
      <c r="D69" s="12">
        <f t="shared" si="3"/>
        <v>732.578</v>
      </c>
      <c r="E69" s="13">
        <f t="shared" si="4"/>
        <v>54670</v>
      </c>
      <c r="F69" s="14">
        <f t="shared" si="5"/>
        <v>3662.89</v>
      </c>
    </row>
    <row r="70" s="1" customFormat="1" spans="1:6">
      <c r="A70" s="9">
        <v>64</v>
      </c>
      <c r="B70" s="32" t="s">
        <v>392</v>
      </c>
      <c r="C70" s="33">
        <v>60</v>
      </c>
      <c r="D70" s="12">
        <f t="shared" si="3"/>
        <v>619.08</v>
      </c>
      <c r="E70" s="13">
        <f t="shared" si="4"/>
        <v>46200</v>
      </c>
      <c r="F70" s="14">
        <f t="shared" si="5"/>
        <v>3095.4</v>
      </c>
    </row>
    <row r="71" s="1" customFormat="1" spans="1:6">
      <c r="A71" s="9">
        <v>65</v>
      </c>
      <c r="B71" s="32" t="s">
        <v>393</v>
      </c>
      <c r="C71" s="33">
        <v>6</v>
      </c>
      <c r="D71" s="12">
        <f t="shared" si="3"/>
        <v>61.908</v>
      </c>
      <c r="E71" s="13">
        <f t="shared" si="4"/>
        <v>4620</v>
      </c>
      <c r="F71" s="14">
        <f t="shared" si="5"/>
        <v>309.54</v>
      </c>
    </row>
    <row r="72" s="1" customFormat="1" spans="1:6">
      <c r="A72" s="9">
        <v>66</v>
      </c>
      <c r="B72" s="32" t="s">
        <v>394</v>
      </c>
      <c r="C72" s="33">
        <v>80</v>
      </c>
      <c r="D72" s="12">
        <f t="shared" ref="D72:D103" si="6">C72*10.318</f>
        <v>825.44</v>
      </c>
      <c r="E72" s="13">
        <f t="shared" ref="E72:E103" si="7">C72*770</f>
        <v>61600</v>
      </c>
      <c r="F72" s="14">
        <f t="shared" ref="F72:F103" si="8">C72*51.59</f>
        <v>4127.2</v>
      </c>
    </row>
    <row r="73" s="1" customFormat="1" spans="1:6">
      <c r="A73" s="9">
        <v>67</v>
      </c>
      <c r="B73" s="32" t="s">
        <v>395</v>
      </c>
      <c r="C73" s="33">
        <v>41</v>
      </c>
      <c r="D73" s="12">
        <f t="shared" si="6"/>
        <v>423.038</v>
      </c>
      <c r="E73" s="13">
        <f t="shared" si="7"/>
        <v>31570</v>
      </c>
      <c r="F73" s="14">
        <f t="shared" si="8"/>
        <v>2115.19</v>
      </c>
    </row>
    <row r="74" s="1" customFormat="1" spans="1:6">
      <c r="A74" s="9">
        <v>68</v>
      </c>
      <c r="B74" s="32" t="s">
        <v>396</v>
      </c>
      <c r="C74" s="33">
        <v>10</v>
      </c>
      <c r="D74" s="12">
        <f t="shared" si="6"/>
        <v>103.18</v>
      </c>
      <c r="E74" s="13">
        <f t="shared" si="7"/>
        <v>7700</v>
      </c>
      <c r="F74" s="14">
        <f t="shared" si="8"/>
        <v>515.9</v>
      </c>
    </row>
    <row r="75" s="1" customFormat="1" spans="1:6">
      <c r="A75" s="9">
        <v>69</v>
      </c>
      <c r="B75" s="32" t="s">
        <v>397</v>
      </c>
      <c r="C75" s="33">
        <v>55</v>
      </c>
      <c r="D75" s="12">
        <f t="shared" si="6"/>
        <v>567.49</v>
      </c>
      <c r="E75" s="13">
        <f t="shared" si="7"/>
        <v>42350</v>
      </c>
      <c r="F75" s="14">
        <f t="shared" si="8"/>
        <v>2837.45</v>
      </c>
    </row>
    <row r="76" s="1" customFormat="1" spans="1:6">
      <c r="A76" s="9">
        <v>70</v>
      </c>
      <c r="B76" s="32" t="s">
        <v>398</v>
      </c>
      <c r="C76" s="33">
        <v>80</v>
      </c>
      <c r="D76" s="12">
        <f t="shared" si="6"/>
        <v>825.44</v>
      </c>
      <c r="E76" s="13">
        <f t="shared" si="7"/>
        <v>61600</v>
      </c>
      <c r="F76" s="14">
        <f t="shared" si="8"/>
        <v>4127.2</v>
      </c>
    </row>
    <row r="77" s="1" customFormat="1" spans="1:6">
      <c r="A77" s="9">
        <v>71</v>
      </c>
      <c r="B77" s="32" t="s">
        <v>399</v>
      </c>
      <c r="C77" s="33">
        <v>80</v>
      </c>
      <c r="D77" s="12">
        <f t="shared" si="6"/>
        <v>825.44</v>
      </c>
      <c r="E77" s="13">
        <f t="shared" si="7"/>
        <v>61600</v>
      </c>
      <c r="F77" s="14">
        <f t="shared" si="8"/>
        <v>4127.2</v>
      </c>
    </row>
    <row r="78" s="1" customFormat="1" spans="1:6">
      <c r="A78" s="9">
        <v>72</v>
      </c>
      <c r="B78" s="32" t="s">
        <v>400</v>
      </c>
      <c r="C78" s="33">
        <v>42</v>
      </c>
      <c r="D78" s="12">
        <f t="shared" si="6"/>
        <v>433.356</v>
      </c>
      <c r="E78" s="13">
        <f t="shared" si="7"/>
        <v>32340</v>
      </c>
      <c r="F78" s="14">
        <f t="shared" si="8"/>
        <v>2166.78</v>
      </c>
    </row>
    <row r="79" s="1" customFormat="1" spans="1:6">
      <c r="A79" s="9">
        <v>73</v>
      </c>
      <c r="B79" s="32" t="s">
        <v>401</v>
      </c>
      <c r="C79" s="33">
        <v>70</v>
      </c>
      <c r="D79" s="12">
        <f t="shared" si="6"/>
        <v>722.26</v>
      </c>
      <c r="E79" s="13">
        <f t="shared" si="7"/>
        <v>53900</v>
      </c>
      <c r="F79" s="14">
        <f t="shared" si="8"/>
        <v>3611.3</v>
      </c>
    </row>
    <row r="80" s="1" customFormat="1" spans="1:6">
      <c r="A80" s="9">
        <v>74</v>
      </c>
      <c r="B80" s="32" t="s">
        <v>351</v>
      </c>
      <c r="C80" s="33">
        <v>3.5</v>
      </c>
      <c r="D80" s="12">
        <f t="shared" si="6"/>
        <v>36.113</v>
      </c>
      <c r="E80" s="13">
        <f t="shared" si="7"/>
        <v>2695</v>
      </c>
      <c r="F80" s="14">
        <f t="shared" si="8"/>
        <v>180.565</v>
      </c>
    </row>
    <row r="81" s="1" customFormat="1" spans="1:6">
      <c r="A81" s="9">
        <v>74</v>
      </c>
      <c r="B81" s="32" t="s">
        <v>402</v>
      </c>
      <c r="C81" s="33">
        <v>7</v>
      </c>
      <c r="D81" s="12">
        <f t="shared" si="6"/>
        <v>72.226</v>
      </c>
      <c r="E81" s="13">
        <f t="shared" si="7"/>
        <v>5390</v>
      </c>
      <c r="F81" s="14">
        <f t="shared" si="8"/>
        <v>361.13</v>
      </c>
    </row>
    <row r="82" s="1" customFormat="1" spans="1:6">
      <c r="A82" s="9">
        <v>75</v>
      </c>
      <c r="B82" s="32" t="s">
        <v>403</v>
      </c>
      <c r="C82" s="33">
        <v>5</v>
      </c>
      <c r="D82" s="12">
        <f t="shared" si="6"/>
        <v>51.59</v>
      </c>
      <c r="E82" s="13">
        <f t="shared" si="7"/>
        <v>3850</v>
      </c>
      <c r="F82" s="14">
        <f t="shared" si="8"/>
        <v>257.95</v>
      </c>
    </row>
    <row r="83" s="1" customFormat="1" spans="1:6">
      <c r="A83" s="9">
        <v>76</v>
      </c>
      <c r="B83" s="32" t="s">
        <v>404</v>
      </c>
      <c r="C83" s="33">
        <v>2</v>
      </c>
      <c r="D83" s="12">
        <f t="shared" si="6"/>
        <v>20.636</v>
      </c>
      <c r="E83" s="13">
        <f t="shared" si="7"/>
        <v>1540</v>
      </c>
      <c r="F83" s="14">
        <f t="shared" si="8"/>
        <v>103.18</v>
      </c>
    </row>
    <row r="84" s="1" customFormat="1" spans="1:6">
      <c r="A84" s="9">
        <v>77</v>
      </c>
      <c r="B84" s="32" t="s">
        <v>405</v>
      </c>
      <c r="C84" s="33">
        <v>4</v>
      </c>
      <c r="D84" s="12">
        <f t="shared" si="6"/>
        <v>41.272</v>
      </c>
      <c r="E84" s="13">
        <f t="shared" si="7"/>
        <v>3080</v>
      </c>
      <c r="F84" s="14">
        <f t="shared" si="8"/>
        <v>206.36</v>
      </c>
    </row>
    <row r="85" s="1" customFormat="1" spans="1:6">
      <c r="A85" s="9">
        <v>78</v>
      </c>
      <c r="B85" s="32" t="s">
        <v>406</v>
      </c>
      <c r="C85" s="33">
        <v>43</v>
      </c>
      <c r="D85" s="12">
        <f t="shared" si="6"/>
        <v>443.674</v>
      </c>
      <c r="E85" s="13">
        <f t="shared" si="7"/>
        <v>33110</v>
      </c>
      <c r="F85" s="14">
        <f t="shared" si="8"/>
        <v>2218.37</v>
      </c>
    </row>
    <row r="86" s="1" customFormat="1" spans="1:6">
      <c r="A86" s="9">
        <v>79</v>
      </c>
      <c r="B86" s="32" t="s">
        <v>407</v>
      </c>
      <c r="C86" s="33">
        <v>2</v>
      </c>
      <c r="D86" s="12">
        <f t="shared" si="6"/>
        <v>20.636</v>
      </c>
      <c r="E86" s="13">
        <f t="shared" si="7"/>
        <v>1540</v>
      </c>
      <c r="F86" s="14">
        <f t="shared" si="8"/>
        <v>103.18</v>
      </c>
    </row>
    <row r="87" s="1" customFormat="1" spans="1:6">
      <c r="A87" s="9">
        <v>80</v>
      </c>
      <c r="B87" s="36" t="s">
        <v>408</v>
      </c>
      <c r="C87" s="33">
        <v>50</v>
      </c>
      <c r="D87" s="12">
        <f t="shared" si="6"/>
        <v>515.9</v>
      </c>
      <c r="E87" s="13">
        <f t="shared" si="7"/>
        <v>38500</v>
      </c>
      <c r="F87" s="14">
        <f t="shared" si="8"/>
        <v>2579.5</v>
      </c>
    </row>
    <row r="88" s="1" customFormat="1" spans="1:6">
      <c r="A88" s="9">
        <v>81</v>
      </c>
      <c r="B88" s="32" t="s">
        <v>409</v>
      </c>
      <c r="C88" s="33">
        <v>15</v>
      </c>
      <c r="D88" s="12">
        <f t="shared" si="6"/>
        <v>154.77</v>
      </c>
      <c r="E88" s="13">
        <f t="shared" si="7"/>
        <v>11550</v>
      </c>
      <c r="F88" s="14">
        <f t="shared" si="8"/>
        <v>773.85</v>
      </c>
    </row>
    <row r="89" s="1" customFormat="1" spans="1:6">
      <c r="A89" s="9">
        <v>82</v>
      </c>
      <c r="B89" s="36" t="s">
        <v>410</v>
      </c>
      <c r="C89" s="33">
        <v>50</v>
      </c>
      <c r="D89" s="12">
        <f t="shared" si="6"/>
        <v>515.9</v>
      </c>
      <c r="E89" s="13">
        <f t="shared" si="7"/>
        <v>38500</v>
      </c>
      <c r="F89" s="14">
        <f t="shared" si="8"/>
        <v>2579.5</v>
      </c>
    </row>
    <row r="90" s="1" customFormat="1" spans="1:6">
      <c r="A90" s="9">
        <v>83</v>
      </c>
      <c r="B90" s="32" t="s">
        <v>411</v>
      </c>
      <c r="C90" s="33">
        <v>10</v>
      </c>
      <c r="D90" s="12">
        <f t="shared" si="6"/>
        <v>103.18</v>
      </c>
      <c r="E90" s="13">
        <f t="shared" si="7"/>
        <v>7700</v>
      </c>
      <c r="F90" s="14">
        <f t="shared" si="8"/>
        <v>515.9</v>
      </c>
    </row>
    <row r="91" s="1" customFormat="1" spans="1:6">
      <c r="A91" s="9">
        <v>84</v>
      </c>
      <c r="B91" s="32" t="s">
        <v>412</v>
      </c>
      <c r="C91" s="33">
        <v>3</v>
      </c>
      <c r="D91" s="12">
        <f t="shared" si="6"/>
        <v>30.954</v>
      </c>
      <c r="E91" s="13">
        <f t="shared" si="7"/>
        <v>2310</v>
      </c>
      <c r="F91" s="14">
        <f t="shared" si="8"/>
        <v>154.77</v>
      </c>
    </row>
    <row r="92" s="1" customFormat="1" spans="1:6">
      <c r="A92" s="9">
        <v>85</v>
      </c>
      <c r="B92" s="32" t="s">
        <v>413</v>
      </c>
      <c r="C92" s="33">
        <v>5</v>
      </c>
      <c r="D92" s="12">
        <f t="shared" si="6"/>
        <v>51.59</v>
      </c>
      <c r="E92" s="13">
        <f t="shared" si="7"/>
        <v>3850</v>
      </c>
      <c r="F92" s="14">
        <f t="shared" si="8"/>
        <v>257.95</v>
      </c>
    </row>
    <row r="93" s="1" customFormat="1" spans="1:6">
      <c r="A93" s="9">
        <v>86</v>
      </c>
      <c r="B93" s="32" t="s">
        <v>414</v>
      </c>
      <c r="C93" s="33">
        <v>35</v>
      </c>
      <c r="D93" s="12">
        <f t="shared" si="6"/>
        <v>361.13</v>
      </c>
      <c r="E93" s="13">
        <f t="shared" si="7"/>
        <v>26950</v>
      </c>
      <c r="F93" s="14">
        <f t="shared" si="8"/>
        <v>1805.65</v>
      </c>
    </row>
    <row r="94" s="1" customFormat="1" spans="1:6">
      <c r="A94" s="9">
        <v>87</v>
      </c>
      <c r="B94" s="32" t="s">
        <v>415</v>
      </c>
      <c r="C94" s="33">
        <v>10</v>
      </c>
      <c r="D94" s="12">
        <f t="shared" si="6"/>
        <v>103.18</v>
      </c>
      <c r="E94" s="13">
        <f t="shared" si="7"/>
        <v>7700</v>
      </c>
      <c r="F94" s="14">
        <f t="shared" si="8"/>
        <v>515.9</v>
      </c>
    </row>
    <row r="95" s="1" customFormat="1" spans="1:6">
      <c r="A95" s="9">
        <v>88</v>
      </c>
      <c r="B95" s="32" t="s">
        <v>416</v>
      </c>
      <c r="C95" s="33">
        <v>15</v>
      </c>
      <c r="D95" s="12">
        <f t="shared" si="6"/>
        <v>154.77</v>
      </c>
      <c r="E95" s="13">
        <f t="shared" si="7"/>
        <v>11550</v>
      </c>
      <c r="F95" s="14">
        <f t="shared" si="8"/>
        <v>773.85</v>
      </c>
    </row>
    <row r="96" s="1" customFormat="1" spans="1:6">
      <c r="A96" s="9">
        <v>89</v>
      </c>
      <c r="B96" s="32" t="s">
        <v>417</v>
      </c>
      <c r="C96" s="33">
        <v>60</v>
      </c>
      <c r="D96" s="12">
        <f t="shared" si="6"/>
        <v>619.08</v>
      </c>
      <c r="E96" s="13">
        <f t="shared" si="7"/>
        <v>46200</v>
      </c>
      <c r="F96" s="14">
        <f t="shared" si="8"/>
        <v>3095.4</v>
      </c>
    </row>
    <row r="97" s="1" customFormat="1" spans="1:6">
      <c r="A97" s="9">
        <v>90</v>
      </c>
      <c r="B97" s="32" t="s">
        <v>418</v>
      </c>
      <c r="C97" s="33">
        <v>55</v>
      </c>
      <c r="D97" s="12">
        <f t="shared" si="6"/>
        <v>567.49</v>
      </c>
      <c r="E97" s="13">
        <f t="shared" si="7"/>
        <v>42350</v>
      </c>
      <c r="F97" s="14">
        <f t="shared" si="8"/>
        <v>2837.45</v>
      </c>
    </row>
    <row r="98" s="1" customFormat="1" spans="1:6">
      <c r="A98" s="9">
        <v>91</v>
      </c>
      <c r="B98" s="32" t="s">
        <v>419</v>
      </c>
      <c r="C98" s="33">
        <v>5</v>
      </c>
      <c r="D98" s="12">
        <f t="shared" si="6"/>
        <v>51.59</v>
      </c>
      <c r="E98" s="13">
        <f t="shared" si="7"/>
        <v>3850</v>
      </c>
      <c r="F98" s="14">
        <f t="shared" si="8"/>
        <v>257.95</v>
      </c>
    </row>
    <row r="99" s="1" customFormat="1" spans="1:6">
      <c r="A99" s="9">
        <v>92</v>
      </c>
      <c r="B99" s="36" t="s">
        <v>420</v>
      </c>
      <c r="C99" s="33">
        <v>50</v>
      </c>
      <c r="D99" s="12">
        <f t="shared" si="6"/>
        <v>515.9</v>
      </c>
      <c r="E99" s="13">
        <f t="shared" si="7"/>
        <v>38500</v>
      </c>
      <c r="F99" s="14">
        <f t="shared" si="8"/>
        <v>2579.5</v>
      </c>
    </row>
    <row r="100" s="1" customFormat="1" spans="1:6">
      <c r="A100" s="9">
        <v>93</v>
      </c>
      <c r="B100" s="32" t="s">
        <v>421</v>
      </c>
      <c r="C100" s="33">
        <v>4</v>
      </c>
      <c r="D100" s="12">
        <f t="shared" si="6"/>
        <v>41.272</v>
      </c>
      <c r="E100" s="13">
        <f t="shared" si="7"/>
        <v>3080</v>
      </c>
      <c r="F100" s="14">
        <f t="shared" si="8"/>
        <v>206.36</v>
      </c>
    </row>
    <row r="101" s="1" customFormat="1" spans="1:6">
      <c r="A101" s="9">
        <v>94</v>
      </c>
      <c r="B101" s="32" t="s">
        <v>422</v>
      </c>
      <c r="C101" s="33">
        <v>3</v>
      </c>
      <c r="D101" s="12">
        <f t="shared" si="6"/>
        <v>30.954</v>
      </c>
      <c r="E101" s="13">
        <f t="shared" si="7"/>
        <v>2310</v>
      </c>
      <c r="F101" s="14">
        <f t="shared" si="8"/>
        <v>154.77</v>
      </c>
    </row>
    <row r="102" s="1" customFormat="1" spans="1:6">
      <c r="A102" s="9">
        <v>95</v>
      </c>
      <c r="B102" s="32" t="s">
        <v>423</v>
      </c>
      <c r="C102" s="33">
        <v>5</v>
      </c>
      <c r="D102" s="12">
        <f t="shared" si="6"/>
        <v>51.59</v>
      </c>
      <c r="E102" s="13">
        <f t="shared" si="7"/>
        <v>3850</v>
      </c>
      <c r="F102" s="14">
        <f t="shared" si="8"/>
        <v>257.95</v>
      </c>
    </row>
    <row r="103" s="1" customFormat="1" spans="1:6">
      <c r="A103" s="9">
        <v>96</v>
      </c>
      <c r="B103" s="32" t="s">
        <v>424</v>
      </c>
      <c r="C103" s="33">
        <v>2</v>
      </c>
      <c r="D103" s="12">
        <f t="shared" si="6"/>
        <v>20.636</v>
      </c>
      <c r="E103" s="13">
        <f t="shared" si="7"/>
        <v>1540</v>
      </c>
      <c r="F103" s="14">
        <f t="shared" si="8"/>
        <v>103.18</v>
      </c>
    </row>
    <row r="104" s="1" customFormat="1" spans="1:6">
      <c r="A104" s="9">
        <v>97</v>
      </c>
      <c r="B104" s="32" t="s">
        <v>425</v>
      </c>
      <c r="C104" s="33">
        <v>1</v>
      </c>
      <c r="D104" s="12">
        <f t="shared" ref="D104:D135" si="9">C104*10.318</f>
        <v>10.318</v>
      </c>
      <c r="E104" s="13">
        <f t="shared" ref="E104:E135" si="10">C104*770</f>
        <v>770</v>
      </c>
      <c r="F104" s="14">
        <f t="shared" ref="F104:F135" si="11">C104*51.59</f>
        <v>51.59</v>
      </c>
    </row>
    <row r="105" s="1" customFormat="1" spans="1:6">
      <c r="A105" s="9">
        <v>98</v>
      </c>
      <c r="B105" s="32" t="s">
        <v>426</v>
      </c>
      <c r="C105" s="33">
        <v>1</v>
      </c>
      <c r="D105" s="12">
        <f t="shared" si="9"/>
        <v>10.318</v>
      </c>
      <c r="E105" s="13">
        <f t="shared" si="10"/>
        <v>770</v>
      </c>
      <c r="F105" s="14">
        <f t="shared" si="11"/>
        <v>51.59</v>
      </c>
    </row>
    <row r="106" s="1" customFormat="1" spans="1:6">
      <c r="A106" s="9">
        <v>99</v>
      </c>
      <c r="B106" s="32" t="s">
        <v>427</v>
      </c>
      <c r="C106" s="33">
        <v>3</v>
      </c>
      <c r="D106" s="12">
        <f t="shared" si="9"/>
        <v>30.954</v>
      </c>
      <c r="E106" s="13">
        <f t="shared" si="10"/>
        <v>2310</v>
      </c>
      <c r="F106" s="14">
        <f t="shared" si="11"/>
        <v>154.77</v>
      </c>
    </row>
    <row r="107" s="1" customFormat="1" spans="1:6">
      <c r="A107" s="9">
        <v>100</v>
      </c>
      <c r="B107" s="32" t="s">
        <v>428</v>
      </c>
      <c r="C107" s="33">
        <v>1</v>
      </c>
      <c r="D107" s="12">
        <f t="shared" si="9"/>
        <v>10.318</v>
      </c>
      <c r="E107" s="13">
        <f t="shared" si="10"/>
        <v>770</v>
      </c>
      <c r="F107" s="14">
        <f t="shared" si="11"/>
        <v>51.59</v>
      </c>
    </row>
    <row r="108" s="1" customFormat="1" spans="1:6">
      <c r="A108" s="9">
        <v>101</v>
      </c>
      <c r="B108" s="32" t="s">
        <v>429</v>
      </c>
      <c r="C108" s="33">
        <v>3</v>
      </c>
      <c r="D108" s="12">
        <f t="shared" si="9"/>
        <v>30.954</v>
      </c>
      <c r="E108" s="13">
        <f t="shared" si="10"/>
        <v>2310</v>
      </c>
      <c r="F108" s="14">
        <f t="shared" si="11"/>
        <v>154.77</v>
      </c>
    </row>
    <row r="109" s="1" customFormat="1" spans="1:6">
      <c r="A109" s="9">
        <v>102</v>
      </c>
      <c r="B109" s="32" t="s">
        <v>430</v>
      </c>
      <c r="C109" s="33">
        <v>5</v>
      </c>
      <c r="D109" s="12">
        <f t="shared" si="9"/>
        <v>51.59</v>
      </c>
      <c r="E109" s="13">
        <f t="shared" si="10"/>
        <v>3850</v>
      </c>
      <c r="F109" s="14">
        <f t="shared" si="11"/>
        <v>257.95</v>
      </c>
    </row>
    <row r="110" s="1" customFormat="1" spans="1:6">
      <c r="A110" s="9">
        <v>103</v>
      </c>
      <c r="B110" s="32" t="s">
        <v>431</v>
      </c>
      <c r="C110" s="33">
        <v>1</v>
      </c>
      <c r="D110" s="12">
        <f t="shared" si="9"/>
        <v>10.318</v>
      </c>
      <c r="E110" s="13">
        <f t="shared" si="10"/>
        <v>770</v>
      </c>
      <c r="F110" s="14">
        <f t="shared" si="11"/>
        <v>51.59</v>
      </c>
    </row>
    <row r="111" s="1" customFormat="1" spans="1:6">
      <c r="A111" s="9">
        <v>104</v>
      </c>
      <c r="B111" s="32" t="s">
        <v>432</v>
      </c>
      <c r="C111" s="33">
        <v>6</v>
      </c>
      <c r="D111" s="12">
        <f t="shared" si="9"/>
        <v>61.908</v>
      </c>
      <c r="E111" s="13">
        <f t="shared" si="10"/>
        <v>4620</v>
      </c>
      <c r="F111" s="14">
        <f t="shared" si="11"/>
        <v>309.54</v>
      </c>
    </row>
    <row r="112" s="1" customFormat="1" spans="1:6">
      <c r="A112" s="9">
        <v>105</v>
      </c>
      <c r="B112" s="32" t="s">
        <v>433</v>
      </c>
      <c r="C112" s="33">
        <v>10</v>
      </c>
      <c r="D112" s="12">
        <f t="shared" si="9"/>
        <v>103.18</v>
      </c>
      <c r="E112" s="13">
        <f t="shared" si="10"/>
        <v>7700</v>
      </c>
      <c r="F112" s="14">
        <f t="shared" si="11"/>
        <v>515.9</v>
      </c>
    </row>
    <row r="113" s="1" customFormat="1" spans="1:6">
      <c r="A113" s="9">
        <v>106</v>
      </c>
      <c r="B113" s="32" t="s">
        <v>434</v>
      </c>
      <c r="C113" s="33">
        <v>2</v>
      </c>
      <c r="D113" s="12">
        <f t="shared" si="9"/>
        <v>20.636</v>
      </c>
      <c r="E113" s="13">
        <f t="shared" si="10"/>
        <v>1540</v>
      </c>
      <c r="F113" s="14">
        <f t="shared" si="11"/>
        <v>103.18</v>
      </c>
    </row>
    <row r="114" s="1" customFormat="1" spans="1:6">
      <c r="A114" s="9">
        <v>107</v>
      </c>
      <c r="B114" s="32" t="s">
        <v>435</v>
      </c>
      <c r="C114" s="33">
        <v>2</v>
      </c>
      <c r="D114" s="12">
        <f t="shared" si="9"/>
        <v>20.636</v>
      </c>
      <c r="E114" s="13">
        <f t="shared" si="10"/>
        <v>1540</v>
      </c>
      <c r="F114" s="14">
        <f t="shared" si="11"/>
        <v>103.18</v>
      </c>
    </row>
    <row r="115" s="1" customFormat="1" spans="1:6">
      <c r="A115" s="9">
        <v>108</v>
      </c>
      <c r="B115" s="32" t="s">
        <v>436</v>
      </c>
      <c r="C115" s="33">
        <v>2.6</v>
      </c>
      <c r="D115" s="12">
        <f t="shared" si="9"/>
        <v>26.8268</v>
      </c>
      <c r="E115" s="13">
        <f t="shared" si="10"/>
        <v>2002</v>
      </c>
      <c r="F115" s="14">
        <f t="shared" si="11"/>
        <v>134.134</v>
      </c>
    </row>
    <row r="116" s="1" customFormat="1" spans="1:6">
      <c r="A116" s="9">
        <v>109</v>
      </c>
      <c r="B116" s="32" t="s">
        <v>437</v>
      </c>
      <c r="C116" s="33">
        <v>5</v>
      </c>
      <c r="D116" s="12">
        <f t="shared" si="9"/>
        <v>51.59</v>
      </c>
      <c r="E116" s="13">
        <f t="shared" si="10"/>
        <v>3850</v>
      </c>
      <c r="F116" s="14">
        <f t="shared" si="11"/>
        <v>257.95</v>
      </c>
    </row>
    <row r="117" s="1" customFormat="1" spans="1:6">
      <c r="A117" s="9">
        <v>110</v>
      </c>
      <c r="B117" s="32" t="s">
        <v>438</v>
      </c>
      <c r="C117" s="33">
        <v>7</v>
      </c>
      <c r="D117" s="12">
        <f t="shared" si="9"/>
        <v>72.226</v>
      </c>
      <c r="E117" s="13">
        <f t="shared" si="10"/>
        <v>5390</v>
      </c>
      <c r="F117" s="14">
        <f t="shared" si="11"/>
        <v>361.13</v>
      </c>
    </row>
    <row r="118" s="1" customFormat="1" spans="1:6">
      <c r="A118" s="9">
        <v>111</v>
      </c>
      <c r="B118" s="32" t="s">
        <v>439</v>
      </c>
      <c r="C118" s="33">
        <v>8</v>
      </c>
      <c r="D118" s="12">
        <f t="shared" si="9"/>
        <v>82.544</v>
      </c>
      <c r="E118" s="13">
        <f t="shared" si="10"/>
        <v>6160</v>
      </c>
      <c r="F118" s="14">
        <f t="shared" si="11"/>
        <v>412.72</v>
      </c>
    </row>
    <row r="119" s="1" customFormat="1" spans="1:6">
      <c r="A119" s="9">
        <v>112</v>
      </c>
      <c r="B119" s="32" t="s">
        <v>440</v>
      </c>
      <c r="C119" s="33">
        <v>2</v>
      </c>
      <c r="D119" s="12">
        <f t="shared" si="9"/>
        <v>20.636</v>
      </c>
      <c r="E119" s="13">
        <f t="shared" si="10"/>
        <v>1540</v>
      </c>
      <c r="F119" s="14">
        <f t="shared" si="11"/>
        <v>103.18</v>
      </c>
    </row>
    <row r="120" s="1" customFormat="1" spans="1:6">
      <c r="A120" s="9">
        <v>113</v>
      </c>
      <c r="B120" s="32" t="s">
        <v>441</v>
      </c>
      <c r="C120" s="33">
        <v>8</v>
      </c>
      <c r="D120" s="12">
        <f t="shared" si="9"/>
        <v>82.544</v>
      </c>
      <c r="E120" s="13">
        <f t="shared" si="10"/>
        <v>6160</v>
      </c>
      <c r="F120" s="14">
        <f t="shared" si="11"/>
        <v>412.72</v>
      </c>
    </row>
    <row r="121" s="1" customFormat="1" spans="1:6">
      <c r="A121" s="9">
        <v>114</v>
      </c>
      <c r="B121" s="32" t="s">
        <v>442</v>
      </c>
      <c r="C121" s="33">
        <v>4</v>
      </c>
      <c r="D121" s="12">
        <f t="shared" si="9"/>
        <v>41.272</v>
      </c>
      <c r="E121" s="13">
        <f t="shared" si="10"/>
        <v>3080</v>
      </c>
      <c r="F121" s="14">
        <f t="shared" si="11"/>
        <v>206.36</v>
      </c>
    </row>
    <row r="122" s="1" customFormat="1" spans="1:6">
      <c r="A122" s="9">
        <v>115</v>
      </c>
      <c r="B122" s="32" t="s">
        <v>443</v>
      </c>
      <c r="C122" s="33">
        <v>1</v>
      </c>
      <c r="D122" s="12">
        <f t="shared" si="9"/>
        <v>10.318</v>
      </c>
      <c r="E122" s="13">
        <f t="shared" si="10"/>
        <v>770</v>
      </c>
      <c r="F122" s="14">
        <f t="shared" si="11"/>
        <v>51.59</v>
      </c>
    </row>
    <row r="123" s="1" customFormat="1" spans="1:6">
      <c r="A123" s="9">
        <v>116</v>
      </c>
      <c r="B123" s="32" t="s">
        <v>444</v>
      </c>
      <c r="C123" s="33">
        <v>2</v>
      </c>
      <c r="D123" s="12">
        <f t="shared" si="9"/>
        <v>20.636</v>
      </c>
      <c r="E123" s="13">
        <f t="shared" si="10"/>
        <v>1540</v>
      </c>
      <c r="F123" s="14">
        <f t="shared" si="11"/>
        <v>103.18</v>
      </c>
    </row>
    <row r="124" s="1" customFormat="1" spans="1:6">
      <c r="A124" s="9">
        <v>117</v>
      </c>
      <c r="B124" s="32" t="s">
        <v>445</v>
      </c>
      <c r="C124" s="33">
        <v>2</v>
      </c>
      <c r="D124" s="12">
        <f t="shared" si="9"/>
        <v>20.636</v>
      </c>
      <c r="E124" s="13">
        <f t="shared" si="10"/>
        <v>1540</v>
      </c>
      <c r="F124" s="14">
        <f t="shared" si="11"/>
        <v>103.18</v>
      </c>
    </row>
    <row r="125" s="1" customFormat="1" spans="1:6">
      <c r="A125" s="9">
        <v>118</v>
      </c>
      <c r="B125" s="32" t="s">
        <v>446</v>
      </c>
      <c r="C125" s="33">
        <v>1</v>
      </c>
      <c r="D125" s="12">
        <f t="shared" si="9"/>
        <v>10.318</v>
      </c>
      <c r="E125" s="13">
        <f t="shared" si="10"/>
        <v>770</v>
      </c>
      <c r="F125" s="14">
        <f t="shared" si="11"/>
        <v>51.59</v>
      </c>
    </row>
    <row r="126" s="1" customFormat="1" spans="1:6">
      <c r="A126" s="9">
        <v>119</v>
      </c>
      <c r="B126" s="32" t="s">
        <v>447</v>
      </c>
      <c r="C126" s="33">
        <v>7</v>
      </c>
      <c r="D126" s="12">
        <f t="shared" si="9"/>
        <v>72.226</v>
      </c>
      <c r="E126" s="13">
        <f t="shared" si="10"/>
        <v>5390</v>
      </c>
      <c r="F126" s="14">
        <f t="shared" si="11"/>
        <v>361.13</v>
      </c>
    </row>
    <row r="127" s="1" customFormat="1" spans="1:6">
      <c r="A127" s="9">
        <v>120</v>
      </c>
      <c r="B127" s="32" t="s">
        <v>448</v>
      </c>
      <c r="C127" s="33">
        <v>4</v>
      </c>
      <c r="D127" s="12">
        <f t="shared" si="9"/>
        <v>41.272</v>
      </c>
      <c r="E127" s="13">
        <f t="shared" si="10"/>
        <v>3080</v>
      </c>
      <c r="F127" s="14">
        <f t="shared" si="11"/>
        <v>206.36</v>
      </c>
    </row>
    <row r="128" s="1" customFormat="1" spans="1:6">
      <c r="A128" s="9">
        <v>121</v>
      </c>
      <c r="B128" s="32" t="s">
        <v>449</v>
      </c>
      <c r="C128" s="33">
        <v>8</v>
      </c>
      <c r="D128" s="12">
        <f t="shared" si="9"/>
        <v>82.544</v>
      </c>
      <c r="E128" s="13">
        <f t="shared" si="10"/>
        <v>6160</v>
      </c>
      <c r="F128" s="14">
        <f t="shared" si="11"/>
        <v>412.72</v>
      </c>
    </row>
    <row r="129" s="1" customFormat="1" spans="1:6">
      <c r="A129" s="9">
        <v>122</v>
      </c>
      <c r="B129" s="14" t="s">
        <v>450</v>
      </c>
      <c r="C129" s="14">
        <v>173</v>
      </c>
      <c r="D129" s="12">
        <f>C129*10.318</f>
        <v>1785.014</v>
      </c>
      <c r="E129" s="13">
        <f>C129*770</f>
        <v>133210</v>
      </c>
      <c r="F129" s="14">
        <f>C129*51.59</f>
        <v>8925.07</v>
      </c>
    </row>
    <row r="130" s="1" customFormat="1" spans="1:6">
      <c r="A130" s="9"/>
      <c r="B130" s="14"/>
      <c r="C130" s="14"/>
      <c r="D130" s="12"/>
      <c r="E130" s="13"/>
      <c r="F130" s="14"/>
    </row>
    <row r="131" s="1" customFormat="1" spans="1:6">
      <c r="A131" s="20" t="s">
        <v>138</v>
      </c>
      <c r="B131" s="21"/>
      <c r="C131" s="14">
        <f>SUM(C7:C130)</f>
        <v>2084.7</v>
      </c>
      <c r="D131" s="12">
        <f>SUM(D7:D130)</f>
        <v>21509.9346</v>
      </c>
      <c r="E131" s="13">
        <f>SUM(E7:E130)</f>
        <v>1605219</v>
      </c>
      <c r="F131" s="14">
        <f>SUM(F7:F130)</f>
        <v>107549.673</v>
      </c>
    </row>
  </sheetData>
  <mergeCells count="11">
    <mergeCell ref="A1:F1"/>
    <mergeCell ref="A2:F2"/>
    <mergeCell ref="A3:F3"/>
    <mergeCell ref="A4:F4"/>
    <mergeCell ref="A131:B131"/>
    <mergeCell ref="A5:A6"/>
    <mergeCell ref="B5:B6"/>
    <mergeCell ref="C5:C6"/>
    <mergeCell ref="D5:D6"/>
    <mergeCell ref="E5:E6"/>
    <mergeCell ref="F5:F6"/>
  </mergeCells>
  <conditionalFormatting sqref="B11">
    <cfRule type="expression" dxfId="0" priority="1">
      <formula>AND(SUMPRODUCT(IFERROR(1*(($B$11&amp;"x")=(B11&amp;"x")),0))&gt;1,NOT(ISBLANK(B11)))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2"/>
  <sheetViews>
    <sheetView zoomScale="90" zoomScaleNormal="90" topLeftCell="A160" workbookViewId="0">
      <selection activeCell="A179" sqref="$A179:$XFD18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451</v>
      </c>
      <c r="B3" s="4"/>
      <c r="C3" s="4"/>
      <c r="D3" s="4"/>
      <c r="E3" s="4"/>
      <c r="F3" s="4"/>
    </row>
    <row r="4" ht="15" customHeight="1" spans="1:6">
      <c r="A4" s="4" t="s">
        <v>452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30" t="s">
        <v>453</v>
      </c>
      <c r="C7" s="16">
        <v>22</v>
      </c>
      <c r="D7" s="12">
        <f>C7*10.318</f>
        <v>226.996</v>
      </c>
      <c r="E7" s="13">
        <f>C7*770</f>
        <v>16940</v>
      </c>
      <c r="F7" s="14">
        <f>C7*51.59</f>
        <v>1134.98</v>
      </c>
    </row>
    <row r="8" s="1" customFormat="1" ht="15" customHeight="1" spans="1:6">
      <c r="A8" s="9">
        <v>2</v>
      </c>
      <c r="B8" s="30" t="s">
        <v>454</v>
      </c>
      <c r="C8" s="16">
        <v>13</v>
      </c>
      <c r="D8" s="12">
        <f t="shared" ref="D8:D39" si="0">C8*10.318</f>
        <v>134.134</v>
      </c>
      <c r="E8" s="13">
        <f t="shared" ref="E8:E39" si="1">C8*770</f>
        <v>10010</v>
      </c>
      <c r="F8" s="14">
        <f t="shared" ref="F8:F39" si="2">C8*51.59</f>
        <v>670.67</v>
      </c>
    </row>
    <row r="9" s="1" customFormat="1" ht="15" customHeight="1" spans="1:6">
      <c r="A9" s="9">
        <v>3</v>
      </c>
      <c r="B9" s="30" t="s">
        <v>179</v>
      </c>
      <c r="C9" s="16">
        <v>45</v>
      </c>
      <c r="D9" s="12">
        <f t="shared" si="0"/>
        <v>464.31</v>
      </c>
      <c r="E9" s="13">
        <f t="shared" si="1"/>
        <v>34650</v>
      </c>
      <c r="F9" s="14">
        <f t="shared" si="2"/>
        <v>2321.55</v>
      </c>
    </row>
    <row r="10" s="1" customFormat="1" ht="15" customHeight="1" spans="1:6">
      <c r="A10" s="9">
        <v>4</v>
      </c>
      <c r="B10" s="30" t="s">
        <v>455</v>
      </c>
      <c r="C10" s="16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5" customHeight="1" spans="1:6">
      <c r="A11" s="9">
        <v>5</v>
      </c>
      <c r="B11" s="30" t="s">
        <v>456</v>
      </c>
      <c r="C11" s="16">
        <v>13</v>
      </c>
      <c r="D11" s="12">
        <f t="shared" si="0"/>
        <v>134.134</v>
      </c>
      <c r="E11" s="13">
        <f t="shared" si="1"/>
        <v>10010</v>
      </c>
      <c r="F11" s="14">
        <f t="shared" si="2"/>
        <v>670.67</v>
      </c>
    </row>
    <row r="12" s="1" customFormat="1" ht="15" customHeight="1" spans="1:6">
      <c r="A12" s="9">
        <v>6</v>
      </c>
      <c r="B12" s="30" t="s">
        <v>457</v>
      </c>
      <c r="C12" s="16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" customHeight="1" spans="1:6">
      <c r="A13" s="9">
        <v>7</v>
      </c>
      <c r="B13" s="30" t="s">
        <v>458</v>
      </c>
      <c r="C13" s="16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5" customHeight="1" spans="1:6">
      <c r="A14" s="9">
        <v>8</v>
      </c>
      <c r="B14" s="30" t="s">
        <v>459</v>
      </c>
      <c r="C14" s="16">
        <v>15</v>
      </c>
      <c r="D14" s="12">
        <f t="shared" si="0"/>
        <v>154.77</v>
      </c>
      <c r="E14" s="13">
        <f t="shared" si="1"/>
        <v>11550</v>
      </c>
      <c r="F14" s="14">
        <f t="shared" si="2"/>
        <v>773.85</v>
      </c>
    </row>
    <row r="15" s="1" customFormat="1" ht="15" customHeight="1" spans="1:6">
      <c r="A15" s="9">
        <v>9</v>
      </c>
      <c r="B15" s="30" t="s">
        <v>460</v>
      </c>
      <c r="C15" s="16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ht="15" customHeight="1" spans="1:6">
      <c r="A16" s="9">
        <v>10</v>
      </c>
      <c r="B16" s="30" t="s">
        <v>461</v>
      </c>
      <c r="C16" s="16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ht="15" customHeight="1" spans="1:6">
      <c r="A17" s="9">
        <v>11</v>
      </c>
      <c r="B17" s="30" t="s">
        <v>462</v>
      </c>
      <c r="C17" s="16">
        <v>25</v>
      </c>
      <c r="D17" s="12">
        <f t="shared" si="0"/>
        <v>257.95</v>
      </c>
      <c r="E17" s="13">
        <f t="shared" si="1"/>
        <v>19250</v>
      </c>
      <c r="F17" s="14">
        <f t="shared" si="2"/>
        <v>1289.75</v>
      </c>
    </row>
    <row r="18" s="1" customFormat="1" ht="15" customHeight="1" spans="1:6">
      <c r="A18" s="9">
        <v>12</v>
      </c>
      <c r="B18" s="30" t="s">
        <v>463</v>
      </c>
      <c r="C18" s="16">
        <v>15</v>
      </c>
      <c r="D18" s="12">
        <f t="shared" si="0"/>
        <v>154.77</v>
      </c>
      <c r="E18" s="13">
        <f t="shared" si="1"/>
        <v>11550</v>
      </c>
      <c r="F18" s="14">
        <f t="shared" si="2"/>
        <v>773.85</v>
      </c>
    </row>
    <row r="19" s="1" customFormat="1" ht="15" customHeight="1" spans="1:6">
      <c r="A19" s="9">
        <v>13</v>
      </c>
      <c r="B19" s="30" t="s">
        <v>464</v>
      </c>
      <c r="C19" s="16">
        <v>85</v>
      </c>
      <c r="D19" s="12">
        <f t="shared" si="0"/>
        <v>877.03</v>
      </c>
      <c r="E19" s="13">
        <f t="shared" si="1"/>
        <v>65450</v>
      </c>
      <c r="F19" s="14">
        <f t="shared" si="2"/>
        <v>4385.15</v>
      </c>
    </row>
    <row r="20" s="1" customFormat="1" ht="15" customHeight="1" spans="1:6">
      <c r="A20" s="9">
        <v>14</v>
      </c>
      <c r="B20" s="30" t="s">
        <v>465</v>
      </c>
      <c r="C20" s="16">
        <v>30</v>
      </c>
      <c r="D20" s="12">
        <f t="shared" si="0"/>
        <v>309.54</v>
      </c>
      <c r="E20" s="13">
        <f t="shared" si="1"/>
        <v>23100</v>
      </c>
      <c r="F20" s="14">
        <f t="shared" si="2"/>
        <v>1547.7</v>
      </c>
    </row>
    <row r="21" s="1" customFormat="1" ht="15" customHeight="1" spans="1:6">
      <c r="A21" s="9">
        <v>15</v>
      </c>
      <c r="B21" s="30" t="s">
        <v>466</v>
      </c>
      <c r="C21" s="16">
        <v>38</v>
      </c>
      <c r="D21" s="12">
        <f t="shared" si="0"/>
        <v>392.084</v>
      </c>
      <c r="E21" s="13">
        <f t="shared" si="1"/>
        <v>29260</v>
      </c>
      <c r="F21" s="14">
        <f t="shared" si="2"/>
        <v>1960.42</v>
      </c>
    </row>
    <row r="22" s="1" customFormat="1" ht="15" customHeight="1" spans="1:6">
      <c r="A22" s="9">
        <v>16</v>
      </c>
      <c r="B22" s="30" t="s">
        <v>201</v>
      </c>
      <c r="C22" s="16">
        <v>15</v>
      </c>
      <c r="D22" s="12">
        <f t="shared" si="0"/>
        <v>154.77</v>
      </c>
      <c r="E22" s="13">
        <f t="shared" si="1"/>
        <v>11550</v>
      </c>
      <c r="F22" s="14">
        <f t="shared" si="2"/>
        <v>773.85</v>
      </c>
    </row>
    <row r="23" s="1" customFormat="1" ht="15" customHeight="1" spans="1:6">
      <c r="A23" s="9">
        <v>17</v>
      </c>
      <c r="B23" s="30" t="s">
        <v>467</v>
      </c>
      <c r="C23" s="16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5" customHeight="1" spans="1:6">
      <c r="A24" s="9">
        <v>18</v>
      </c>
      <c r="B24" s="30" t="s">
        <v>468</v>
      </c>
      <c r="C24" s="16">
        <v>62</v>
      </c>
      <c r="D24" s="12">
        <f t="shared" si="0"/>
        <v>639.716</v>
      </c>
      <c r="E24" s="13">
        <f t="shared" si="1"/>
        <v>47740</v>
      </c>
      <c r="F24" s="14">
        <f t="shared" si="2"/>
        <v>3198.58</v>
      </c>
    </row>
    <row r="25" s="1" customFormat="1" ht="15" customHeight="1" spans="1:6">
      <c r="A25" s="9">
        <v>19</v>
      </c>
      <c r="B25" s="30" t="s">
        <v>469</v>
      </c>
      <c r="C25" s="16">
        <v>62</v>
      </c>
      <c r="D25" s="12">
        <f t="shared" si="0"/>
        <v>639.716</v>
      </c>
      <c r="E25" s="13">
        <f t="shared" si="1"/>
        <v>47740</v>
      </c>
      <c r="F25" s="14">
        <f t="shared" si="2"/>
        <v>3198.58</v>
      </c>
    </row>
    <row r="26" s="1" customFormat="1" ht="15" customHeight="1" spans="1:6">
      <c r="A26" s="9">
        <v>20</v>
      </c>
      <c r="B26" s="30" t="s">
        <v>470</v>
      </c>
      <c r="C26" s="16">
        <v>81</v>
      </c>
      <c r="D26" s="12">
        <f t="shared" si="0"/>
        <v>835.758</v>
      </c>
      <c r="E26" s="13">
        <f t="shared" si="1"/>
        <v>62370</v>
      </c>
      <c r="F26" s="14">
        <f t="shared" si="2"/>
        <v>4178.79</v>
      </c>
    </row>
    <row r="27" s="1" customFormat="1" ht="15" customHeight="1" spans="1:6">
      <c r="A27" s="9">
        <v>21</v>
      </c>
      <c r="B27" s="30" t="s">
        <v>471</v>
      </c>
      <c r="C27" s="16">
        <v>50</v>
      </c>
      <c r="D27" s="12">
        <f t="shared" si="0"/>
        <v>515.9</v>
      </c>
      <c r="E27" s="13">
        <f t="shared" si="1"/>
        <v>38500</v>
      </c>
      <c r="F27" s="14">
        <f t="shared" si="2"/>
        <v>2579.5</v>
      </c>
    </row>
    <row r="28" s="1" customFormat="1" ht="15" customHeight="1" spans="1:6">
      <c r="A28" s="9">
        <v>22</v>
      </c>
      <c r="B28" s="30" t="s">
        <v>472</v>
      </c>
      <c r="C28" s="16">
        <v>35</v>
      </c>
      <c r="D28" s="12">
        <f t="shared" si="0"/>
        <v>361.13</v>
      </c>
      <c r="E28" s="13">
        <f t="shared" si="1"/>
        <v>26950</v>
      </c>
      <c r="F28" s="14">
        <f t="shared" si="2"/>
        <v>1805.65</v>
      </c>
    </row>
    <row r="29" s="1" customFormat="1" ht="15" customHeight="1" spans="1:6">
      <c r="A29" s="9">
        <v>23</v>
      </c>
      <c r="B29" s="30" t="s">
        <v>473</v>
      </c>
      <c r="C29" s="16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5" customHeight="1" spans="1:6">
      <c r="A30" s="9">
        <v>24</v>
      </c>
      <c r="B30" s="30" t="s">
        <v>474</v>
      </c>
      <c r="C30" s="16">
        <v>12</v>
      </c>
      <c r="D30" s="12">
        <f t="shared" si="0"/>
        <v>123.816</v>
      </c>
      <c r="E30" s="13">
        <f t="shared" si="1"/>
        <v>9240</v>
      </c>
      <c r="F30" s="14">
        <f t="shared" si="2"/>
        <v>619.08</v>
      </c>
    </row>
    <row r="31" s="1" customFormat="1" ht="15" customHeight="1" spans="1:6">
      <c r="A31" s="9">
        <v>25</v>
      </c>
      <c r="B31" s="30" t="s">
        <v>475</v>
      </c>
      <c r="C31" s="16">
        <v>35</v>
      </c>
      <c r="D31" s="12">
        <f t="shared" si="0"/>
        <v>361.13</v>
      </c>
      <c r="E31" s="13">
        <f t="shared" si="1"/>
        <v>26950</v>
      </c>
      <c r="F31" s="14">
        <f t="shared" si="2"/>
        <v>1805.65</v>
      </c>
    </row>
    <row r="32" s="1" customFormat="1" ht="15" customHeight="1" spans="1:6">
      <c r="A32" s="9">
        <v>26</v>
      </c>
      <c r="B32" s="30" t="s">
        <v>476</v>
      </c>
      <c r="C32" s="16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ht="15" customHeight="1" spans="1:6">
      <c r="A33" s="9">
        <v>27</v>
      </c>
      <c r="B33" s="30" t="s">
        <v>477</v>
      </c>
      <c r="C33" s="16">
        <v>22</v>
      </c>
      <c r="D33" s="12">
        <f t="shared" si="0"/>
        <v>226.996</v>
      </c>
      <c r="E33" s="13">
        <f t="shared" si="1"/>
        <v>16940</v>
      </c>
      <c r="F33" s="14">
        <f t="shared" si="2"/>
        <v>1134.98</v>
      </c>
    </row>
    <row r="34" s="1" customFormat="1" ht="15" customHeight="1" spans="1:6">
      <c r="A34" s="9">
        <v>28</v>
      </c>
      <c r="B34" s="30" t="s">
        <v>478</v>
      </c>
      <c r="C34" s="16">
        <v>72</v>
      </c>
      <c r="D34" s="12">
        <f t="shared" si="0"/>
        <v>742.896</v>
      </c>
      <c r="E34" s="13">
        <f t="shared" si="1"/>
        <v>55440</v>
      </c>
      <c r="F34" s="14">
        <f t="shared" si="2"/>
        <v>3714.48</v>
      </c>
    </row>
    <row r="35" s="1" customFormat="1" ht="15" customHeight="1" spans="1:6">
      <c r="A35" s="9">
        <v>29</v>
      </c>
      <c r="B35" s="30" t="s">
        <v>479</v>
      </c>
      <c r="C35" s="16">
        <v>27</v>
      </c>
      <c r="D35" s="12">
        <f t="shared" si="0"/>
        <v>278.586</v>
      </c>
      <c r="E35" s="13">
        <f t="shared" si="1"/>
        <v>20790</v>
      </c>
      <c r="F35" s="14">
        <f t="shared" si="2"/>
        <v>1392.93</v>
      </c>
    </row>
    <row r="36" s="1" customFormat="1" ht="15" customHeight="1" spans="1:6">
      <c r="A36" s="9">
        <v>30</v>
      </c>
      <c r="B36" s="30" t="s">
        <v>480</v>
      </c>
      <c r="C36" s="16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ht="15" customHeight="1" spans="1:6">
      <c r="A37" s="9">
        <v>31</v>
      </c>
      <c r="B37" s="30" t="s">
        <v>481</v>
      </c>
      <c r="C37" s="16">
        <v>30</v>
      </c>
      <c r="D37" s="12">
        <f t="shared" si="0"/>
        <v>309.54</v>
      </c>
      <c r="E37" s="13">
        <f t="shared" si="1"/>
        <v>23100</v>
      </c>
      <c r="F37" s="14">
        <f t="shared" si="2"/>
        <v>1547.7</v>
      </c>
    </row>
    <row r="38" s="1" customFormat="1" ht="15" customHeight="1" spans="1:6">
      <c r="A38" s="9">
        <v>32</v>
      </c>
      <c r="B38" s="30" t="s">
        <v>482</v>
      </c>
      <c r="C38" s="16">
        <v>56</v>
      </c>
      <c r="D38" s="12">
        <f t="shared" si="0"/>
        <v>577.808</v>
      </c>
      <c r="E38" s="13">
        <f t="shared" si="1"/>
        <v>43120</v>
      </c>
      <c r="F38" s="14">
        <f t="shared" si="2"/>
        <v>2889.04</v>
      </c>
    </row>
    <row r="39" s="1" customFormat="1" ht="15" customHeight="1" spans="1:6">
      <c r="A39" s="9">
        <v>33</v>
      </c>
      <c r="B39" s="30" t="s">
        <v>483</v>
      </c>
      <c r="C39" s="16">
        <v>30</v>
      </c>
      <c r="D39" s="12">
        <f t="shared" si="0"/>
        <v>309.54</v>
      </c>
      <c r="E39" s="13">
        <f t="shared" si="1"/>
        <v>23100</v>
      </c>
      <c r="F39" s="14">
        <f t="shared" si="2"/>
        <v>1547.7</v>
      </c>
    </row>
    <row r="40" s="1" customFormat="1" ht="15" customHeight="1" spans="1:6">
      <c r="A40" s="9">
        <v>34</v>
      </c>
      <c r="B40" s="30" t="s">
        <v>211</v>
      </c>
      <c r="C40" s="16">
        <v>40</v>
      </c>
      <c r="D40" s="12">
        <f t="shared" ref="D40:D71" si="3">C40*10.318</f>
        <v>412.72</v>
      </c>
      <c r="E40" s="13">
        <f t="shared" ref="E40:E71" si="4">C40*770</f>
        <v>30800</v>
      </c>
      <c r="F40" s="14">
        <f t="shared" ref="F40:F71" si="5">C40*51.59</f>
        <v>2063.6</v>
      </c>
    </row>
    <row r="41" s="1" customFormat="1" ht="15" customHeight="1" spans="1:6">
      <c r="A41" s="9">
        <v>35</v>
      </c>
      <c r="B41" s="30" t="s">
        <v>484</v>
      </c>
      <c r="C41" s="16">
        <v>47</v>
      </c>
      <c r="D41" s="12">
        <f t="shared" si="3"/>
        <v>484.946</v>
      </c>
      <c r="E41" s="13">
        <f t="shared" si="4"/>
        <v>36190</v>
      </c>
      <c r="F41" s="14">
        <f t="shared" si="5"/>
        <v>2424.73</v>
      </c>
    </row>
    <row r="42" s="1" customFormat="1" ht="15" customHeight="1" spans="1:6">
      <c r="A42" s="9">
        <v>36</v>
      </c>
      <c r="B42" s="30" t="s">
        <v>485</v>
      </c>
      <c r="C42" s="16">
        <v>23</v>
      </c>
      <c r="D42" s="12">
        <f t="shared" si="3"/>
        <v>237.314</v>
      </c>
      <c r="E42" s="13">
        <f t="shared" si="4"/>
        <v>17710</v>
      </c>
      <c r="F42" s="14">
        <f t="shared" si="5"/>
        <v>1186.57</v>
      </c>
    </row>
    <row r="43" s="1" customFormat="1" ht="15" customHeight="1" spans="1:6">
      <c r="A43" s="9">
        <v>37</v>
      </c>
      <c r="B43" s="30" t="s">
        <v>486</v>
      </c>
      <c r="C43" s="16">
        <v>20</v>
      </c>
      <c r="D43" s="12">
        <f t="shared" si="3"/>
        <v>206.36</v>
      </c>
      <c r="E43" s="13">
        <f t="shared" si="4"/>
        <v>15400</v>
      </c>
      <c r="F43" s="14">
        <f t="shared" si="5"/>
        <v>1031.8</v>
      </c>
    </row>
    <row r="44" s="1" customFormat="1" ht="15" customHeight="1" spans="1:6">
      <c r="A44" s="9">
        <v>38</v>
      </c>
      <c r="B44" s="30" t="s">
        <v>487</v>
      </c>
      <c r="C44" s="16">
        <v>35</v>
      </c>
      <c r="D44" s="12">
        <f t="shared" si="3"/>
        <v>361.13</v>
      </c>
      <c r="E44" s="13">
        <f t="shared" si="4"/>
        <v>26950</v>
      </c>
      <c r="F44" s="14">
        <f t="shared" si="5"/>
        <v>1805.65</v>
      </c>
    </row>
    <row r="45" s="1" customFormat="1" ht="15" customHeight="1" spans="1:6">
      <c r="A45" s="9">
        <v>39</v>
      </c>
      <c r="B45" s="30" t="s">
        <v>488</v>
      </c>
      <c r="C45" s="16">
        <v>35</v>
      </c>
      <c r="D45" s="12">
        <f t="shared" si="3"/>
        <v>361.13</v>
      </c>
      <c r="E45" s="13">
        <f t="shared" si="4"/>
        <v>26950</v>
      </c>
      <c r="F45" s="14">
        <f t="shared" si="5"/>
        <v>1805.65</v>
      </c>
    </row>
    <row r="46" s="1" customFormat="1" ht="15" customHeight="1" spans="1:6">
      <c r="A46" s="9">
        <v>40</v>
      </c>
      <c r="B46" s="30" t="s">
        <v>489</v>
      </c>
      <c r="C46" s="16">
        <v>60</v>
      </c>
      <c r="D46" s="12">
        <f t="shared" si="3"/>
        <v>619.08</v>
      </c>
      <c r="E46" s="13">
        <f t="shared" si="4"/>
        <v>46200</v>
      </c>
      <c r="F46" s="14">
        <f t="shared" si="5"/>
        <v>3095.4</v>
      </c>
    </row>
    <row r="47" s="1" customFormat="1" ht="15" customHeight="1" spans="1:6">
      <c r="A47" s="9">
        <v>41</v>
      </c>
      <c r="B47" s="30" t="s">
        <v>490</v>
      </c>
      <c r="C47" s="16">
        <v>42</v>
      </c>
      <c r="D47" s="12">
        <f t="shared" si="3"/>
        <v>433.356</v>
      </c>
      <c r="E47" s="13">
        <f t="shared" si="4"/>
        <v>32340</v>
      </c>
      <c r="F47" s="14">
        <f t="shared" si="5"/>
        <v>2166.78</v>
      </c>
    </row>
    <row r="48" s="1" customFormat="1" ht="15" customHeight="1" spans="1:6">
      <c r="A48" s="9">
        <v>42</v>
      </c>
      <c r="B48" s="30" t="s">
        <v>491</v>
      </c>
      <c r="C48" s="16">
        <v>60</v>
      </c>
      <c r="D48" s="12">
        <f t="shared" si="3"/>
        <v>619.08</v>
      </c>
      <c r="E48" s="13">
        <f t="shared" si="4"/>
        <v>46200</v>
      </c>
      <c r="F48" s="14">
        <f t="shared" si="5"/>
        <v>3095.4</v>
      </c>
    </row>
    <row r="49" s="1" customFormat="1" ht="15" customHeight="1" spans="1:6">
      <c r="A49" s="9">
        <v>43</v>
      </c>
      <c r="B49" s="30" t="s">
        <v>492</v>
      </c>
      <c r="C49" s="16">
        <v>85</v>
      </c>
      <c r="D49" s="12">
        <f t="shared" si="3"/>
        <v>877.03</v>
      </c>
      <c r="E49" s="13">
        <f t="shared" si="4"/>
        <v>65450</v>
      </c>
      <c r="F49" s="14">
        <f t="shared" si="5"/>
        <v>4385.15</v>
      </c>
    </row>
    <row r="50" s="1" customFormat="1" ht="15" customHeight="1" spans="1:6">
      <c r="A50" s="9">
        <v>44</v>
      </c>
      <c r="B50" s="30" t="s">
        <v>356</v>
      </c>
      <c r="C50" s="16">
        <v>83</v>
      </c>
      <c r="D50" s="12">
        <f t="shared" si="3"/>
        <v>856.394</v>
      </c>
      <c r="E50" s="13">
        <f t="shared" si="4"/>
        <v>63910</v>
      </c>
      <c r="F50" s="14">
        <f t="shared" si="5"/>
        <v>4281.97</v>
      </c>
    </row>
    <row r="51" s="1" customFormat="1" ht="15" customHeight="1" spans="1:6">
      <c r="A51" s="9">
        <v>45</v>
      </c>
      <c r="B51" s="30" t="s">
        <v>493</v>
      </c>
      <c r="C51" s="16">
        <v>52</v>
      </c>
      <c r="D51" s="12">
        <f t="shared" si="3"/>
        <v>536.536</v>
      </c>
      <c r="E51" s="13">
        <f t="shared" si="4"/>
        <v>40040</v>
      </c>
      <c r="F51" s="14">
        <f t="shared" si="5"/>
        <v>2682.68</v>
      </c>
    </row>
    <row r="52" s="1" customFormat="1" ht="15" customHeight="1" spans="1:6">
      <c r="A52" s="9">
        <v>46</v>
      </c>
      <c r="B52" s="30" t="s">
        <v>494</v>
      </c>
      <c r="C52" s="16">
        <v>79</v>
      </c>
      <c r="D52" s="12">
        <f t="shared" si="3"/>
        <v>815.122</v>
      </c>
      <c r="E52" s="13">
        <f t="shared" si="4"/>
        <v>60830</v>
      </c>
      <c r="F52" s="14">
        <f t="shared" si="5"/>
        <v>4075.61</v>
      </c>
    </row>
    <row r="53" s="1" customFormat="1" ht="15" customHeight="1" spans="1:6">
      <c r="A53" s="9">
        <v>47</v>
      </c>
      <c r="B53" s="30" t="s">
        <v>495</v>
      </c>
      <c r="C53" s="16">
        <v>54</v>
      </c>
      <c r="D53" s="12">
        <f t="shared" si="3"/>
        <v>557.172</v>
      </c>
      <c r="E53" s="13">
        <f t="shared" si="4"/>
        <v>41580</v>
      </c>
      <c r="F53" s="14">
        <f t="shared" si="5"/>
        <v>2785.86</v>
      </c>
    </row>
    <row r="54" s="1" customFormat="1" ht="15" customHeight="1" spans="1:6">
      <c r="A54" s="9">
        <v>48</v>
      </c>
      <c r="B54" s="30" t="s">
        <v>496</v>
      </c>
      <c r="C54" s="16">
        <v>10</v>
      </c>
      <c r="D54" s="12">
        <f t="shared" si="3"/>
        <v>103.18</v>
      </c>
      <c r="E54" s="13">
        <f t="shared" si="4"/>
        <v>7700</v>
      </c>
      <c r="F54" s="14">
        <f t="shared" si="5"/>
        <v>515.9</v>
      </c>
    </row>
    <row r="55" s="1" customFormat="1" ht="15" customHeight="1" spans="1:6">
      <c r="A55" s="9">
        <v>49</v>
      </c>
      <c r="B55" s="30" t="s">
        <v>497</v>
      </c>
      <c r="C55" s="16">
        <v>2</v>
      </c>
      <c r="D55" s="12">
        <f t="shared" si="3"/>
        <v>20.636</v>
      </c>
      <c r="E55" s="13">
        <f t="shared" si="4"/>
        <v>1540</v>
      </c>
      <c r="F55" s="14">
        <f t="shared" si="5"/>
        <v>103.18</v>
      </c>
    </row>
    <row r="56" s="1" customFormat="1" ht="15" customHeight="1" spans="1:6">
      <c r="A56" s="9">
        <v>50</v>
      </c>
      <c r="B56" s="30" t="s">
        <v>498</v>
      </c>
      <c r="C56" s="16">
        <v>75</v>
      </c>
      <c r="D56" s="12">
        <f t="shared" si="3"/>
        <v>773.85</v>
      </c>
      <c r="E56" s="13">
        <f t="shared" si="4"/>
        <v>57750</v>
      </c>
      <c r="F56" s="14">
        <f t="shared" si="5"/>
        <v>3869.25</v>
      </c>
    </row>
    <row r="57" s="1" customFormat="1" ht="15" customHeight="1" spans="1:6">
      <c r="A57" s="9">
        <v>51</v>
      </c>
      <c r="B57" s="30" t="s">
        <v>499</v>
      </c>
      <c r="C57" s="16">
        <v>15</v>
      </c>
      <c r="D57" s="12">
        <f t="shared" si="3"/>
        <v>154.77</v>
      </c>
      <c r="E57" s="13">
        <f t="shared" si="4"/>
        <v>11550</v>
      </c>
      <c r="F57" s="14">
        <f t="shared" si="5"/>
        <v>773.85</v>
      </c>
    </row>
    <row r="58" s="1" customFormat="1" ht="15" customHeight="1" spans="1:6">
      <c r="A58" s="9">
        <v>52</v>
      </c>
      <c r="B58" s="30" t="s">
        <v>500</v>
      </c>
      <c r="C58" s="16">
        <v>65</v>
      </c>
      <c r="D58" s="12">
        <f t="shared" si="3"/>
        <v>670.67</v>
      </c>
      <c r="E58" s="13">
        <f t="shared" si="4"/>
        <v>50050</v>
      </c>
      <c r="F58" s="14">
        <f t="shared" si="5"/>
        <v>3353.35</v>
      </c>
    </row>
    <row r="59" s="1" customFormat="1" ht="15" customHeight="1" spans="1:6">
      <c r="A59" s="9">
        <v>53</v>
      </c>
      <c r="B59" s="30" t="s">
        <v>501</v>
      </c>
      <c r="C59" s="16">
        <v>8</v>
      </c>
      <c r="D59" s="12">
        <f t="shared" si="3"/>
        <v>82.544</v>
      </c>
      <c r="E59" s="13">
        <f t="shared" si="4"/>
        <v>6160</v>
      </c>
      <c r="F59" s="14">
        <f t="shared" si="5"/>
        <v>412.72</v>
      </c>
    </row>
    <row r="60" s="1" customFormat="1" ht="15" customHeight="1" spans="1:6">
      <c r="A60" s="9">
        <v>54</v>
      </c>
      <c r="B60" s="30" t="s">
        <v>502</v>
      </c>
      <c r="C60" s="16">
        <v>6.2</v>
      </c>
      <c r="D60" s="12">
        <f t="shared" si="3"/>
        <v>63.9716</v>
      </c>
      <c r="E60" s="13">
        <f t="shared" si="4"/>
        <v>4774</v>
      </c>
      <c r="F60" s="14">
        <f t="shared" si="5"/>
        <v>319.858</v>
      </c>
    </row>
    <row r="61" s="1" customFormat="1" ht="15" customHeight="1" spans="1:6">
      <c r="A61" s="9">
        <v>55</v>
      </c>
      <c r="B61" s="30" t="s">
        <v>503</v>
      </c>
      <c r="C61" s="16">
        <v>15</v>
      </c>
      <c r="D61" s="12">
        <f t="shared" si="3"/>
        <v>154.77</v>
      </c>
      <c r="E61" s="13">
        <f t="shared" si="4"/>
        <v>11550</v>
      </c>
      <c r="F61" s="14">
        <f t="shared" si="5"/>
        <v>773.85</v>
      </c>
    </row>
    <row r="62" s="1" customFormat="1" ht="15" customHeight="1" spans="1:6">
      <c r="A62" s="9">
        <v>56</v>
      </c>
      <c r="B62" s="30" t="s">
        <v>504</v>
      </c>
      <c r="C62" s="16">
        <v>3</v>
      </c>
      <c r="D62" s="12">
        <f t="shared" si="3"/>
        <v>30.954</v>
      </c>
      <c r="E62" s="13">
        <f t="shared" si="4"/>
        <v>2310</v>
      </c>
      <c r="F62" s="14">
        <f t="shared" si="5"/>
        <v>154.77</v>
      </c>
    </row>
    <row r="63" s="1" customFormat="1" ht="15" customHeight="1" spans="1:6">
      <c r="A63" s="9">
        <v>57</v>
      </c>
      <c r="B63" s="30" t="s">
        <v>505</v>
      </c>
      <c r="C63" s="16">
        <v>16</v>
      </c>
      <c r="D63" s="12">
        <f t="shared" si="3"/>
        <v>165.088</v>
      </c>
      <c r="E63" s="13">
        <f t="shared" si="4"/>
        <v>12320</v>
      </c>
      <c r="F63" s="14">
        <f t="shared" si="5"/>
        <v>825.44</v>
      </c>
    </row>
    <row r="64" s="1" customFormat="1" ht="15" customHeight="1" spans="1:6">
      <c r="A64" s="9">
        <v>58</v>
      </c>
      <c r="B64" s="30" t="s">
        <v>506</v>
      </c>
      <c r="C64" s="16">
        <v>10</v>
      </c>
      <c r="D64" s="12">
        <f t="shared" si="3"/>
        <v>103.18</v>
      </c>
      <c r="E64" s="13">
        <f t="shared" si="4"/>
        <v>7700</v>
      </c>
      <c r="F64" s="14">
        <f t="shared" si="5"/>
        <v>515.9</v>
      </c>
    </row>
    <row r="65" s="1" customFormat="1" ht="15" customHeight="1" spans="1:6">
      <c r="A65" s="9">
        <v>59</v>
      </c>
      <c r="B65" s="30" t="s">
        <v>507</v>
      </c>
      <c r="C65" s="16">
        <v>71</v>
      </c>
      <c r="D65" s="12">
        <f t="shared" si="3"/>
        <v>732.578</v>
      </c>
      <c r="E65" s="13">
        <f t="shared" si="4"/>
        <v>54670</v>
      </c>
      <c r="F65" s="14">
        <f t="shared" si="5"/>
        <v>3662.89</v>
      </c>
    </row>
    <row r="66" s="1" customFormat="1" ht="15" customHeight="1" spans="1:6">
      <c r="A66" s="9">
        <v>60</v>
      </c>
      <c r="B66" s="30" t="s">
        <v>508</v>
      </c>
      <c r="C66" s="16">
        <v>75</v>
      </c>
      <c r="D66" s="12">
        <f t="shared" si="3"/>
        <v>773.85</v>
      </c>
      <c r="E66" s="13">
        <f t="shared" si="4"/>
        <v>57750</v>
      </c>
      <c r="F66" s="14">
        <f t="shared" si="5"/>
        <v>3869.25</v>
      </c>
    </row>
    <row r="67" s="1" customFormat="1" ht="15" customHeight="1" spans="1:6">
      <c r="A67" s="9">
        <v>61</v>
      </c>
      <c r="B67" s="30" t="s">
        <v>509</v>
      </c>
      <c r="C67" s="16">
        <v>15</v>
      </c>
      <c r="D67" s="12">
        <f t="shared" si="3"/>
        <v>154.77</v>
      </c>
      <c r="E67" s="13">
        <f t="shared" si="4"/>
        <v>11550</v>
      </c>
      <c r="F67" s="14">
        <f t="shared" si="5"/>
        <v>773.85</v>
      </c>
    </row>
    <row r="68" s="1" customFormat="1" ht="15" customHeight="1" spans="1:6">
      <c r="A68" s="9">
        <v>62</v>
      </c>
      <c r="B68" s="30" t="s">
        <v>510</v>
      </c>
      <c r="C68" s="16">
        <v>20</v>
      </c>
      <c r="D68" s="12">
        <f t="shared" si="3"/>
        <v>206.36</v>
      </c>
      <c r="E68" s="13">
        <f t="shared" si="4"/>
        <v>15400</v>
      </c>
      <c r="F68" s="14">
        <f t="shared" si="5"/>
        <v>1031.8</v>
      </c>
    </row>
    <row r="69" s="1" customFormat="1" ht="15" customHeight="1" spans="1:6">
      <c r="A69" s="9">
        <v>63</v>
      </c>
      <c r="B69" s="30" t="s">
        <v>511</v>
      </c>
      <c r="C69" s="16">
        <v>30</v>
      </c>
      <c r="D69" s="12">
        <f t="shared" si="3"/>
        <v>309.54</v>
      </c>
      <c r="E69" s="13">
        <f t="shared" si="4"/>
        <v>23100</v>
      </c>
      <c r="F69" s="14">
        <f t="shared" si="5"/>
        <v>1547.7</v>
      </c>
    </row>
    <row r="70" s="1" customFormat="1" ht="15" customHeight="1" spans="1:6">
      <c r="A70" s="9">
        <v>64</v>
      </c>
      <c r="B70" s="30" t="s">
        <v>512</v>
      </c>
      <c r="C70" s="16">
        <v>40</v>
      </c>
      <c r="D70" s="12">
        <f t="shared" si="3"/>
        <v>412.72</v>
      </c>
      <c r="E70" s="13">
        <f t="shared" si="4"/>
        <v>30800</v>
      </c>
      <c r="F70" s="14">
        <f t="shared" si="5"/>
        <v>2063.6</v>
      </c>
    </row>
    <row r="71" s="1" customFormat="1" ht="15" customHeight="1" spans="1:6">
      <c r="A71" s="9">
        <v>65</v>
      </c>
      <c r="B71" s="30" t="s">
        <v>513</v>
      </c>
      <c r="C71" s="16">
        <v>25</v>
      </c>
      <c r="D71" s="12">
        <f t="shared" si="3"/>
        <v>257.95</v>
      </c>
      <c r="E71" s="13">
        <f t="shared" si="4"/>
        <v>19250</v>
      </c>
      <c r="F71" s="14">
        <f t="shared" si="5"/>
        <v>1289.75</v>
      </c>
    </row>
    <row r="72" s="1" customFormat="1" ht="15" customHeight="1" spans="1:6">
      <c r="A72" s="9">
        <v>66</v>
      </c>
      <c r="B72" s="30" t="s">
        <v>514</v>
      </c>
      <c r="C72" s="16">
        <v>20</v>
      </c>
      <c r="D72" s="12">
        <f t="shared" ref="D72:D103" si="6">C72*10.318</f>
        <v>206.36</v>
      </c>
      <c r="E72" s="13">
        <f t="shared" ref="E72:E103" si="7">C72*770</f>
        <v>15400</v>
      </c>
      <c r="F72" s="14">
        <f t="shared" ref="F72:F103" si="8">C72*51.59</f>
        <v>1031.8</v>
      </c>
    </row>
    <row r="73" s="1" customFormat="1" ht="15" customHeight="1" spans="1:6">
      <c r="A73" s="9">
        <v>67</v>
      </c>
      <c r="B73" s="30" t="s">
        <v>515</v>
      </c>
      <c r="C73" s="16">
        <v>30</v>
      </c>
      <c r="D73" s="12">
        <f t="shared" si="6"/>
        <v>309.54</v>
      </c>
      <c r="E73" s="13">
        <f t="shared" si="7"/>
        <v>23100</v>
      </c>
      <c r="F73" s="14">
        <f t="shared" si="8"/>
        <v>1547.7</v>
      </c>
    </row>
    <row r="74" s="1" customFormat="1" ht="15" customHeight="1" spans="1:6">
      <c r="A74" s="9">
        <v>68</v>
      </c>
      <c r="B74" s="30" t="s">
        <v>516</v>
      </c>
      <c r="C74" s="16">
        <v>20</v>
      </c>
      <c r="D74" s="12">
        <f t="shared" si="6"/>
        <v>206.36</v>
      </c>
      <c r="E74" s="13">
        <f t="shared" si="7"/>
        <v>15400</v>
      </c>
      <c r="F74" s="14">
        <f t="shared" si="8"/>
        <v>1031.8</v>
      </c>
    </row>
    <row r="75" s="1" customFormat="1" ht="15" customHeight="1" spans="1:6">
      <c r="A75" s="9">
        <v>69</v>
      </c>
      <c r="B75" s="30" t="s">
        <v>517</v>
      </c>
      <c r="C75" s="16">
        <v>30</v>
      </c>
      <c r="D75" s="12">
        <f t="shared" si="6"/>
        <v>309.54</v>
      </c>
      <c r="E75" s="13">
        <f t="shared" si="7"/>
        <v>23100</v>
      </c>
      <c r="F75" s="14">
        <f t="shared" si="8"/>
        <v>1547.7</v>
      </c>
    </row>
    <row r="76" s="1" customFormat="1" ht="15" customHeight="1" spans="1:6">
      <c r="A76" s="9">
        <v>70</v>
      </c>
      <c r="B76" s="30" t="s">
        <v>518</v>
      </c>
      <c r="C76" s="16">
        <v>30</v>
      </c>
      <c r="D76" s="12">
        <f t="shared" si="6"/>
        <v>309.54</v>
      </c>
      <c r="E76" s="13">
        <f t="shared" si="7"/>
        <v>23100</v>
      </c>
      <c r="F76" s="14">
        <f t="shared" si="8"/>
        <v>1547.7</v>
      </c>
    </row>
    <row r="77" s="1" customFormat="1" ht="15" customHeight="1" spans="1:6">
      <c r="A77" s="9">
        <v>71</v>
      </c>
      <c r="B77" s="30" t="s">
        <v>519</v>
      </c>
      <c r="C77" s="16">
        <v>30</v>
      </c>
      <c r="D77" s="12">
        <f t="shared" si="6"/>
        <v>309.54</v>
      </c>
      <c r="E77" s="13">
        <f t="shared" si="7"/>
        <v>23100</v>
      </c>
      <c r="F77" s="14">
        <f t="shared" si="8"/>
        <v>1547.7</v>
      </c>
    </row>
    <row r="78" s="1" customFormat="1" ht="15" customHeight="1" spans="1:6">
      <c r="A78" s="9">
        <v>72</v>
      </c>
      <c r="B78" s="30" t="s">
        <v>520</v>
      </c>
      <c r="C78" s="16">
        <v>13</v>
      </c>
      <c r="D78" s="12">
        <f t="shared" si="6"/>
        <v>134.134</v>
      </c>
      <c r="E78" s="13">
        <f t="shared" si="7"/>
        <v>10010</v>
      </c>
      <c r="F78" s="14">
        <f t="shared" si="8"/>
        <v>670.67</v>
      </c>
    </row>
    <row r="79" s="1" customFormat="1" ht="15" customHeight="1" spans="1:6">
      <c r="A79" s="9">
        <v>73</v>
      </c>
      <c r="B79" s="30" t="s">
        <v>521</v>
      </c>
      <c r="C79" s="16">
        <v>25</v>
      </c>
      <c r="D79" s="12">
        <f t="shared" si="6"/>
        <v>257.95</v>
      </c>
      <c r="E79" s="13">
        <f t="shared" si="7"/>
        <v>19250</v>
      </c>
      <c r="F79" s="14">
        <f t="shared" si="8"/>
        <v>1289.75</v>
      </c>
    </row>
    <row r="80" s="1" customFormat="1" ht="15" customHeight="1" spans="1:6">
      <c r="A80" s="9">
        <v>74</v>
      </c>
      <c r="B80" s="30" t="s">
        <v>522</v>
      </c>
      <c r="C80" s="16">
        <v>98</v>
      </c>
      <c r="D80" s="12">
        <f t="shared" si="6"/>
        <v>1011.164</v>
      </c>
      <c r="E80" s="13">
        <f t="shared" si="7"/>
        <v>75460</v>
      </c>
      <c r="F80" s="14">
        <f t="shared" si="8"/>
        <v>5055.82</v>
      </c>
    </row>
    <row r="81" s="1" customFormat="1" ht="15" customHeight="1" spans="1:6">
      <c r="A81" s="9">
        <v>75</v>
      </c>
      <c r="B81" s="30" t="s">
        <v>523</v>
      </c>
      <c r="C81" s="16">
        <v>83</v>
      </c>
      <c r="D81" s="12">
        <f t="shared" si="6"/>
        <v>856.394</v>
      </c>
      <c r="E81" s="13">
        <f t="shared" si="7"/>
        <v>63910</v>
      </c>
      <c r="F81" s="14">
        <f t="shared" si="8"/>
        <v>4281.97</v>
      </c>
    </row>
    <row r="82" s="1" customFormat="1" ht="15" customHeight="1" spans="1:6">
      <c r="A82" s="9">
        <v>76</v>
      </c>
      <c r="B82" s="30" t="s">
        <v>524</v>
      </c>
      <c r="C82" s="16">
        <v>45</v>
      </c>
      <c r="D82" s="12">
        <f t="shared" si="6"/>
        <v>464.31</v>
      </c>
      <c r="E82" s="13">
        <f t="shared" si="7"/>
        <v>34650</v>
      </c>
      <c r="F82" s="14">
        <f t="shared" si="8"/>
        <v>2321.55</v>
      </c>
    </row>
    <row r="83" s="1" customFormat="1" ht="15" customHeight="1" spans="1:6">
      <c r="A83" s="9">
        <v>77</v>
      </c>
      <c r="B83" s="30" t="s">
        <v>85</v>
      </c>
      <c r="C83" s="16">
        <v>10</v>
      </c>
      <c r="D83" s="12">
        <f t="shared" si="6"/>
        <v>103.18</v>
      </c>
      <c r="E83" s="13">
        <f t="shared" si="7"/>
        <v>7700</v>
      </c>
      <c r="F83" s="14">
        <f t="shared" si="8"/>
        <v>515.9</v>
      </c>
    </row>
    <row r="84" s="1" customFormat="1" ht="15" customHeight="1" spans="1:6">
      <c r="A84" s="9">
        <v>78</v>
      </c>
      <c r="B84" s="30" t="s">
        <v>525</v>
      </c>
      <c r="C84" s="16">
        <v>55</v>
      </c>
      <c r="D84" s="12">
        <f t="shared" si="6"/>
        <v>567.49</v>
      </c>
      <c r="E84" s="13">
        <f t="shared" si="7"/>
        <v>42350</v>
      </c>
      <c r="F84" s="14">
        <f t="shared" si="8"/>
        <v>2837.45</v>
      </c>
    </row>
    <row r="85" s="1" customFormat="1" ht="15" customHeight="1" spans="1:6">
      <c r="A85" s="9">
        <v>79</v>
      </c>
      <c r="B85" s="30" t="s">
        <v>526</v>
      </c>
      <c r="C85" s="16">
        <v>40</v>
      </c>
      <c r="D85" s="12">
        <f t="shared" si="6"/>
        <v>412.72</v>
      </c>
      <c r="E85" s="13">
        <f t="shared" si="7"/>
        <v>30800</v>
      </c>
      <c r="F85" s="14">
        <f t="shared" si="8"/>
        <v>2063.6</v>
      </c>
    </row>
    <row r="86" s="1" customFormat="1" ht="15" customHeight="1" spans="1:6">
      <c r="A86" s="9">
        <v>80</v>
      </c>
      <c r="B86" s="30" t="s">
        <v>527</v>
      </c>
      <c r="C86" s="16">
        <v>21</v>
      </c>
      <c r="D86" s="12">
        <f t="shared" si="6"/>
        <v>216.678</v>
      </c>
      <c r="E86" s="13">
        <f t="shared" si="7"/>
        <v>16170</v>
      </c>
      <c r="F86" s="14">
        <f t="shared" si="8"/>
        <v>1083.39</v>
      </c>
    </row>
    <row r="87" s="1" customFormat="1" ht="15" customHeight="1" spans="1:6">
      <c r="A87" s="9">
        <v>81</v>
      </c>
      <c r="B87" s="30" t="s">
        <v>528</v>
      </c>
      <c r="C87" s="16">
        <v>82</v>
      </c>
      <c r="D87" s="12">
        <f t="shared" si="6"/>
        <v>846.076</v>
      </c>
      <c r="E87" s="13">
        <f t="shared" si="7"/>
        <v>63140</v>
      </c>
      <c r="F87" s="14">
        <f t="shared" si="8"/>
        <v>4230.38</v>
      </c>
    </row>
    <row r="88" s="1" customFormat="1" ht="15" customHeight="1" spans="1:6">
      <c r="A88" s="9">
        <v>82</v>
      </c>
      <c r="B88" s="30" t="s">
        <v>529</v>
      </c>
      <c r="C88" s="16">
        <v>48</v>
      </c>
      <c r="D88" s="12">
        <f t="shared" si="6"/>
        <v>495.264</v>
      </c>
      <c r="E88" s="13">
        <f t="shared" si="7"/>
        <v>36960</v>
      </c>
      <c r="F88" s="14">
        <f t="shared" si="8"/>
        <v>2476.32</v>
      </c>
    </row>
    <row r="89" s="1" customFormat="1" ht="15" customHeight="1" spans="1:6">
      <c r="A89" s="9">
        <v>83</v>
      </c>
      <c r="B89" s="30" t="s">
        <v>530</v>
      </c>
      <c r="C89" s="16">
        <v>15</v>
      </c>
      <c r="D89" s="12">
        <f t="shared" si="6"/>
        <v>154.77</v>
      </c>
      <c r="E89" s="13">
        <f t="shared" si="7"/>
        <v>11550</v>
      </c>
      <c r="F89" s="14">
        <f t="shared" si="8"/>
        <v>773.85</v>
      </c>
    </row>
    <row r="90" s="1" customFormat="1" ht="15" customHeight="1" spans="1:6">
      <c r="A90" s="9">
        <v>84</v>
      </c>
      <c r="B90" s="30" t="s">
        <v>531</v>
      </c>
      <c r="C90" s="16">
        <v>50</v>
      </c>
      <c r="D90" s="12">
        <f t="shared" si="6"/>
        <v>515.9</v>
      </c>
      <c r="E90" s="13">
        <f t="shared" si="7"/>
        <v>38500</v>
      </c>
      <c r="F90" s="14">
        <f t="shared" si="8"/>
        <v>2579.5</v>
      </c>
    </row>
    <row r="91" s="1" customFormat="1" ht="15" customHeight="1" spans="1:6">
      <c r="A91" s="9">
        <v>85</v>
      </c>
      <c r="B91" s="30" t="s">
        <v>532</v>
      </c>
      <c r="C91" s="16">
        <v>10</v>
      </c>
      <c r="D91" s="12">
        <f t="shared" si="6"/>
        <v>103.18</v>
      </c>
      <c r="E91" s="13">
        <f t="shared" si="7"/>
        <v>7700</v>
      </c>
      <c r="F91" s="14">
        <f t="shared" si="8"/>
        <v>515.9</v>
      </c>
    </row>
    <row r="92" s="1" customFormat="1" ht="15" customHeight="1" spans="1:6">
      <c r="A92" s="9">
        <v>86</v>
      </c>
      <c r="B92" s="30" t="s">
        <v>533</v>
      </c>
      <c r="C92" s="16">
        <v>15</v>
      </c>
      <c r="D92" s="12">
        <f t="shared" si="6"/>
        <v>154.77</v>
      </c>
      <c r="E92" s="13">
        <f t="shared" si="7"/>
        <v>11550</v>
      </c>
      <c r="F92" s="14">
        <f t="shared" si="8"/>
        <v>773.85</v>
      </c>
    </row>
    <row r="93" s="1" customFormat="1" ht="15" customHeight="1" spans="1:6">
      <c r="A93" s="9">
        <v>87</v>
      </c>
      <c r="B93" s="30" t="s">
        <v>534</v>
      </c>
      <c r="C93" s="16">
        <v>20</v>
      </c>
      <c r="D93" s="12">
        <f t="shared" si="6"/>
        <v>206.36</v>
      </c>
      <c r="E93" s="13">
        <f t="shared" si="7"/>
        <v>15400</v>
      </c>
      <c r="F93" s="14">
        <f t="shared" si="8"/>
        <v>1031.8</v>
      </c>
    </row>
    <row r="94" s="1" customFormat="1" ht="15" customHeight="1" spans="1:6">
      <c r="A94" s="9">
        <v>88</v>
      </c>
      <c r="B94" s="30" t="s">
        <v>535</v>
      </c>
      <c r="C94" s="16">
        <v>28</v>
      </c>
      <c r="D94" s="12">
        <f t="shared" si="6"/>
        <v>288.904</v>
      </c>
      <c r="E94" s="13">
        <f t="shared" si="7"/>
        <v>21560</v>
      </c>
      <c r="F94" s="14">
        <f t="shared" si="8"/>
        <v>1444.52</v>
      </c>
    </row>
    <row r="95" s="1" customFormat="1" ht="15" customHeight="1" spans="1:6">
      <c r="A95" s="9">
        <v>89</v>
      </c>
      <c r="B95" s="30" t="s">
        <v>536</v>
      </c>
      <c r="C95" s="16">
        <v>28</v>
      </c>
      <c r="D95" s="12">
        <f t="shared" si="6"/>
        <v>288.904</v>
      </c>
      <c r="E95" s="13">
        <f t="shared" si="7"/>
        <v>21560</v>
      </c>
      <c r="F95" s="14">
        <f t="shared" si="8"/>
        <v>1444.52</v>
      </c>
    </row>
    <row r="96" s="1" customFormat="1" ht="15" customHeight="1" spans="1:6">
      <c r="A96" s="9">
        <v>90</v>
      </c>
      <c r="B96" s="30" t="s">
        <v>537</v>
      </c>
      <c r="C96" s="16">
        <v>40</v>
      </c>
      <c r="D96" s="12">
        <f t="shared" si="6"/>
        <v>412.72</v>
      </c>
      <c r="E96" s="13">
        <f t="shared" si="7"/>
        <v>30800</v>
      </c>
      <c r="F96" s="14">
        <f t="shared" si="8"/>
        <v>2063.6</v>
      </c>
    </row>
    <row r="97" s="1" customFormat="1" ht="15" customHeight="1" spans="1:6">
      <c r="A97" s="9">
        <v>91</v>
      </c>
      <c r="B97" s="30" t="s">
        <v>538</v>
      </c>
      <c r="C97" s="16">
        <v>13</v>
      </c>
      <c r="D97" s="12">
        <f t="shared" si="6"/>
        <v>134.134</v>
      </c>
      <c r="E97" s="13">
        <f t="shared" si="7"/>
        <v>10010</v>
      </c>
      <c r="F97" s="14">
        <f t="shared" si="8"/>
        <v>670.67</v>
      </c>
    </row>
    <row r="98" s="1" customFormat="1" ht="15" customHeight="1" spans="1:6">
      <c r="A98" s="9">
        <v>92</v>
      </c>
      <c r="B98" s="30" t="s">
        <v>539</v>
      </c>
      <c r="C98" s="16">
        <v>15</v>
      </c>
      <c r="D98" s="12">
        <f t="shared" si="6"/>
        <v>154.77</v>
      </c>
      <c r="E98" s="13">
        <f t="shared" si="7"/>
        <v>11550</v>
      </c>
      <c r="F98" s="14">
        <f t="shared" si="8"/>
        <v>773.85</v>
      </c>
    </row>
    <row r="99" s="1" customFormat="1" ht="15" customHeight="1" spans="1:6">
      <c r="A99" s="9">
        <v>93</v>
      </c>
      <c r="B99" s="30" t="s">
        <v>540</v>
      </c>
      <c r="C99" s="16">
        <v>15</v>
      </c>
      <c r="D99" s="12">
        <f t="shared" si="6"/>
        <v>154.77</v>
      </c>
      <c r="E99" s="13">
        <f t="shared" si="7"/>
        <v>11550</v>
      </c>
      <c r="F99" s="14">
        <f t="shared" si="8"/>
        <v>773.85</v>
      </c>
    </row>
    <row r="100" s="1" customFormat="1" ht="15" customHeight="1" spans="1:6">
      <c r="A100" s="9">
        <v>94</v>
      </c>
      <c r="B100" s="30" t="s">
        <v>541</v>
      </c>
      <c r="C100" s="16">
        <v>15</v>
      </c>
      <c r="D100" s="12">
        <f t="shared" si="6"/>
        <v>154.77</v>
      </c>
      <c r="E100" s="13">
        <f t="shared" si="7"/>
        <v>11550</v>
      </c>
      <c r="F100" s="14">
        <f t="shared" si="8"/>
        <v>773.85</v>
      </c>
    </row>
    <row r="101" s="1" customFormat="1" ht="15" customHeight="1" spans="1:6">
      <c r="A101" s="9">
        <v>95</v>
      </c>
      <c r="B101" s="30" t="s">
        <v>542</v>
      </c>
      <c r="C101" s="16">
        <v>10</v>
      </c>
      <c r="D101" s="12">
        <f t="shared" si="6"/>
        <v>103.18</v>
      </c>
      <c r="E101" s="13">
        <f t="shared" si="7"/>
        <v>7700</v>
      </c>
      <c r="F101" s="14">
        <f t="shared" si="8"/>
        <v>515.9</v>
      </c>
    </row>
    <row r="102" s="1" customFormat="1" ht="15" customHeight="1" spans="1:6">
      <c r="A102" s="9">
        <v>96</v>
      </c>
      <c r="B102" s="30" t="s">
        <v>543</v>
      </c>
      <c r="C102" s="16">
        <v>15</v>
      </c>
      <c r="D102" s="12">
        <f t="shared" si="6"/>
        <v>154.77</v>
      </c>
      <c r="E102" s="13">
        <f t="shared" si="7"/>
        <v>11550</v>
      </c>
      <c r="F102" s="14">
        <f t="shared" si="8"/>
        <v>773.85</v>
      </c>
    </row>
    <row r="103" s="1" customFormat="1" ht="15" customHeight="1" spans="1:6">
      <c r="A103" s="9">
        <v>97</v>
      </c>
      <c r="B103" s="30" t="s">
        <v>544</v>
      </c>
      <c r="C103" s="16">
        <v>15</v>
      </c>
      <c r="D103" s="12">
        <f t="shared" si="6"/>
        <v>154.77</v>
      </c>
      <c r="E103" s="13">
        <f t="shared" si="7"/>
        <v>11550</v>
      </c>
      <c r="F103" s="14">
        <f t="shared" si="8"/>
        <v>773.85</v>
      </c>
    </row>
    <row r="104" s="1" customFormat="1" ht="15" customHeight="1" spans="1:6">
      <c r="A104" s="9">
        <v>98</v>
      </c>
      <c r="B104" s="30" t="s">
        <v>545</v>
      </c>
      <c r="C104" s="16">
        <v>15</v>
      </c>
      <c r="D104" s="12">
        <f t="shared" ref="D104:D135" si="9">C104*10.318</f>
        <v>154.77</v>
      </c>
      <c r="E104" s="13">
        <f t="shared" ref="E104:E135" si="10">C104*770</f>
        <v>11550</v>
      </c>
      <c r="F104" s="14">
        <f t="shared" ref="F104:F135" si="11">C104*51.59</f>
        <v>773.85</v>
      </c>
    </row>
    <row r="105" s="1" customFormat="1" ht="15" customHeight="1" spans="1:6">
      <c r="A105" s="9">
        <v>99</v>
      </c>
      <c r="B105" s="30" t="s">
        <v>546</v>
      </c>
      <c r="C105" s="16">
        <v>21</v>
      </c>
      <c r="D105" s="12">
        <f t="shared" si="9"/>
        <v>216.678</v>
      </c>
      <c r="E105" s="13">
        <f t="shared" si="10"/>
        <v>16170</v>
      </c>
      <c r="F105" s="14">
        <f t="shared" si="11"/>
        <v>1083.39</v>
      </c>
    </row>
    <row r="106" s="1" customFormat="1" ht="15" customHeight="1" spans="1:6">
      <c r="A106" s="9">
        <v>100</v>
      </c>
      <c r="B106" s="30" t="s">
        <v>547</v>
      </c>
      <c r="C106" s="16">
        <v>12</v>
      </c>
      <c r="D106" s="12">
        <f t="shared" si="9"/>
        <v>123.816</v>
      </c>
      <c r="E106" s="13">
        <f t="shared" si="10"/>
        <v>9240</v>
      </c>
      <c r="F106" s="14">
        <f t="shared" si="11"/>
        <v>619.08</v>
      </c>
    </row>
    <row r="107" s="1" customFormat="1" ht="15" customHeight="1" spans="1:6">
      <c r="A107" s="9">
        <v>101</v>
      </c>
      <c r="B107" s="30" t="s">
        <v>548</v>
      </c>
      <c r="C107" s="16">
        <v>20</v>
      </c>
      <c r="D107" s="12">
        <f t="shared" si="9"/>
        <v>206.36</v>
      </c>
      <c r="E107" s="13">
        <f t="shared" si="10"/>
        <v>15400</v>
      </c>
      <c r="F107" s="14">
        <f t="shared" si="11"/>
        <v>1031.8</v>
      </c>
    </row>
    <row r="108" s="1" customFormat="1" ht="15" customHeight="1" spans="1:6">
      <c r="A108" s="9">
        <v>102</v>
      </c>
      <c r="B108" s="30" t="s">
        <v>549</v>
      </c>
      <c r="C108" s="16">
        <v>42</v>
      </c>
      <c r="D108" s="12">
        <f t="shared" si="9"/>
        <v>433.356</v>
      </c>
      <c r="E108" s="13">
        <f t="shared" si="10"/>
        <v>32340</v>
      </c>
      <c r="F108" s="14">
        <f t="shared" si="11"/>
        <v>2166.78</v>
      </c>
    </row>
    <row r="109" s="1" customFormat="1" ht="15" customHeight="1" spans="1:6">
      <c r="A109" s="9">
        <v>103</v>
      </c>
      <c r="B109" s="30" t="s">
        <v>550</v>
      </c>
      <c r="C109" s="16">
        <v>30</v>
      </c>
      <c r="D109" s="12">
        <f t="shared" si="9"/>
        <v>309.54</v>
      </c>
      <c r="E109" s="13">
        <f t="shared" si="10"/>
        <v>23100</v>
      </c>
      <c r="F109" s="14">
        <f t="shared" si="11"/>
        <v>1547.7</v>
      </c>
    </row>
    <row r="110" s="1" customFormat="1" ht="15" customHeight="1" spans="1:6">
      <c r="A110" s="9">
        <v>104</v>
      </c>
      <c r="B110" s="30" t="s">
        <v>551</v>
      </c>
      <c r="C110" s="16">
        <v>85</v>
      </c>
      <c r="D110" s="12">
        <f t="shared" si="9"/>
        <v>877.03</v>
      </c>
      <c r="E110" s="13">
        <f t="shared" si="10"/>
        <v>65450</v>
      </c>
      <c r="F110" s="14">
        <f t="shared" si="11"/>
        <v>4385.15</v>
      </c>
    </row>
    <row r="111" s="1" customFormat="1" ht="15" customHeight="1" spans="1:6">
      <c r="A111" s="9">
        <v>105</v>
      </c>
      <c r="B111" s="30" t="s">
        <v>552</v>
      </c>
      <c r="C111" s="16">
        <v>52</v>
      </c>
      <c r="D111" s="12">
        <f t="shared" si="9"/>
        <v>536.536</v>
      </c>
      <c r="E111" s="13">
        <f t="shared" si="10"/>
        <v>40040</v>
      </c>
      <c r="F111" s="14">
        <f t="shared" si="11"/>
        <v>2682.68</v>
      </c>
    </row>
    <row r="112" s="1" customFormat="1" ht="15" customHeight="1" spans="1:6">
      <c r="A112" s="9">
        <v>106</v>
      </c>
      <c r="B112" s="30" t="s">
        <v>553</v>
      </c>
      <c r="C112" s="16">
        <v>35</v>
      </c>
      <c r="D112" s="12">
        <f t="shared" si="9"/>
        <v>361.13</v>
      </c>
      <c r="E112" s="13">
        <f t="shared" si="10"/>
        <v>26950</v>
      </c>
      <c r="F112" s="14">
        <f t="shared" si="11"/>
        <v>1805.65</v>
      </c>
    </row>
    <row r="113" s="1" customFormat="1" ht="15" customHeight="1" spans="1:6">
      <c r="A113" s="9">
        <v>107</v>
      </c>
      <c r="B113" s="30" t="s">
        <v>554</v>
      </c>
      <c r="C113" s="16">
        <v>42</v>
      </c>
      <c r="D113" s="12">
        <f t="shared" si="9"/>
        <v>433.356</v>
      </c>
      <c r="E113" s="13">
        <f t="shared" si="10"/>
        <v>32340</v>
      </c>
      <c r="F113" s="14">
        <f t="shared" si="11"/>
        <v>2166.78</v>
      </c>
    </row>
    <row r="114" s="1" customFormat="1" ht="15" customHeight="1" spans="1:6">
      <c r="A114" s="9">
        <v>108</v>
      </c>
      <c r="B114" s="30" t="s">
        <v>555</v>
      </c>
      <c r="C114" s="16">
        <v>70</v>
      </c>
      <c r="D114" s="12">
        <f t="shared" si="9"/>
        <v>722.26</v>
      </c>
      <c r="E114" s="13">
        <f t="shared" si="10"/>
        <v>53900</v>
      </c>
      <c r="F114" s="14">
        <f t="shared" si="11"/>
        <v>3611.3</v>
      </c>
    </row>
    <row r="115" s="1" customFormat="1" ht="15" customHeight="1" spans="1:6">
      <c r="A115" s="9">
        <v>109</v>
      </c>
      <c r="B115" s="30" t="s">
        <v>556</v>
      </c>
      <c r="C115" s="16">
        <v>51</v>
      </c>
      <c r="D115" s="12">
        <f t="shared" si="9"/>
        <v>526.218</v>
      </c>
      <c r="E115" s="13">
        <f t="shared" si="10"/>
        <v>39270</v>
      </c>
      <c r="F115" s="14">
        <f t="shared" si="11"/>
        <v>2631.09</v>
      </c>
    </row>
    <row r="116" s="1" customFormat="1" ht="15" customHeight="1" spans="1:6">
      <c r="A116" s="9">
        <v>110</v>
      </c>
      <c r="B116" s="30" t="s">
        <v>557</v>
      </c>
      <c r="C116" s="16">
        <v>52</v>
      </c>
      <c r="D116" s="12">
        <f t="shared" si="9"/>
        <v>536.536</v>
      </c>
      <c r="E116" s="13">
        <f t="shared" si="10"/>
        <v>40040</v>
      </c>
      <c r="F116" s="14">
        <f t="shared" si="11"/>
        <v>2682.68</v>
      </c>
    </row>
    <row r="117" s="1" customFormat="1" ht="15" customHeight="1" spans="1:6">
      <c r="A117" s="9">
        <v>111</v>
      </c>
      <c r="B117" s="30" t="s">
        <v>558</v>
      </c>
      <c r="C117" s="16">
        <v>5</v>
      </c>
      <c r="D117" s="12">
        <f t="shared" si="9"/>
        <v>51.59</v>
      </c>
      <c r="E117" s="13">
        <f t="shared" si="10"/>
        <v>3850</v>
      </c>
      <c r="F117" s="14">
        <f t="shared" si="11"/>
        <v>257.95</v>
      </c>
    </row>
    <row r="118" s="1" customFormat="1" ht="15" customHeight="1" spans="1:6">
      <c r="A118" s="9">
        <v>112</v>
      </c>
      <c r="B118" s="30" t="s">
        <v>559</v>
      </c>
      <c r="C118" s="16">
        <v>15</v>
      </c>
      <c r="D118" s="12">
        <f t="shared" si="9"/>
        <v>154.77</v>
      </c>
      <c r="E118" s="13">
        <f t="shared" si="10"/>
        <v>11550</v>
      </c>
      <c r="F118" s="14">
        <f t="shared" si="11"/>
        <v>773.85</v>
      </c>
    </row>
    <row r="119" s="1" customFormat="1" ht="15" customHeight="1" spans="1:6">
      <c r="A119" s="9">
        <v>113</v>
      </c>
      <c r="B119" s="30" t="s">
        <v>560</v>
      </c>
      <c r="C119" s="16">
        <v>16</v>
      </c>
      <c r="D119" s="12">
        <f t="shared" si="9"/>
        <v>165.088</v>
      </c>
      <c r="E119" s="13">
        <f t="shared" si="10"/>
        <v>12320</v>
      </c>
      <c r="F119" s="14">
        <f t="shared" si="11"/>
        <v>825.44</v>
      </c>
    </row>
    <row r="120" s="1" customFormat="1" ht="15" customHeight="1" spans="1:6">
      <c r="A120" s="9">
        <v>114</v>
      </c>
      <c r="B120" s="30" t="s">
        <v>561</v>
      </c>
      <c r="C120" s="16">
        <v>30</v>
      </c>
      <c r="D120" s="12">
        <f t="shared" si="9"/>
        <v>309.54</v>
      </c>
      <c r="E120" s="13">
        <f t="shared" si="10"/>
        <v>23100</v>
      </c>
      <c r="F120" s="14">
        <f t="shared" si="11"/>
        <v>1547.7</v>
      </c>
    </row>
    <row r="121" s="1" customFormat="1" ht="15" customHeight="1" spans="1:6">
      <c r="A121" s="9">
        <v>115</v>
      </c>
      <c r="B121" s="30" t="s">
        <v>297</v>
      </c>
      <c r="C121" s="16">
        <v>55</v>
      </c>
      <c r="D121" s="12">
        <f t="shared" si="9"/>
        <v>567.49</v>
      </c>
      <c r="E121" s="13">
        <f t="shared" si="10"/>
        <v>42350</v>
      </c>
      <c r="F121" s="14">
        <f t="shared" si="11"/>
        <v>2837.45</v>
      </c>
    </row>
    <row r="122" s="1" customFormat="1" ht="15" customHeight="1" spans="1:6">
      <c r="A122" s="9">
        <v>116</v>
      </c>
      <c r="B122" s="30" t="s">
        <v>562</v>
      </c>
      <c r="C122" s="16">
        <v>21</v>
      </c>
      <c r="D122" s="12">
        <f t="shared" si="9"/>
        <v>216.678</v>
      </c>
      <c r="E122" s="13">
        <f t="shared" si="10"/>
        <v>16170</v>
      </c>
      <c r="F122" s="14">
        <f t="shared" si="11"/>
        <v>1083.39</v>
      </c>
    </row>
    <row r="123" s="1" customFormat="1" ht="15" customHeight="1" spans="1:6">
      <c r="A123" s="9">
        <v>117</v>
      </c>
      <c r="B123" s="30" t="s">
        <v>563</v>
      </c>
      <c r="C123" s="16">
        <v>10</v>
      </c>
      <c r="D123" s="12">
        <f t="shared" si="9"/>
        <v>103.18</v>
      </c>
      <c r="E123" s="13">
        <f t="shared" si="10"/>
        <v>7700</v>
      </c>
      <c r="F123" s="14">
        <f t="shared" si="11"/>
        <v>515.9</v>
      </c>
    </row>
    <row r="124" s="1" customFormat="1" ht="15" customHeight="1" spans="1:6">
      <c r="A124" s="9">
        <v>118</v>
      </c>
      <c r="B124" s="30" t="s">
        <v>564</v>
      </c>
      <c r="C124" s="16">
        <v>40</v>
      </c>
      <c r="D124" s="12">
        <f t="shared" si="9"/>
        <v>412.72</v>
      </c>
      <c r="E124" s="13">
        <f t="shared" si="10"/>
        <v>30800</v>
      </c>
      <c r="F124" s="14">
        <f t="shared" si="11"/>
        <v>2063.6</v>
      </c>
    </row>
    <row r="125" s="1" customFormat="1" ht="15" customHeight="1" spans="1:6">
      <c r="A125" s="9">
        <v>119</v>
      </c>
      <c r="B125" s="30" t="s">
        <v>565</v>
      </c>
      <c r="C125" s="16">
        <v>50</v>
      </c>
      <c r="D125" s="12">
        <f t="shared" si="9"/>
        <v>515.9</v>
      </c>
      <c r="E125" s="13">
        <f t="shared" si="10"/>
        <v>38500</v>
      </c>
      <c r="F125" s="14">
        <f t="shared" si="11"/>
        <v>2579.5</v>
      </c>
    </row>
    <row r="126" s="1" customFormat="1" ht="15" customHeight="1" spans="1:6">
      <c r="A126" s="9">
        <v>120</v>
      </c>
      <c r="B126" s="30" t="s">
        <v>566</v>
      </c>
      <c r="C126" s="16">
        <v>30</v>
      </c>
      <c r="D126" s="12">
        <f t="shared" si="9"/>
        <v>309.54</v>
      </c>
      <c r="E126" s="13">
        <f t="shared" si="10"/>
        <v>23100</v>
      </c>
      <c r="F126" s="14">
        <f t="shared" si="11"/>
        <v>1547.7</v>
      </c>
    </row>
    <row r="127" s="1" customFormat="1" ht="15" customHeight="1" spans="1:6">
      <c r="A127" s="9">
        <v>121</v>
      </c>
      <c r="B127" s="30" t="s">
        <v>567</v>
      </c>
      <c r="C127" s="16">
        <v>50</v>
      </c>
      <c r="D127" s="12">
        <f t="shared" si="9"/>
        <v>515.9</v>
      </c>
      <c r="E127" s="13">
        <f t="shared" si="10"/>
        <v>38500</v>
      </c>
      <c r="F127" s="14">
        <f t="shared" si="11"/>
        <v>2579.5</v>
      </c>
    </row>
    <row r="128" s="1" customFormat="1" ht="15" customHeight="1" spans="1:6">
      <c r="A128" s="9">
        <v>122</v>
      </c>
      <c r="B128" s="30" t="s">
        <v>568</v>
      </c>
      <c r="C128" s="16">
        <v>20</v>
      </c>
      <c r="D128" s="12">
        <f t="shared" si="9"/>
        <v>206.36</v>
      </c>
      <c r="E128" s="13">
        <f t="shared" si="10"/>
        <v>15400</v>
      </c>
      <c r="F128" s="14">
        <f t="shared" si="11"/>
        <v>1031.8</v>
      </c>
    </row>
    <row r="129" s="1" customFormat="1" ht="15" customHeight="1" spans="1:6">
      <c r="A129" s="9">
        <v>123</v>
      </c>
      <c r="B129" s="30" t="s">
        <v>569</v>
      </c>
      <c r="C129" s="16">
        <v>20</v>
      </c>
      <c r="D129" s="12">
        <f t="shared" si="9"/>
        <v>206.36</v>
      </c>
      <c r="E129" s="13">
        <f t="shared" si="10"/>
        <v>15400</v>
      </c>
      <c r="F129" s="14">
        <f t="shared" si="11"/>
        <v>1031.8</v>
      </c>
    </row>
    <row r="130" s="1" customFormat="1" ht="15" customHeight="1" spans="1:6">
      <c r="A130" s="9">
        <v>124</v>
      </c>
      <c r="B130" s="30" t="s">
        <v>570</v>
      </c>
      <c r="C130" s="16">
        <v>40</v>
      </c>
      <c r="D130" s="12">
        <f t="shared" si="9"/>
        <v>412.72</v>
      </c>
      <c r="E130" s="13">
        <f t="shared" si="10"/>
        <v>30800</v>
      </c>
      <c r="F130" s="14">
        <f t="shared" si="11"/>
        <v>2063.6</v>
      </c>
    </row>
    <row r="131" s="1" customFormat="1" ht="15" customHeight="1" spans="1:6">
      <c r="A131" s="9">
        <v>125</v>
      </c>
      <c r="B131" s="30" t="s">
        <v>571</v>
      </c>
      <c r="C131" s="16">
        <v>30</v>
      </c>
      <c r="D131" s="12">
        <f t="shared" si="9"/>
        <v>309.54</v>
      </c>
      <c r="E131" s="13">
        <f t="shared" si="10"/>
        <v>23100</v>
      </c>
      <c r="F131" s="14">
        <f t="shared" si="11"/>
        <v>1547.7</v>
      </c>
    </row>
    <row r="132" s="1" customFormat="1" ht="15" customHeight="1" spans="1:6">
      <c r="A132" s="9">
        <v>126</v>
      </c>
      <c r="B132" s="30" t="s">
        <v>572</v>
      </c>
      <c r="C132" s="16">
        <v>46</v>
      </c>
      <c r="D132" s="12">
        <f t="shared" si="9"/>
        <v>474.628</v>
      </c>
      <c r="E132" s="13">
        <f t="shared" si="10"/>
        <v>35420</v>
      </c>
      <c r="F132" s="14">
        <f t="shared" si="11"/>
        <v>2373.14</v>
      </c>
    </row>
    <row r="133" s="1" customFormat="1" ht="15" customHeight="1" spans="1:6">
      <c r="A133" s="9">
        <v>127</v>
      </c>
      <c r="B133" s="30" t="s">
        <v>573</v>
      </c>
      <c r="C133" s="16">
        <v>20</v>
      </c>
      <c r="D133" s="12">
        <f t="shared" si="9"/>
        <v>206.36</v>
      </c>
      <c r="E133" s="13">
        <f t="shared" si="10"/>
        <v>15400</v>
      </c>
      <c r="F133" s="14">
        <f t="shared" si="11"/>
        <v>1031.8</v>
      </c>
    </row>
    <row r="134" s="1" customFormat="1" ht="15" customHeight="1" spans="1:6">
      <c r="A134" s="9">
        <v>128</v>
      </c>
      <c r="B134" s="30" t="s">
        <v>574</v>
      </c>
      <c r="C134" s="16">
        <v>28</v>
      </c>
      <c r="D134" s="12">
        <f t="shared" si="9"/>
        <v>288.904</v>
      </c>
      <c r="E134" s="13">
        <f t="shared" si="10"/>
        <v>21560</v>
      </c>
      <c r="F134" s="14">
        <f t="shared" si="11"/>
        <v>1444.52</v>
      </c>
    </row>
    <row r="135" s="1" customFormat="1" ht="15" customHeight="1" spans="1:6">
      <c r="A135" s="9">
        <v>129</v>
      </c>
      <c r="B135" s="30" t="s">
        <v>575</v>
      </c>
      <c r="C135" s="16">
        <v>60</v>
      </c>
      <c r="D135" s="12">
        <f t="shared" si="9"/>
        <v>619.08</v>
      </c>
      <c r="E135" s="13">
        <f t="shared" si="10"/>
        <v>46200</v>
      </c>
      <c r="F135" s="14">
        <f t="shared" si="11"/>
        <v>3095.4</v>
      </c>
    </row>
    <row r="136" s="1" customFormat="1" ht="15" customHeight="1" spans="1:6">
      <c r="A136" s="9">
        <v>130</v>
      </c>
      <c r="B136" s="30" t="s">
        <v>576</v>
      </c>
      <c r="C136" s="16">
        <v>20</v>
      </c>
      <c r="D136" s="12">
        <f t="shared" ref="D136:D167" si="12">C136*10.318</f>
        <v>206.36</v>
      </c>
      <c r="E136" s="13">
        <f t="shared" ref="E136:E167" si="13">C136*770</f>
        <v>15400</v>
      </c>
      <c r="F136" s="14">
        <f t="shared" ref="F136:F167" si="14">C136*51.59</f>
        <v>1031.8</v>
      </c>
    </row>
    <row r="137" s="1" customFormat="1" ht="15" customHeight="1" spans="1:6">
      <c r="A137" s="9">
        <v>131</v>
      </c>
      <c r="B137" s="30" t="s">
        <v>577</v>
      </c>
      <c r="C137" s="16">
        <v>45</v>
      </c>
      <c r="D137" s="12">
        <f t="shared" si="12"/>
        <v>464.31</v>
      </c>
      <c r="E137" s="13">
        <f t="shared" si="13"/>
        <v>34650</v>
      </c>
      <c r="F137" s="14">
        <f t="shared" si="14"/>
        <v>2321.55</v>
      </c>
    </row>
    <row r="138" s="1" customFormat="1" ht="15" customHeight="1" spans="1:6">
      <c r="A138" s="9">
        <v>132</v>
      </c>
      <c r="B138" s="30" t="s">
        <v>578</v>
      </c>
      <c r="C138" s="16">
        <v>30</v>
      </c>
      <c r="D138" s="12">
        <f t="shared" si="12"/>
        <v>309.54</v>
      </c>
      <c r="E138" s="13">
        <f t="shared" si="13"/>
        <v>23100</v>
      </c>
      <c r="F138" s="14">
        <f t="shared" si="14"/>
        <v>1547.7</v>
      </c>
    </row>
    <row r="139" s="1" customFormat="1" ht="15" customHeight="1" spans="1:6">
      <c r="A139" s="9">
        <v>133</v>
      </c>
      <c r="B139" s="30" t="s">
        <v>579</v>
      </c>
      <c r="C139" s="16">
        <v>50</v>
      </c>
      <c r="D139" s="12">
        <f t="shared" si="12"/>
        <v>515.9</v>
      </c>
      <c r="E139" s="13">
        <f t="shared" si="13"/>
        <v>38500</v>
      </c>
      <c r="F139" s="14">
        <f t="shared" si="14"/>
        <v>2579.5</v>
      </c>
    </row>
    <row r="140" s="1" customFormat="1" ht="15" customHeight="1" spans="1:6">
      <c r="A140" s="9">
        <v>134</v>
      </c>
      <c r="B140" s="30" t="s">
        <v>580</v>
      </c>
      <c r="C140" s="16">
        <v>30</v>
      </c>
      <c r="D140" s="12">
        <f t="shared" si="12"/>
        <v>309.54</v>
      </c>
      <c r="E140" s="13">
        <f t="shared" si="13"/>
        <v>23100</v>
      </c>
      <c r="F140" s="14">
        <f t="shared" si="14"/>
        <v>1547.7</v>
      </c>
    </row>
    <row r="141" s="1" customFormat="1" ht="15" customHeight="1" spans="1:6">
      <c r="A141" s="9">
        <v>135</v>
      </c>
      <c r="B141" s="30" t="s">
        <v>581</v>
      </c>
      <c r="C141" s="16">
        <v>20</v>
      </c>
      <c r="D141" s="12">
        <f t="shared" si="12"/>
        <v>206.36</v>
      </c>
      <c r="E141" s="13">
        <f t="shared" si="13"/>
        <v>15400</v>
      </c>
      <c r="F141" s="14">
        <f t="shared" si="14"/>
        <v>1031.8</v>
      </c>
    </row>
    <row r="142" s="1" customFormat="1" ht="15" customHeight="1" spans="1:6">
      <c r="A142" s="9">
        <v>136</v>
      </c>
      <c r="B142" s="30" t="s">
        <v>582</v>
      </c>
      <c r="C142" s="16">
        <v>26</v>
      </c>
      <c r="D142" s="12">
        <f t="shared" si="12"/>
        <v>268.268</v>
      </c>
      <c r="E142" s="13">
        <f t="shared" si="13"/>
        <v>20020</v>
      </c>
      <c r="F142" s="14">
        <f t="shared" si="14"/>
        <v>1341.34</v>
      </c>
    </row>
    <row r="143" s="1" customFormat="1" ht="15" customHeight="1" spans="1:6">
      <c r="A143" s="9">
        <v>137</v>
      </c>
      <c r="B143" s="30" t="s">
        <v>583</v>
      </c>
      <c r="C143" s="16">
        <v>10</v>
      </c>
      <c r="D143" s="12">
        <f t="shared" si="12"/>
        <v>103.18</v>
      </c>
      <c r="E143" s="13">
        <f t="shared" si="13"/>
        <v>7700</v>
      </c>
      <c r="F143" s="14">
        <f t="shared" si="14"/>
        <v>515.9</v>
      </c>
    </row>
    <row r="144" s="1" customFormat="1" ht="15" customHeight="1" spans="1:6">
      <c r="A144" s="9">
        <v>138</v>
      </c>
      <c r="B144" s="30" t="s">
        <v>584</v>
      </c>
      <c r="C144" s="16">
        <v>20</v>
      </c>
      <c r="D144" s="12">
        <f t="shared" si="12"/>
        <v>206.36</v>
      </c>
      <c r="E144" s="13">
        <f t="shared" si="13"/>
        <v>15400</v>
      </c>
      <c r="F144" s="14">
        <f t="shared" si="14"/>
        <v>1031.8</v>
      </c>
    </row>
    <row r="145" s="1" customFormat="1" ht="15" customHeight="1" spans="1:6">
      <c r="A145" s="9">
        <v>139</v>
      </c>
      <c r="B145" s="30" t="s">
        <v>585</v>
      </c>
      <c r="C145" s="16">
        <v>25</v>
      </c>
      <c r="D145" s="12">
        <f t="shared" si="12"/>
        <v>257.95</v>
      </c>
      <c r="E145" s="13">
        <f t="shared" si="13"/>
        <v>19250</v>
      </c>
      <c r="F145" s="14">
        <f t="shared" si="14"/>
        <v>1289.75</v>
      </c>
    </row>
    <row r="146" s="1" customFormat="1" ht="15" customHeight="1" spans="1:6">
      <c r="A146" s="9">
        <v>140</v>
      </c>
      <c r="B146" s="30" t="s">
        <v>586</v>
      </c>
      <c r="C146" s="16">
        <v>13</v>
      </c>
      <c r="D146" s="12">
        <f t="shared" si="12"/>
        <v>134.134</v>
      </c>
      <c r="E146" s="13">
        <f t="shared" si="13"/>
        <v>10010</v>
      </c>
      <c r="F146" s="14">
        <f t="shared" si="14"/>
        <v>670.67</v>
      </c>
    </row>
    <row r="147" s="1" customFormat="1" ht="15" customHeight="1" spans="1:6">
      <c r="A147" s="9">
        <v>141</v>
      </c>
      <c r="B147" s="30" t="s">
        <v>587</v>
      </c>
      <c r="C147" s="16">
        <v>20</v>
      </c>
      <c r="D147" s="12">
        <f t="shared" si="12"/>
        <v>206.36</v>
      </c>
      <c r="E147" s="13">
        <f t="shared" si="13"/>
        <v>15400</v>
      </c>
      <c r="F147" s="14">
        <f t="shared" si="14"/>
        <v>1031.8</v>
      </c>
    </row>
    <row r="148" s="1" customFormat="1" ht="15" customHeight="1" spans="1:6">
      <c r="A148" s="9">
        <v>142</v>
      </c>
      <c r="B148" s="30" t="s">
        <v>588</v>
      </c>
      <c r="C148" s="16">
        <v>15</v>
      </c>
      <c r="D148" s="12">
        <f t="shared" si="12"/>
        <v>154.77</v>
      </c>
      <c r="E148" s="13">
        <f t="shared" si="13"/>
        <v>11550</v>
      </c>
      <c r="F148" s="14">
        <f t="shared" si="14"/>
        <v>773.85</v>
      </c>
    </row>
    <row r="149" s="1" customFormat="1" ht="15" customHeight="1" spans="1:6">
      <c r="A149" s="9">
        <v>143</v>
      </c>
      <c r="B149" s="30" t="s">
        <v>94</v>
      </c>
      <c r="C149" s="16">
        <v>15</v>
      </c>
      <c r="D149" s="12">
        <f t="shared" si="12"/>
        <v>154.77</v>
      </c>
      <c r="E149" s="13">
        <f t="shared" si="13"/>
        <v>11550</v>
      </c>
      <c r="F149" s="14">
        <f t="shared" si="14"/>
        <v>773.85</v>
      </c>
    </row>
    <row r="150" s="1" customFormat="1" ht="15" customHeight="1" spans="1:6">
      <c r="A150" s="9">
        <v>144</v>
      </c>
      <c r="B150" s="30" t="s">
        <v>589</v>
      </c>
      <c r="C150" s="16">
        <v>24</v>
      </c>
      <c r="D150" s="12">
        <f t="shared" si="12"/>
        <v>247.632</v>
      </c>
      <c r="E150" s="13">
        <f t="shared" si="13"/>
        <v>18480</v>
      </c>
      <c r="F150" s="14">
        <f t="shared" si="14"/>
        <v>1238.16</v>
      </c>
    </row>
    <row r="151" s="1" customFormat="1" ht="15" customHeight="1" spans="1:6">
      <c r="A151" s="9">
        <v>145</v>
      </c>
      <c r="B151" s="30" t="s">
        <v>590</v>
      </c>
      <c r="C151" s="16">
        <v>53.5</v>
      </c>
      <c r="D151" s="12">
        <f t="shared" si="12"/>
        <v>552.013</v>
      </c>
      <c r="E151" s="13">
        <f t="shared" si="13"/>
        <v>41195</v>
      </c>
      <c r="F151" s="14">
        <f t="shared" si="14"/>
        <v>2760.065</v>
      </c>
    </row>
    <row r="152" s="1" customFormat="1" ht="15" customHeight="1" spans="1:6">
      <c r="A152" s="9">
        <v>146</v>
      </c>
      <c r="B152" s="30" t="s">
        <v>591</v>
      </c>
      <c r="C152" s="16">
        <v>21</v>
      </c>
      <c r="D152" s="12">
        <f t="shared" si="12"/>
        <v>216.678</v>
      </c>
      <c r="E152" s="13">
        <f t="shared" si="13"/>
        <v>16170</v>
      </c>
      <c r="F152" s="14">
        <f t="shared" si="14"/>
        <v>1083.39</v>
      </c>
    </row>
    <row r="153" s="1" customFormat="1" ht="15" customHeight="1" spans="1:6">
      <c r="A153" s="9">
        <v>147</v>
      </c>
      <c r="B153" s="30" t="s">
        <v>592</v>
      </c>
      <c r="C153" s="16">
        <v>18</v>
      </c>
      <c r="D153" s="12">
        <f t="shared" si="12"/>
        <v>185.724</v>
      </c>
      <c r="E153" s="13">
        <f t="shared" si="13"/>
        <v>13860</v>
      </c>
      <c r="F153" s="14">
        <f t="shared" si="14"/>
        <v>928.62</v>
      </c>
    </row>
    <row r="154" s="1" customFormat="1" ht="15" customHeight="1" spans="1:6">
      <c r="A154" s="9">
        <v>148</v>
      </c>
      <c r="B154" s="30" t="s">
        <v>593</v>
      </c>
      <c r="C154" s="16">
        <v>50</v>
      </c>
      <c r="D154" s="12">
        <f t="shared" si="12"/>
        <v>515.9</v>
      </c>
      <c r="E154" s="13">
        <f t="shared" si="13"/>
        <v>38500</v>
      </c>
      <c r="F154" s="14">
        <f t="shared" si="14"/>
        <v>2579.5</v>
      </c>
    </row>
    <row r="155" s="1" customFormat="1" ht="15" customHeight="1" spans="1:6">
      <c r="A155" s="9">
        <v>149</v>
      </c>
      <c r="B155" s="30" t="s">
        <v>594</v>
      </c>
      <c r="C155" s="16">
        <v>32</v>
      </c>
      <c r="D155" s="12">
        <f t="shared" si="12"/>
        <v>330.176</v>
      </c>
      <c r="E155" s="13">
        <f t="shared" si="13"/>
        <v>24640</v>
      </c>
      <c r="F155" s="14">
        <f t="shared" si="14"/>
        <v>1650.88</v>
      </c>
    </row>
    <row r="156" s="1" customFormat="1" ht="15" customHeight="1" spans="1:6">
      <c r="A156" s="9">
        <v>150</v>
      </c>
      <c r="B156" s="30" t="s">
        <v>595</v>
      </c>
      <c r="C156" s="16">
        <v>20</v>
      </c>
      <c r="D156" s="12">
        <f t="shared" si="12"/>
        <v>206.36</v>
      </c>
      <c r="E156" s="13">
        <f t="shared" si="13"/>
        <v>15400</v>
      </c>
      <c r="F156" s="14">
        <f t="shared" si="14"/>
        <v>1031.8</v>
      </c>
    </row>
    <row r="157" s="1" customFormat="1" ht="15" customHeight="1" spans="1:6">
      <c r="A157" s="9">
        <v>151</v>
      </c>
      <c r="B157" s="30" t="s">
        <v>596</v>
      </c>
      <c r="C157" s="16">
        <v>20</v>
      </c>
      <c r="D157" s="12">
        <f t="shared" si="12"/>
        <v>206.36</v>
      </c>
      <c r="E157" s="13">
        <f t="shared" si="13"/>
        <v>15400</v>
      </c>
      <c r="F157" s="14">
        <f t="shared" si="14"/>
        <v>1031.8</v>
      </c>
    </row>
    <row r="158" s="1" customFormat="1" ht="15" customHeight="1" spans="1:6">
      <c r="A158" s="9">
        <v>152</v>
      </c>
      <c r="B158" s="30" t="s">
        <v>597</v>
      </c>
      <c r="C158" s="16">
        <v>15</v>
      </c>
      <c r="D158" s="12">
        <f t="shared" si="12"/>
        <v>154.77</v>
      </c>
      <c r="E158" s="13">
        <f t="shared" si="13"/>
        <v>11550</v>
      </c>
      <c r="F158" s="14">
        <f t="shared" si="14"/>
        <v>773.85</v>
      </c>
    </row>
    <row r="159" s="1" customFormat="1" ht="15" customHeight="1" spans="1:6">
      <c r="A159" s="9">
        <v>153</v>
      </c>
      <c r="B159" s="30" t="s">
        <v>598</v>
      </c>
      <c r="C159" s="16">
        <v>15.5</v>
      </c>
      <c r="D159" s="12">
        <f t="shared" si="12"/>
        <v>159.929</v>
      </c>
      <c r="E159" s="13">
        <f t="shared" si="13"/>
        <v>11935</v>
      </c>
      <c r="F159" s="14">
        <f t="shared" si="14"/>
        <v>799.645</v>
      </c>
    </row>
    <row r="160" s="1" customFormat="1" ht="15" customHeight="1" spans="1:6">
      <c r="A160" s="9">
        <v>154</v>
      </c>
      <c r="B160" s="30" t="s">
        <v>599</v>
      </c>
      <c r="C160" s="16">
        <v>10</v>
      </c>
      <c r="D160" s="12">
        <f t="shared" si="12"/>
        <v>103.18</v>
      </c>
      <c r="E160" s="13">
        <f t="shared" si="13"/>
        <v>7700</v>
      </c>
      <c r="F160" s="14">
        <f t="shared" si="14"/>
        <v>515.9</v>
      </c>
    </row>
    <row r="161" s="1" customFormat="1" ht="15" customHeight="1" spans="1:6">
      <c r="A161" s="9">
        <v>155</v>
      </c>
      <c r="B161" s="30" t="s">
        <v>600</v>
      </c>
      <c r="C161" s="16">
        <v>10.4</v>
      </c>
      <c r="D161" s="12">
        <f t="shared" si="12"/>
        <v>107.3072</v>
      </c>
      <c r="E161" s="13">
        <f t="shared" si="13"/>
        <v>8008</v>
      </c>
      <c r="F161" s="14">
        <f t="shared" si="14"/>
        <v>536.536</v>
      </c>
    </row>
    <row r="162" s="1" customFormat="1" ht="15" customHeight="1" spans="1:6">
      <c r="A162" s="9">
        <v>156</v>
      </c>
      <c r="B162" s="30" t="s">
        <v>601</v>
      </c>
      <c r="C162" s="16">
        <v>5</v>
      </c>
      <c r="D162" s="12">
        <f t="shared" si="12"/>
        <v>51.59</v>
      </c>
      <c r="E162" s="13">
        <f t="shared" si="13"/>
        <v>3850</v>
      </c>
      <c r="F162" s="14">
        <f t="shared" si="14"/>
        <v>257.95</v>
      </c>
    </row>
    <row r="163" s="1" customFormat="1" ht="15" customHeight="1" spans="1:6">
      <c r="A163" s="9">
        <v>157</v>
      </c>
      <c r="B163" s="30" t="s">
        <v>602</v>
      </c>
      <c r="C163" s="16">
        <v>13.5</v>
      </c>
      <c r="D163" s="12">
        <f t="shared" si="12"/>
        <v>139.293</v>
      </c>
      <c r="E163" s="13">
        <f t="shared" si="13"/>
        <v>10395</v>
      </c>
      <c r="F163" s="14">
        <f t="shared" si="14"/>
        <v>696.465</v>
      </c>
    </row>
    <row r="164" s="1" customFormat="1" ht="15" customHeight="1" spans="1:6">
      <c r="A164" s="9">
        <v>158</v>
      </c>
      <c r="B164" s="30" t="s">
        <v>603</v>
      </c>
      <c r="C164" s="16">
        <v>5</v>
      </c>
      <c r="D164" s="12">
        <f t="shared" si="12"/>
        <v>51.59</v>
      </c>
      <c r="E164" s="13">
        <f t="shared" si="13"/>
        <v>3850</v>
      </c>
      <c r="F164" s="14">
        <f t="shared" si="14"/>
        <v>257.95</v>
      </c>
    </row>
    <row r="165" s="1" customFormat="1" ht="15" customHeight="1" spans="1:6">
      <c r="A165" s="9">
        <v>159</v>
      </c>
      <c r="B165" s="30" t="s">
        <v>604</v>
      </c>
      <c r="C165" s="16">
        <v>20</v>
      </c>
      <c r="D165" s="12">
        <f t="shared" si="12"/>
        <v>206.36</v>
      </c>
      <c r="E165" s="13">
        <f t="shared" si="13"/>
        <v>15400</v>
      </c>
      <c r="F165" s="14">
        <f t="shared" si="14"/>
        <v>1031.8</v>
      </c>
    </row>
    <row r="166" s="1" customFormat="1" ht="15" customHeight="1" spans="1:6">
      <c r="A166" s="9">
        <v>160</v>
      </c>
      <c r="B166" s="30" t="s">
        <v>605</v>
      </c>
      <c r="C166" s="16">
        <v>9</v>
      </c>
      <c r="D166" s="12">
        <f t="shared" si="12"/>
        <v>92.862</v>
      </c>
      <c r="E166" s="13">
        <f t="shared" si="13"/>
        <v>6930</v>
      </c>
      <c r="F166" s="14">
        <f t="shared" si="14"/>
        <v>464.31</v>
      </c>
    </row>
    <row r="167" s="1" customFormat="1" ht="15" customHeight="1" spans="1:6">
      <c r="A167" s="9">
        <v>161</v>
      </c>
      <c r="B167" s="30" t="s">
        <v>606</v>
      </c>
      <c r="C167" s="16">
        <v>31</v>
      </c>
      <c r="D167" s="12">
        <f t="shared" si="12"/>
        <v>319.858</v>
      </c>
      <c r="E167" s="13">
        <f t="shared" si="13"/>
        <v>23870</v>
      </c>
      <c r="F167" s="14">
        <f t="shared" si="14"/>
        <v>1599.29</v>
      </c>
    </row>
    <row r="168" s="1" customFormat="1" ht="15" customHeight="1" spans="1:6">
      <c r="A168" s="9">
        <v>162</v>
      </c>
      <c r="B168" s="30" t="s">
        <v>607</v>
      </c>
      <c r="C168" s="16">
        <v>76</v>
      </c>
      <c r="D168" s="12">
        <f t="shared" ref="D168:D185" si="15">C168*10.318</f>
        <v>784.168</v>
      </c>
      <c r="E168" s="13">
        <f t="shared" ref="E168:E185" si="16">C168*770</f>
        <v>58520</v>
      </c>
      <c r="F168" s="14">
        <f t="shared" ref="F168:F185" si="17">C168*51.59</f>
        <v>3920.84</v>
      </c>
    </row>
    <row r="169" s="1" customFormat="1" ht="15" customHeight="1" spans="1:6">
      <c r="A169" s="9">
        <v>163</v>
      </c>
      <c r="B169" s="30" t="s">
        <v>608</v>
      </c>
      <c r="C169" s="16">
        <v>15</v>
      </c>
      <c r="D169" s="12">
        <f t="shared" si="15"/>
        <v>154.77</v>
      </c>
      <c r="E169" s="13">
        <f t="shared" si="16"/>
        <v>11550</v>
      </c>
      <c r="F169" s="14">
        <f t="shared" si="17"/>
        <v>773.85</v>
      </c>
    </row>
    <row r="170" s="1" customFormat="1" ht="15" customHeight="1" spans="1:6">
      <c r="A170" s="9">
        <v>164</v>
      </c>
      <c r="B170" s="30" t="s">
        <v>609</v>
      </c>
      <c r="C170" s="16">
        <v>13</v>
      </c>
      <c r="D170" s="12">
        <f t="shared" si="15"/>
        <v>134.134</v>
      </c>
      <c r="E170" s="13">
        <f t="shared" si="16"/>
        <v>10010</v>
      </c>
      <c r="F170" s="14">
        <f t="shared" si="17"/>
        <v>670.67</v>
      </c>
    </row>
    <row r="171" s="1" customFormat="1" ht="15" customHeight="1" spans="1:6">
      <c r="A171" s="9">
        <v>165</v>
      </c>
      <c r="B171" s="30" t="s">
        <v>610</v>
      </c>
      <c r="C171" s="16">
        <v>45</v>
      </c>
      <c r="D171" s="12">
        <f t="shared" si="15"/>
        <v>464.31</v>
      </c>
      <c r="E171" s="13">
        <f t="shared" si="16"/>
        <v>34650</v>
      </c>
      <c r="F171" s="14">
        <f t="shared" si="17"/>
        <v>2321.55</v>
      </c>
    </row>
    <row r="172" s="1" customFormat="1" ht="15" customHeight="1" spans="1:6">
      <c r="A172" s="9">
        <v>166</v>
      </c>
      <c r="B172" s="30" t="s">
        <v>611</v>
      </c>
      <c r="C172" s="16">
        <v>15</v>
      </c>
      <c r="D172" s="12">
        <f t="shared" si="15"/>
        <v>154.77</v>
      </c>
      <c r="E172" s="13">
        <f t="shared" si="16"/>
        <v>11550</v>
      </c>
      <c r="F172" s="14">
        <f t="shared" si="17"/>
        <v>773.85</v>
      </c>
    </row>
    <row r="173" s="1" customFormat="1" ht="15" customHeight="1" spans="1:6">
      <c r="A173" s="9">
        <v>167</v>
      </c>
      <c r="B173" s="30" t="s">
        <v>612</v>
      </c>
      <c r="C173" s="16">
        <v>60</v>
      </c>
      <c r="D173" s="12">
        <f t="shared" si="15"/>
        <v>619.08</v>
      </c>
      <c r="E173" s="13">
        <f t="shared" si="16"/>
        <v>46200</v>
      </c>
      <c r="F173" s="14">
        <f t="shared" si="17"/>
        <v>3095.4</v>
      </c>
    </row>
    <row r="174" s="1" customFormat="1" ht="15" customHeight="1" spans="1:6">
      <c r="A174" s="9">
        <v>168</v>
      </c>
      <c r="B174" s="30" t="s">
        <v>613</v>
      </c>
      <c r="C174" s="16">
        <v>35</v>
      </c>
      <c r="D174" s="12">
        <f t="shared" si="15"/>
        <v>361.13</v>
      </c>
      <c r="E174" s="13">
        <f t="shared" si="16"/>
        <v>26950</v>
      </c>
      <c r="F174" s="14">
        <f t="shared" si="17"/>
        <v>1805.65</v>
      </c>
    </row>
    <row r="175" s="1" customFormat="1" ht="15" customHeight="1" spans="1:6">
      <c r="A175" s="9">
        <v>169</v>
      </c>
      <c r="B175" s="31" t="s">
        <v>614</v>
      </c>
      <c r="C175" s="27">
        <v>100</v>
      </c>
      <c r="D175" s="12">
        <f t="shared" si="15"/>
        <v>1031.8</v>
      </c>
      <c r="E175" s="13">
        <f t="shared" si="16"/>
        <v>77000</v>
      </c>
      <c r="F175" s="14">
        <f t="shared" si="17"/>
        <v>5159</v>
      </c>
    </row>
    <row r="176" s="1" customFormat="1" ht="15" customHeight="1" spans="1:6">
      <c r="A176" s="9">
        <v>170</v>
      </c>
      <c r="B176" s="31" t="s">
        <v>615</v>
      </c>
      <c r="C176" s="27">
        <v>200</v>
      </c>
      <c r="D176" s="12">
        <f t="shared" si="15"/>
        <v>2063.6</v>
      </c>
      <c r="E176" s="13">
        <f t="shared" si="16"/>
        <v>154000</v>
      </c>
      <c r="F176" s="14">
        <f t="shared" si="17"/>
        <v>10318</v>
      </c>
    </row>
    <row r="177" s="1" customFormat="1" ht="15" customHeight="1" spans="1:6">
      <c r="A177" s="9">
        <v>171</v>
      </c>
      <c r="B177" s="31" t="s">
        <v>616</v>
      </c>
      <c r="C177" s="27">
        <v>160</v>
      </c>
      <c r="D177" s="12">
        <f t="shared" si="15"/>
        <v>1650.88</v>
      </c>
      <c r="E177" s="13">
        <f t="shared" si="16"/>
        <v>123200</v>
      </c>
      <c r="F177" s="14">
        <f t="shared" si="17"/>
        <v>8254.4</v>
      </c>
    </row>
    <row r="178" s="1" customFormat="1" ht="15" customHeight="1" spans="1:6">
      <c r="A178" s="9">
        <v>172</v>
      </c>
      <c r="B178" s="31" t="s">
        <v>99</v>
      </c>
      <c r="C178" s="27">
        <v>260</v>
      </c>
      <c r="D178" s="12">
        <f t="shared" si="15"/>
        <v>2682.68</v>
      </c>
      <c r="E178" s="13">
        <f t="shared" si="16"/>
        <v>200200</v>
      </c>
      <c r="F178" s="14">
        <f t="shared" si="17"/>
        <v>13413.4</v>
      </c>
    </row>
    <row r="179" s="1" customFormat="1" ht="15" customHeight="1" spans="1:6">
      <c r="A179" s="9"/>
      <c r="B179" s="14"/>
      <c r="C179" s="14"/>
      <c r="D179" s="12"/>
      <c r="E179" s="13"/>
      <c r="F179" s="14"/>
    </row>
    <row r="180" s="1" customFormat="1" ht="15" customHeight="1" spans="1:6">
      <c r="A180" s="9"/>
      <c r="B180" s="14"/>
      <c r="C180" s="14"/>
      <c r="D180" s="12"/>
      <c r="E180" s="13"/>
      <c r="F180" s="14"/>
    </row>
    <row r="181" s="1" customFormat="1" ht="15" customHeight="1" spans="1:6">
      <c r="A181" s="9"/>
      <c r="B181" s="14"/>
      <c r="C181" s="14"/>
      <c r="D181" s="12"/>
      <c r="E181" s="13"/>
      <c r="F181" s="14"/>
    </row>
    <row r="182" s="1" customFormat="1" ht="15" customHeight="1" spans="1:6">
      <c r="A182" s="20" t="s">
        <v>138</v>
      </c>
      <c r="B182" s="21"/>
      <c r="C182" s="14">
        <f>SUM(C7:C181)</f>
        <v>6064.1</v>
      </c>
      <c r="D182" s="12">
        <f>SUM(D7:D181)</f>
        <v>62569.3838</v>
      </c>
      <c r="E182" s="13">
        <f>SUM(E7:E181)</f>
        <v>4669357</v>
      </c>
      <c r="F182" s="14">
        <f>SUM(F7:F181)</f>
        <v>312846.919</v>
      </c>
    </row>
  </sheetData>
  <mergeCells count="11">
    <mergeCell ref="A1:F1"/>
    <mergeCell ref="A2:F2"/>
    <mergeCell ref="A3:F3"/>
    <mergeCell ref="A4:F4"/>
    <mergeCell ref="A182:B18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zoomScale="90" zoomScaleNormal="90" topLeftCell="A226" workbookViewId="0">
      <selection activeCell="A255" sqref="$A255:$XFD29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617</v>
      </c>
      <c r="B3" s="4"/>
      <c r="C3" s="4"/>
      <c r="D3" s="4"/>
      <c r="E3" s="4"/>
      <c r="F3" s="4"/>
    </row>
    <row r="4" ht="15" customHeight="1" spans="1:6">
      <c r="A4" s="4" t="s">
        <v>618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22">
        <v>1</v>
      </c>
      <c r="B7" s="23" t="s">
        <v>619</v>
      </c>
      <c r="C7" s="24">
        <v>44</v>
      </c>
      <c r="D7" s="12">
        <f>C7*10.318</f>
        <v>453.992</v>
      </c>
      <c r="E7" s="13">
        <f>C7*770</f>
        <v>33880</v>
      </c>
      <c r="F7" s="14">
        <f>C7*51.59</f>
        <v>2269.96</v>
      </c>
    </row>
    <row r="8" s="1" customFormat="1" ht="15" customHeight="1" spans="1:6">
      <c r="A8" s="22">
        <v>2</v>
      </c>
      <c r="B8" s="23" t="s">
        <v>620</v>
      </c>
      <c r="C8" s="24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ht="15" customHeight="1" spans="1:6">
      <c r="A9" s="22">
        <v>3</v>
      </c>
      <c r="B9" s="23" t="s">
        <v>621</v>
      </c>
      <c r="C9" s="24">
        <v>40</v>
      </c>
      <c r="D9" s="12">
        <f t="shared" si="0"/>
        <v>412.72</v>
      </c>
      <c r="E9" s="13">
        <f t="shared" si="1"/>
        <v>30800</v>
      </c>
      <c r="F9" s="14">
        <f t="shared" si="2"/>
        <v>2063.6</v>
      </c>
    </row>
    <row r="10" s="1" customFormat="1" ht="15" customHeight="1" spans="1:6">
      <c r="A10" s="22">
        <v>4</v>
      </c>
      <c r="B10" s="25" t="s">
        <v>622</v>
      </c>
      <c r="C10" s="24">
        <v>15</v>
      </c>
      <c r="D10" s="12">
        <f t="shared" si="0"/>
        <v>154.77</v>
      </c>
      <c r="E10" s="13">
        <f t="shared" si="1"/>
        <v>11550</v>
      </c>
      <c r="F10" s="14">
        <f t="shared" si="2"/>
        <v>773.85</v>
      </c>
    </row>
    <row r="11" s="1" customFormat="1" ht="15" customHeight="1" spans="1:6">
      <c r="A11" s="22">
        <v>5</v>
      </c>
      <c r="B11" s="23" t="s">
        <v>623</v>
      </c>
      <c r="C11" s="24">
        <v>4</v>
      </c>
      <c r="D11" s="12">
        <f t="shared" si="0"/>
        <v>41.272</v>
      </c>
      <c r="E11" s="13">
        <f t="shared" si="1"/>
        <v>3080</v>
      </c>
      <c r="F11" s="14">
        <f t="shared" si="2"/>
        <v>206.36</v>
      </c>
    </row>
    <row r="12" s="1" customFormat="1" ht="15" customHeight="1" spans="1:6">
      <c r="A12" s="22">
        <v>6</v>
      </c>
      <c r="B12" s="23" t="s">
        <v>624</v>
      </c>
      <c r="C12" s="24">
        <v>17.7</v>
      </c>
      <c r="D12" s="12">
        <f t="shared" si="0"/>
        <v>182.6286</v>
      </c>
      <c r="E12" s="13">
        <f t="shared" si="1"/>
        <v>13629</v>
      </c>
      <c r="F12" s="14">
        <f t="shared" si="2"/>
        <v>913.143</v>
      </c>
    </row>
    <row r="13" s="1" customFormat="1" ht="15" customHeight="1" spans="1:6">
      <c r="A13" s="22">
        <v>7</v>
      </c>
      <c r="B13" s="23" t="s">
        <v>625</v>
      </c>
      <c r="C13" s="24">
        <v>90</v>
      </c>
      <c r="D13" s="12">
        <f t="shared" si="0"/>
        <v>928.62</v>
      </c>
      <c r="E13" s="13">
        <f t="shared" si="1"/>
        <v>69300</v>
      </c>
      <c r="F13" s="14">
        <f t="shared" si="2"/>
        <v>4643.1</v>
      </c>
    </row>
    <row r="14" s="1" customFormat="1" ht="15" customHeight="1" spans="1:6">
      <c r="A14" s="22">
        <v>8</v>
      </c>
      <c r="B14" s="25" t="s">
        <v>626</v>
      </c>
      <c r="C14" s="24">
        <v>15</v>
      </c>
      <c r="D14" s="12">
        <f t="shared" si="0"/>
        <v>154.77</v>
      </c>
      <c r="E14" s="13">
        <f t="shared" si="1"/>
        <v>11550</v>
      </c>
      <c r="F14" s="14">
        <f t="shared" si="2"/>
        <v>773.85</v>
      </c>
    </row>
    <row r="15" s="1" customFormat="1" ht="15" customHeight="1" spans="1:6">
      <c r="A15" s="22">
        <v>9</v>
      </c>
      <c r="B15" s="23" t="s">
        <v>627</v>
      </c>
      <c r="C15" s="24">
        <v>41</v>
      </c>
      <c r="D15" s="12">
        <f t="shared" si="0"/>
        <v>423.038</v>
      </c>
      <c r="E15" s="13">
        <f t="shared" si="1"/>
        <v>31570</v>
      </c>
      <c r="F15" s="14">
        <f t="shared" si="2"/>
        <v>2115.19</v>
      </c>
    </row>
    <row r="16" s="1" customFormat="1" ht="15" customHeight="1" spans="1:6">
      <c r="A16" s="22">
        <v>10</v>
      </c>
      <c r="B16" s="23" t="s">
        <v>628</v>
      </c>
      <c r="C16" s="24">
        <v>30</v>
      </c>
      <c r="D16" s="12">
        <f t="shared" si="0"/>
        <v>309.54</v>
      </c>
      <c r="E16" s="13">
        <f t="shared" si="1"/>
        <v>23100</v>
      </c>
      <c r="F16" s="14">
        <f t="shared" si="2"/>
        <v>1547.7</v>
      </c>
    </row>
    <row r="17" s="1" customFormat="1" ht="15" customHeight="1" spans="1:6">
      <c r="A17" s="22">
        <v>11</v>
      </c>
      <c r="B17" s="23" t="s">
        <v>629</v>
      </c>
      <c r="C17" s="24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" customHeight="1" spans="1:6">
      <c r="A18" s="22">
        <v>12</v>
      </c>
      <c r="B18" s="23" t="s">
        <v>630</v>
      </c>
      <c r="C18" s="24">
        <v>26</v>
      </c>
      <c r="D18" s="12">
        <f t="shared" si="0"/>
        <v>268.268</v>
      </c>
      <c r="E18" s="13">
        <f t="shared" si="1"/>
        <v>20020</v>
      </c>
      <c r="F18" s="14">
        <f t="shared" si="2"/>
        <v>1341.34</v>
      </c>
    </row>
    <row r="19" s="1" customFormat="1" ht="15" customHeight="1" spans="1:6">
      <c r="A19" s="22">
        <v>13</v>
      </c>
      <c r="B19" s="23" t="s">
        <v>631</v>
      </c>
      <c r="C19" s="24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5" customHeight="1" spans="1:6">
      <c r="A20" s="22">
        <v>14</v>
      </c>
      <c r="B20" s="23" t="s">
        <v>632</v>
      </c>
      <c r="C20" s="24">
        <v>70</v>
      </c>
      <c r="D20" s="12">
        <f t="shared" si="0"/>
        <v>722.26</v>
      </c>
      <c r="E20" s="13">
        <f t="shared" si="1"/>
        <v>53900</v>
      </c>
      <c r="F20" s="14">
        <f t="shared" si="2"/>
        <v>3611.3</v>
      </c>
    </row>
    <row r="21" s="1" customFormat="1" ht="15" customHeight="1" spans="1:6">
      <c r="A21" s="22">
        <v>15</v>
      </c>
      <c r="B21" s="25" t="s">
        <v>633</v>
      </c>
      <c r="C21" s="24">
        <v>61</v>
      </c>
      <c r="D21" s="12">
        <f t="shared" si="0"/>
        <v>629.398</v>
      </c>
      <c r="E21" s="13">
        <f t="shared" si="1"/>
        <v>46970</v>
      </c>
      <c r="F21" s="14">
        <f t="shared" si="2"/>
        <v>3146.99</v>
      </c>
    </row>
    <row r="22" s="1" customFormat="1" ht="15" customHeight="1" spans="1:6">
      <c r="A22" s="22">
        <v>16</v>
      </c>
      <c r="B22" s="23" t="s">
        <v>634</v>
      </c>
      <c r="C22" s="24">
        <v>90</v>
      </c>
      <c r="D22" s="12">
        <f t="shared" si="0"/>
        <v>928.62</v>
      </c>
      <c r="E22" s="13">
        <f t="shared" si="1"/>
        <v>69300</v>
      </c>
      <c r="F22" s="14">
        <f t="shared" si="2"/>
        <v>4643.1</v>
      </c>
    </row>
    <row r="23" s="1" customFormat="1" ht="15" customHeight="1" spans="1:6">
      <c r="A23" s="22">
        <v>17</v>
      </c>
      <c r="B23" s="23" t="s">
        <v>635</v>
      </c>
      <c r="C23" s="24">
        <v>59</v>
      </c>
      <c r="D23" s="12">
        <f t="shared" si="0"/>
        <v>608.762</v>
      </c>
      <c r="E23" s="13">
        <f t="shared" si="1"/>
        <v>45430</v>
      </c>
      <c r="F23" s="14">
        <f t="shared" si="2"/>
        <v>3043.81</v>
      </c>
    </row>
    <row r="24" s="1" customFormat="1" ht="15" customHeight="1" spans="1:6">
      <c r="A24" s="22">
        <v>18</v>
      </c>
      <c r="B24" s="25" t="s">
        <v>636</v>
      </c>
      <c r="C24" s="24">
        <v>15</v>
      </c>
      <c r="D24" s="12">
        <f t="shared" si="0"/>
        <v>154.77</v>
      </c>
      <c r="E24" s="13">
        <f t="shared" si="1"/>
        <v>11550</v>
      </c>
      <c r="F24" s="14">
        <f t="shared" si="2"/>
        <v>773.85</v>
      </c>
    </row>
    <row r="25" s="1" customFormat="1" ht="15" customHeight="1" spans="1:6">
      <c r="A25" s="22">
        <v>19</v>
      </c>
      <c r="B25" s="23" t="s">
        <v>76</v>
      </c>
      <c r="C25" s="24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5" customHeight="1" spans="1:6">
      <c r="A26" s="22">
        <v>20</v>
      </c>
      <c r="B26" s="23" t="s">
        <v>637</v>
      </c>
      <c r="C26" s="24">
        <v>5</v>
      </c>
      <c r="D26" s="12">
        <f t="shared" si="0"/>
        <v>51.59</v>
      </c>
      <c r="E26" s="13">
        <f t="shared" si="1"/>
        <v>3850</v>
      </c>
      <c r="F26" s="14">
        <f t="shared" si="2"/>
        <v>257.95</v>
      </c>
    </row>
    <row r="27" s="1" customFormat="1" ht="15" customHeight="1" spans="1:6">
      <c r="A27" s="22">
        <v>21</v>
      </c>
      <c r="B27" s="23" t="s">
        <v>638</v>
      </c>
      <c r="C27" s="24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ht="15" customHeight="1" spans="1:6">
      <c r="A28" s="22">
        <v>22</v>
      </c>
      <c r="B28" s="23" t="s">
        <v>639</v>
      </c>
      <c r="C28" s="24">
        <v>7</v>
      </c>
      <c r="D28" s="12">
        <f t="shared" si="0"/>
        <v>72.226</v>
      </c>
      <c r="E28" s="13">
        <f t="shared" si="1"/>
        <v>5390</v>
      </c>
      <c r="F28" s="14">
        <f t="shared" si="2"/>
        <v>361.13</v>
      </c>
    </row>
    <row r="29" s="1" customFormat="1" ht="15" customHeight="1" spans="1:6">
      <c r="A29" s="22">
        <v>23</v>
      </c>
      <c r="B29" s="23" t="s">
        <v>640</v>
      </c>
      <c r="C29" s="24">
        <v>4</v>
      </c>
      <c r="D29" s="12">
        <f t="shared" si="0"/>
        <v>41.272</v>
      </c>
      <c r="E29" s="13">
        <f t="shared" si="1"/>
        <v>3080</v>
      </c>
      <c r="F29" s="14">
        <f t="shared" si="2"/>
        <v>206.36</v>
      </c>
    </row>
    <row r="30" s="1" customFormat="1" ht="15" customHeight="1" spans="1:6">
      <c r="A30" s="22">
        <v>24</v>
      </c>
      <c r="B30" s="23" t="s">
        <v>641</v>
      </c>
      <c r="C30" s="24">
        <v>4</v>
      </c>
      <c r="D30" s="12">
        <f t="shared" si="0"/>
        <v>41.272</v>
      </c>
      <c r="E30" s="13">
        <f t="shared" si="1"/>
        <v>3080</v>
      </c>
      <c r="F30" s="14">
        <f t="shared" si="2"/>
        <v>206.36</v>
      </c>
    </row>
    <row r="31" s="1" customFormat="1" ht="15" customHeight="1" spans="1:6">
      <c r="A31" s="22">
        <v>25</v>
      </c>
      <c r="B31" s="23" t="s">
        <v>642</v>
      </c>
      <c r="C31" s="24">
        <v>17</v>
      </c>
      <c r="D31" s="12">
        <f t="shared" si="0"/>
        <v>175.406</v>
      </c>
      <c r="E31" s="13">
        <f t="shared" si="1"/>
        <v>13090</v>
      </c>
      <c r="F31" s="14">
        <f t="shared" si="2"/>
        <v>877.03</v>
      </c>
    </row>
    <row r="32" s="1" customFormat="1" ht="15" customHeight="1" spans="1:6">
      <c r="A32" s="22">
        <v>26</v>
      </c>
      <c r="B32" s="23" t="s">
        <v>643</v>
      </c>
      <c r="C32" s="24">
        <v>4</v>
      </c>
      <c r="D32" s="12">
        <f t="shared" si="0"/>
        <v>41.272</v>
      </c>
      <c r="E32" s="13">
        <f t="shared" si="1"/>
        <v>3080</v>
      </c>
      <c r="F32" s="14">
        <f t="shared" si="2"/>
        <v>206.36</v>
      </c>
    </row>
    <row r="33" s="1" customFormat="1" ht="15" customHeight="1" spans="1:6">
      <c r="A33" s="22">
        <v>27</v>
      </c>
      <c r="B33" s="23" t="s">
        <v>644</v>
      </c>
      <c r="C33" s="24">
        <v>3</v>
      </c>
      <c r="D33" s="12">
        <f t="shared" si="0"/>
        <v>30.954</v>
      </c>
      <c r="E33" s="13">
        <f t="shared" si="1"/>
        <v>2310</v>
      </c>
      <c r="F33" s="14">
        <f t="shared" si="2"/>
        <v>154.77</v>
      </c>
    </row>
    <row r="34" s="1" customFormat="1" ht="15" customHeight="1" spans="1:6">
      <c r="A34" s="22">
        <v>28</v>
      </c>
      <c r="B34" s="23" t="s">
        <v>645</v>
      </c>
      <c r="C34" s="24">
        <v>4</v>
      </c>
      <c r="D34" s="12">
        <f t="shared" si="0"/>
        <v>41.272</v>
      </c>
      <c r="E34" s="13">
        <f t="shared" si="1"/>
        <v>3080</v>
      </c>
      <c r="F34" s="14">
        <f t="shared" si="2"/>
        <v>206.36</v>
      </c>
    </row>
    <row r="35" s="1" customFormat="1" ht="15" customHeight="1" spans="1:6">
      <c r="A35" s="22">
        <v>29</v>
      </c>
      <c r="B35" s="25" t="s">
        <v>646</v>
      </c>
      <c r="C35" s="24">
        <v>3</v>
      </c>
      <c r="D35" s="12">
        <f t="shared" si="0"/>
        <v>30.954</v>
      </c>
      <c r="E35" s="13">
        <f t="shared" si="1"/>
        <v>2310</v>
      </c>
      <c r="F35" s="14">
        <f t="shared" si="2"/>
        <v>154.77</v>
      </c>
    </row>
    <row r="36" s="1" customFormat="1" ht="15" customHeight="1" spans="1:6">
      <c r="A36" s="22">
        <v>30</v>
      </c>
      <c r="B36" s="23" t="s">
        <v>647</v>
      </c>
      <c r="C36" s="24">
        <v>7</v>
      </c>
      <c r="D36" s="12">
        <f t="shared" si="0"/>
        <v>72.226</v>
      </c>
      <c r="E36" s="13">
        <f t="shared" si="1"/>
        <v>5390</v>
      </c>
      <c r="F36" s="14">
        <f t="shared" si="2"/>
        <v>361.13</v>
      </c>
    </row>
    <row r="37" s="1" customFormat="1" ht="15" customHeight="1" spans="1:6">
      <c r="A37" s="22">
        <v>31</v>
      </c>
      <c r="B37" s="23" t="s">
        <v>448</v>
      </c>
      <c r="C37" s="24">
        <v>9</v>
      </c>
      <c r="D37" s="12">
        <f t="shared" si="0"/>
        <v>92.862</v>
      </c>
      <c r="E37" s="13">
        <f t="shared" si="1"/>
        <v>6930</v>
      </c>
      <c r="F37" s="14">
        <f t="shared" si="2"/>
        <v>464.31</v>
      </c>
    </row>
    <row r="38" s="1" customFormat="1" ht="15" customHeight="1" spans="1:6">
      <c r="A38" s="22">
        <v>32</v>
      </c>
      <c r="B38" s="23" t="s">
        <v>648</v>
      </c>
      <c r="C38" s="24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5" customHeight="1" spans="1:6">
      <c r="A39" s="22">
        <v>33</v>
      </c>
      <c r="B39" s="23" t="s">
        <v>649</v>
      </c>
      <c r="C39" s="24">
        <v>5</v>
      </c>
      <c r="D39" s="12">
        <f t="shared" si="0"/>
        <v>51.59</v>
      </c>
      <c r="E39" s="13">
        <f t="shared" si="1"/>
        <v>3850</v>
      </c>
      <c r="F39" s="14">
        <f t="shared" si="2"/>
        <v>257.95</v>
      </c>
    </row>
    <row r="40" s="1" customFormat="1" ht="15" customHeight="1" spans="1:6">
      <c r="A40" s="22">
        <v>34</v>
      </c>
      <c r="B40" s="23" t="s">
        <v>650</v>
      </c>
      <c r="C40" s="24">
        <v>5</v>
      </c>
      <c r="D40" s="12">
        <f t="shared" si="0"/>
        <v>51.59</v>
      </c>
      <c r="E40" s="13">
        <f t="shared" si="1"/>
        <v>3850</v>
      </c>
      <c r="F40" s="14">
        <f t="shared" si="2"/>
        <v>257.95</v>
      </c>
    </row>
    <row r="41" s="1" customFormat="1" ht="15" customHeight="1" spans="1:6">
      <c r="A41" s="22">
        <v>35</v>
      </c>
      <c r="B41" s="23" t="s">
        <v>651</v>
      </c>
      <c r="C41" s="24">
        <v>4</v>
      </c>
      <c r="D41" s="12">
        <f t="shared" si="0"/>
        <v>41.272</v>
      </c>
      <c r="E41" s="13">
        <f t="shared" si="1"/>
        <v>3080</v>
      </c>
      <c r="F41" s="14">
        <f t="shared" si="2"/>
        <v>206.36</v>
      </c>
    </row>
    <row r="42" s="1" customFormat="1" ht="15" customHeight="1" spans="1:6">
      <c r="A42" s="22">
        <v>36</v>
      </c>
      <c r="B42" s="23" t="s">
        <v>652</v>
      </c>
      <c r="C42" s="24">
        <v>17</v>
      </c>
      <c r="D42" s="12">
        <f t="shared" si="0"/>
        <v>175.406</v>
      </c>
      <c r="E42" s="13">
        <f t="shared" si="1"/>
        <v>13090</v>
      </c>
      <c r="F42" s="14">
        <f t="shared" si="2"/>
        <v>877.03</v>
      </c>
    </row>
    <row r="43" s="1" customFormat="1" ht="15" customHeight="1" spans="1:6">
      <c r="A43" s="22">
        <v>37</v>
      </c>
      <c r="B43" s="23" t="s">
        <v>653</v>
      </c>
      <c r="C43" s="24">
        <v>5</v>
      </c>
      <c r="D43" s="12">
        <f t="shared" si="0"/>
        <v>51.59</v>
      </c>
      <c r="E43" s="13">
        <f t="shared" si="1"/>
        <v>3850</v>
      </c>
      <c r="F43" s="14">
        <f t="shared" si="2"/>
        <v>257.95</v>
      </c>
    </row>
    <row r="44" s="1" customFormat="1" ht="15" customHeight="1" spans="1:6">
      <c r="A44" s="22">
        <v>38</v>
      </c>
      <c r="B44" s="23" t="s">
        <v>445</v>
      </c>
      <c r="C44" s="24">
        <v>4</v>
      </c>
      <c r="D44" s="12">
        <f t="shared" si="0"/>
        <v>41.272</v>
      </c>
      <c r="E44" s="13">
        <f t="shared" si="1"/>
        <v>3080</v>
      </c>
      <c r="F44" s="14">
        <f t="shared" si="2"/>
        <v>206.36</v>
      </c>
    </row>
    <row r="45" s="1" customFormat="1" ht="15" customHeight="1" spans="1:6">
      <c r="A45" s="22">
        <v>39</v>
      </c>
      <c r="B45" s="23" t="s">
        <v>654</v>
      </c>
      <c r="C45" s="24">
        <v>9</v>
      </c>
      <c r="D45" s="12">
        <f t="shared" si="0"/>
        <v>92.862</v>
      </c>
      <c r="E45" s="13">
        <f t="shared" si="1"/>
        <v>6930</v>
      </c>
      <c r="F45" s="14">
        <f t="shared" si="2"/>
        <v>464.31</v>
      </c>
    </row>
    <row r="46" s="1" customFormat="1" ht="15" customHeight="1" spans="1:6">
      <c r="A46" s="22">
        <v>40</v>
      </c>
      <c r="B46" s="23" t="s">
        <v>655</v>
      </c>
      <c r="C46" s="24">
        <v>15</v>
      </c>
      <c r="D46" s="12">
        <f t="shared" si="0"/>
        <v>154.77</v>
      </c>
      <c r="E46" s="13">
        <f t="shared" si="1"/>
        <v>11550</v>
      </c>
      <c r="F46" s="14">
        <f t="shared" si="2"/>
        <v>773.85</v>
      </c>
    </row>
    <row r="47" s="1" customFormat="1" ht="15" customHeight="1" spans="1:6">
      <c r="A47" s="22">
        <v>41</v>
      </c>
      <c r="B47" s="23" t="s">
        <v>656</v>
      </c>
      <c r="C47" s="24">
        <v>13</v>
      </c>
      <c r="D47" s="12">
        <f t="shared" si="0"/>
        <v>134.134</v>
      </c>
      <c r="E47" s="13">
        <f t="shared" si="1"/>
        <v>10010</v>
      </c>
      <c r="F47" s="14">
        <f t="shared" si="2"/>
        <v>670.67</v>
      </c>
    </row>
    <row r="48" s="1" customFormat="1" ht="15" customHeight="1" spans="1:6">
      <c r="A48" s="22">
        <v>42</v>
      </c>
      <c r="B48" s="23" t="s">
        <v>657</v>
      </c>
      <c r="C48" s="24">
        <v>9</v>
      </c>
      <c r="D48" s="12">
        <f t="shared" si="0"/>
        <v>92.862</v>
      </c>
      <c r="E48" s="13">
        <f t="shared" si="1"/>
        <v>6930</v>
      </c>
      <c r="F48" s="14">
        <f t="shared" si="2"/>
        <v>464.31</v>
      </c>
    </row>
    <row r="49" s="1" customFormat="1" ht="15" customHeight="1" spans="1:6">
      <c r="A49" s="22">
        <v>43</v>
      </c>
      <c r="B49" s="23" t="s">
        <v>658</v>
      </c>
      <c r="C49" s="24">
        <v>25</v>
      </c>
      <c r="D49" s="12">
        <f t="shared" si="0"/>
        <v>257.95</v>
      </c>
      <c r="E49" s="13">
        <f t="shared" si="1"/>
        <v>19250</v>
      </c>
      <c r="F49" s="14">
        <f t="shared" si="2"/>
        <v>1289.75</v>
      </c>
    </row>
    <row r="50" s="1" customFormat="1" ht="15" customHeight="1" spans="1:6">
      <c r="A50" s="22">
        <v>44</v>
      </c>
      <c r="B50" s="23" t="s">
        <v>659</v>
      </c>
      <c r="C50" s="24">
        <v>3</v>
      </c>
      <c r="D50" s="12">
        <f t="shared" si="0"/>
        <v>30.954</v>
      </c>
      <c r="E50" s="13">
        <f t="shared" si="1"/>
        <v>2310</v>
      </c>
      <c r="F50" s="14">
        <f t="shared" si="2"/>
        <v>154.77</v>
      </c>
    </row>
    <row r="51" s="1" customFormat="1" ht="15" customHeight="1" spans="1:6">
      <c r="A51" s="22">
        <v>45</v>
      </c>
      <c r="B51" s="23" t="s">
        <v>660</v>
      </c>
      <c r="C51" s="24">
        <v>12</v>
      </c>
      <c r="D51" s="12">
        <f t="shared" si="0"/>
        <v>123.816</v>
      </c>
      <c r="E51" s="13">
        <f t="shared" si="1"/>
        <v>9240</v>
      </c>
      <c r="F51" s="14">
        <f t="shared" si="2"/>
        <v>619.08</v>
      </c>
    </row>
    <row r="52" s="1" customFormat="1" ht="15" customHeight="1" spans="1:6">
      <c r="A52" s="22">
        <v>46</v>
      </c>
      <c r="B52" s="23" t="s">
        <v>661</v>
      </c>
      <c r="C52" s="24">
        <v>4</v>
      </c>
      <c r="D52" s="12">
        <f t="shared" si="0"/>
        <v>41.272</v>
      </c>
      <c r="E52" s="13">
        <f t="shared" si="1"/>
        <v>3080</v>
      </c>
      <c r="F52" s="14">
        <f t="shared" si="2"/>
        <v>206.36</v>
      </c>
    </row>
    <row r="53" s="1" customFormat="1" ht="15" customHeight="1" spans="1:6">
      <c r="A53" s="22">
        <v>47</v>
      </c>
      <c r="B53" s="23" t="s">
        <v>662</v>
      </c>
      <c r="C53" s="24">
        <v>4</v>
      </c>
      <c r="D53" s="12">
        <f t="shared" si="0"/>
        <v>41.272</v>
      </c>
      <c r="E53" s="13">
        <f t="shared" si="1"/>
        <v>3080</v>
      </c>
      <c r="F53" s="14">
        <f t="shared" si="2"/>
        <v>206.36</v>
      </c>
    </row>
    <row r="54" s="1" customFormat="1" ht="15" customHeight="1" spans="1:6">
      <c r="A54" s="22">
        <v>48</v>
      </c>
      <c r="B54" s="23" t="s">
        <v>663</v>
      </c>
      <c r="C54" s="24">
        <v>98</v>
      </c>
      <c r="D54" s="12">
        <f t="shared" si="0"/>
        <v>1011.164</v>
      </c>
      <c r="E54" s="13">
        <f t="shared" si="1"/>
        <v>75460</v>
      </c>
      <c r="F54" s="14">
        <f t="shared" si="2"/>
        <v>5055.82</v>
      </c>
    </row>
    <row r="55" s="1" customFormat="1" ht="15" customHeight="1" spans="1:6">
      <c r="A55" s="22">
        <v>49</v>
      </c>
      <c r="B55" s="23" t="s">
        <v>664</v>
      </c>
      <c r="C55" s="24">
        <v>2</v>
      </c>
      <c r="D55" s="12">
        <f t="shared" si="0"/>
        <v>20.636</v>
      </c>
      <c r="E55" s="13">
        <f t="shared" si="1"/>
        <v>1540</v>
      </c>
      <c r="F55" s="14">
        <f t="shared" si="2"/>
        <v>103.18</v>
      </c>
    </row>
    <row r="56" s="1" customFormat="1" ht="15" customHeight="1" spans="1:6">
      <c r="A56" s="22">
        <v>50</v>
      </c>
      <c r="B56" s="23" t="s">
        <v>665</v>
      </c>
      <c r="C56" s="24">
        <v>7</v>
      </c>
      <c r="D56" s="12">
        <f t="shared" si="0"/>
        <v>72.226</v>
      </c>
      <c r="E56" s="13">
        <f t="shared" si="1"/>
        <v>5390</v>
      </c>
      <c r="F56" s="14">
        <f t="shared" si="2"/>
        <v>361.13</v>
      </c>
    </row>
    <row r="57" s="1" customFormat="1" ht="15" customHeight="1" spans="1:6">
      <c r="A57" s="22">
        <v>51</v>
      </c>
      <c r="B57" s="23" t="s">
        <v>398</v>
      </c>
      <c r="C57" s="24">
        <v>40</v>
      </c>
      <c r="D57" s="12">
        <f t="shared" si="0"/>
        <v>412.72</v>
      </c>
      <c r="E57" s="13">
        <f t="shared" si="1"/>
        <v>30800</v>
      </c>
      <c r="F57" s="14">
        <f t="shared" si="2"/>
        <v>2063.6</v>
      </c>
    </row>
    <row r="58" s="1" customFormat="1" ht="15" customHeight="1" spans="1:6">
      <c r="A58" s="22">
        <v>52</v>
      </c>
      <c r="B58" s="23" t="s">
        <v>666</v>
      </c>
      <c r="C58" s="24">
        <v>90</v>
      </c>
      <c r="D58" s="12">
        <f t="shared" si="0"/>
        <v>928.62</v>
      </c>
      <c r="E58" s="13">
        <f t="shared" si="1"/>
        <v>69300</v>
      </c>
      <c r="F58" s="14">
        <f t="shared" si="2"/>
        <v>4643.1</v>
      </c>
    </row>
    <row r="59" s="1" customFormat="1" ht="15" customHeight="1" spans="1:6">
      <c r="A59" s="22">
        <v>53</v>
      </c>
      <c r="B59" s="23" t="s">
        <v>667</v>
      </c>
      <c r="C59" s="24">
        <v>25</v>
      </c>
      <c r="D59" s="12">
        <f t="shared" si="0"/>
        <v>257.95</v>
      </c>
      <c r="E59" s="13">
        <f t="shared" si="1"/>
        <v>19250</v>
      </c>
      <c r="F59" s="14">
        <f t="shared" si="2"/>
        <v>1289.75</v>
      </c>
    </row>
    <row r="60" s="1" customFormat="1" ht="15" customHeight="1" spans="1:6">
      <c r="A60" s="22">
        <v>54</v>
      </c>
      <c r="B60" s="23" t="s">
        <v>668</v>
      </c>
      <c r="C60" s="24">
        <v>32</v>
      </c>
      <c r="D60" s="12">
        <f t="shared" si="0"/>
        <v>330.176</v>
      </c>
      <c r="E60" s="13">
        <f t="shared" si="1"/>
        <v>24640</v>
      </c>
      <c r="F60" s="14">
        <f t="shared" si="2"/>
        <v>1650.88</v>
      </c>
    </row>
    <row r="61" s="1" customFormat="1" ht="15" customHeight="1" spans="1:6">
      <c r="A61" s="22">
        <v>55</v>
      </c>
      <c r="B61" s="23" t="s">
        <v>669</v>
      </c>
      <c r="C61" s="24">
        <v>15</v>
      </c>
      <c r="D61" s="12">
        <f t="shared" si="0"/>
        <v>154.77</v>
      </c>
      <c r="E61" s="13">
        <f t="shared" si="1"/>
        <v>11550</v>
      </c>
      <c r="F61" s="14">
        <f t="shared" si="2"/>
        <v>773.85</v>
      </c>
    </row>
    <row r="62" s="1" customFormat="1" ht="15" customHeight="1" spans="1:6">
      <c r="A62" s="22">
        <v>56</v>
      </c>
      <c r="B62" s="23" t="s">
        <v>670</v>
      </c>
      <c r="C62" s="24">
        <v>60</v>
      </c>
      <c r="D62" s="12">
        <f t="shared" si="0"/>
        <v>619.08</v>
      </c>
      <c r="E62" s="13">
        <f t="shared" si="1"/>
        <v>46200</v>
      </c>
      <c r="F62" s="14">
        <f t="shared" si="2"/>
        <v>3095.4</v>
      </c>
    </row>
    <row r="63" s="1" customFormat="1" ht="15" customHeight="1" spans="1:6">
      <c r="A63" s="22">
        <v>57</v>
      </c>
      <c r="B63" s="23" t="s">
        <v>671</v>
      </c>
      <c r="C63" s="24">
        <v>5</v>
      </c>
      <c r="D63" s="12">
        <f t="shared" si="0"/>
        <v>51.59</v>
      </c>
      <c r="E63" s="13">
        <f t="shared" si="1"/>
        <v>3850</v>
      </c>
      <c r="F63" s="14">
        <f t="shared" si="2"/>
        <v>257.95</v>
      </c>
    </row>
    <row r="64" s="1" customFormat="1" ht="15" customHeight="1" spans="1:6">
      <c r="A64" s="22">
        <v>58</v>
      </c>
      <c r="B64" s="23" t="s">
        <v>672</v>
      </c>
      <c r="C64" s="24">
        <v>10</v>
      </c>
      <c r="D64" s="12">
        <f t="shared" si="0"/>
        <v>103.18</v>
      </c>
      <c r="E64" s="13">
        <f t="shared" si="1"/>
        <v>7700</v>
      </c>
      <c r="F64" s="14">
        <f t="shared" si="2"/>
        <v>515.9</v>
      </c>
    </row>
    <row r="65" s="1" customFormat="1" ht="15" customHeight="1" spans="1:6">
      <c r="A65" s="22">
        <v>59</v>
      </c>
      <c r="B65" s="23" t="s">
        <v>673</v>
      </c>
      <c r="C65" s="24">
        <v>20</v>
      </c>
      <c r="D65" s="12">
        <f t="shared" si="0"/>
        <v>206.36</v>
      </c>
      <c r="E65" s="13">
        <f t="shared" si="1"/>
        <v>15400</v>
      </c>
      <c r="F65" s="14">
        <f t="shared" si="2"/>
        <v>1031.8</v>
      </c>
    </row>
    <row r="66" s="1" customFormat="1" ht="15" customHeight="1" spans="1:6">
      <c r="A66" s="22">
        <v>60</v>
      </c>
      <c r="B66" s="23" t="s">
        <v>674</v>
      </c>
      <c r="C66" s="24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ht="15" customHeight="1" spans="1:6">
      <c r="A67" s="22">
        <v>61</v>
      </c>
      <c r="B67" s="23" t="s">
        <v>675</v>
      </c>
      <c r="C67" s="24">
        <v>40</v>
      </c>
      <c r="D67" s="12">
        <f t="shared" si="0"/>
        <v>412.72</v>
      </c>
      <c r="E67" s="13">
        <f t="shared" si="1"/>
        <v>30800</v>
      </c>
      <c r="F67" s="14">
        <f t="shared" si="2"/>
        <v>2063.6</v>
      </c>
    </row>
    <row r="68" s="1" customFormat="1" ht="15" customHeight="1" spans="1:6">
      <c r="A68" s="22">
        <v>62</v>
      </c>
      <c r="B68" s="23" t="s">
        <v>676</v>
      </c>
      <c r="C68" s="24">
        <v>30</v>
      </c>
      <c r="D68" s="12">
        <f t="shared" si="0"/>
        <v>309.54</v>
      </c>
      <c r="E68" s="13">
        <f t="shared" si="1"/>
        <v>23100</v>
      </c>
      <c r="F68" s="14">
        <f t="shared" si="2"/>
        <v>1547.7</v>
      </c>
    </row>
    <row r="69" s="1" customFormat="1" ht="15" customHeight="1" spans="1:6">
      <c r="A69" s="22">
        <v>63</v>
      </c>
      <c r="B69" s="23" t="s">
        <v>677</v>
      </c>
      <c r="C69" s="24">
        <v>35</v>
      </c>
      <c r="D69" s="12">
        <f t="shared" si="0"/>
        <v>361.13</v>
      </c>
      <c r="E69" s="13">
        <f t="shared" si="1"/>
        <v>26950</v>
      </c>
      <c r="F69" s="14">
        <f t="shared" si="2"/>
        <v>1805.65</v>
      </c>
    </row>
    <row r="70" s="1" customFormat="1" ht="15" customHeight="1" spans="1:6">
      <c r="A70" s="22">
        <v>64</v>
      </c>
      <c r="B70" s="23" t="s">
        <v>678</v>
      </c>
      <c r="C70" s="24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ht="15" customHeight="1" spans="1:6">
      <c r="A71" s="22">
        <v>65</v>
      </c>
      <c r="B71" s="23" t="s">
        <v>679</v>
      </c>
      <c r="C71" s="24">
        <v>7</v>
      </c>
      <c r="D71" s="12">
        <f t="shared" si="0"/>
        <v>72.226</v>
      </c>
      <c r="E71" s="13">
        <f t="shared" si="1"/>
        <v>5390</v>
      </c>
      <c r="F71" s="14">
        <f t="shared" si="2"/>
        <v>361.13</v>
      </c>
    </row>
    <row r="72" s="1" customFormat="1" ht="15" customHeight="1" spans="1:6">
      <c r="A72" s="22">
        <v>66</v>
      </c>
      <c r="B72" s="25" t="s">
        <v>680</v>
      </c>
      <c r="C72" s="24">
        <v>4</v>
      </c>
      <c r="D72" s="12">
        <f t="shared" ref="D72:D135" si="3">C72*10.318</f>
        <v>41.272</v>
      </c>
      <c r="E72" s="13">
        <f t="shared" ref="E72:E135" si="4">C72*770</f>
        <v>3080</v>
      </c>
      <c r="F72" s="14">
        <f t="shared" ref="F72:F135" si="5">C72*51.59</f>
        <v>206.36</v>
      </c>
    </row>
    <row r="73" s="1" customFormat="1" ht="15" customHeight="1" spans="1:6">
      <c r="A73" s="22">
        <v>67</v>
      </c>
      <c r="B73" s="23" t="s">
        <v>681</v>
      </c>
      <c r="C73" s="24">
        <v>16</v>
      </c>
      <c r="D73" s="12">
        <f t="shared" si="3"/>
        <v>165.088</v>
      </c>
      <c r="E73" s="13">
        <f t="shared" si="4"/>
        <v>12320</v>
      </c>
      <c r="F73" s="14">
        <f t="shared" si="5"/>
        <v>825.44</v>
      </c>
    </row>
    <row r="74" s="1" customFormat="1" ht="15" customHeight="1" spans="1:6">
      <c r="A74" s="22">
        <v>68</v>
      </c>
      <c r="B74" s="23" t="s">
        <v>91</v>
      </c>
      <c r="C74" s="24">
        <v>40</v>
      </c>
      <c r="D74" s="12">
        <f t="shared" si="3"/>
        <v>412.72</v>
      </c>
      <c r="E74" s="13">
        <f t="shared" si="4"/>
        <v>30800</v>
      </c>
      <c r="F74" s="14">
        <f t="shared" si="5"/>
        <v>2063.6</v>
      </c>
    </row>
    <row r="75" s="1" customFormat="1" ht="15" customHeight="1" spans="1:6">
      <c r="A75" s="22">
        <v>69</v>
      </c>
      <c r="B75" s="23" t="s">
        <v>682</v>
      </c>
      <c r="C75" s="24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ht="15" customHeight="1" spans="1:6">
      <c r="A76" s="22">
        <v>70</v>
      </c>
      <c r="B76" s="23" t="s">
        <v>683</v>
      </c>
      <c r="C76" s="24">
        <v>38</v>
      </c>
      <c r="D76" s="12">
        <f t="shared" si="3"/>
        <v>392.084</v>
      </c>
      <c r="E76" s="13">
        <f t="shared" si="4"/>
        <v>29260</v>
      </c>
      <c r="F76" s="14">
        <f t="shared" si="5"/>
        <v>1960.42</v>
      </c>
    </row>
    <row r="77" s="1" customFormat="1" ht="15" customHeight="1" spans="1:6">
      <c r="A77" s="22">
        <v>71</v>
      </c>
      <c r="B77" s="23" t="s">
        <v>684</v>
      </c>
      <c r="C77" s="24">
        <v>25</v>
      </c>
      <c r="D77" s="12">
        <f t="shared" si="3"/>
        <v>257.95</v>
      </c>
      <c r="E77" s="13">
        <f t="shared" si="4"/>
        <v>19250</v>
      </c>
      <c r="F77" s="14">
        <f t="shared" si="5"/>
        <v>1289.75</v>
      </c>
    </row>
    <row r="78" s="1" customFormat="1" ht="15" customHeight="1" spans="1:6">
      <c r="A78" s="22">
        <v>72</v>
      </c>
      <c r="B78" s="23" t="s">
        <v>685</v>
      </c>
      <c r="C78" s="24">
        <v>27</v>
      </c>
      <c r="D78" s="12">
        <f t="shared" si="3"/>
        <v>278.586</v>
      </c>
      <c r="E78" s="13">
        <f t="shared" si="4"/>
        <v>20790</v>
      </c>
      <c r="F78" s="14">
        <f t="shared" si="5"/>
        <v>1392.93</v>
      </c>
    </row>
    <row r="79" s="1" customFormat="1" ht="15" customHeight="1" spans="1:6">
      <c r="A79" s="22">
        <v>73</v>
      </c>
      <c r="B79" s="25" t="s">
        <v>686</v>
      </c>
      <c r="C79" s="24">
        <v>7</v>
      </c>
      <c r="D79" s="12">
        <f t="shared" si="3"/>
        <v>72.226</v>
      </c>
      <c r="E79" s="13">
        <f t="shared" si="4"/>
        <v>5390</v>
      </c>
      <c r="F79" s="14">
        <f t="shared" si="5"/>
        <v>361.13</v>
      </c>
    </row>
    <row r="80" s="1" customFormat="1" ht="15" customHeight="1" spans="1:6">
      <c r="A80" s="22">
        <v>74</v>
      </c>
      <c r="B80" s="23" t="s">
        <v>687</v>
      </c>
      <c r="C80" s="24">
        <v>15</v>
      </c>
      <c r="D80" s="12">
        <f t="shared" si="3"/>
        <v>154.77</v>
      </c>
      <c r="E80" s="13">
        <f t="shared" si="4"/>
        <v>11550</v>
      </c>
      <c r="F80" s="14">
        <f t="shared" si="5"/>
        <v>773.85</v>
      </c>
    </row>
    <row r="81" s="1" customFormat="1" ht="15" customHeight="1" spans="1:6">
      <c r="A81" s="22">
        <v>75</v>
      </c>
      <c r="B81" s="23" t="s">
        <v>688</v>
      </c>
      <c r="C81" s="24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ht="15" customHeight="1" spans="1:6">
      <c r="A82" s="22">
        <v>76</v>
      </c>
      <c r="B82" s="23" t="s">
        <v>689</v>
      </c>
      <c r="C82" s="24">
        <v>45</v>
      </c>
      <c r="D82" s="12">
        <f t="shared" si="3"/>
        <v>464.31</v>
      </c>
      <c r="E82" s="13">
        <f t="shared" si="4"/>
        <v>34650</v>
      </c>
      <c r="F82" s="14">
        <f t="shared" si="5"/>
        <v>2321.55</v>
      </c>
    </row>
    <row r="83" s="1" customFormat="1" ht="15" customHeight="1" spans="1:6">
      <c r="A83" s="22">
        <v>77</v>
      </c>
      <c r="B83" s="23" t="s">
        <v>690</v>
      </c>
      <c r="C83" s="24">
        <v>15</v>
      </c>
      <c r="D83" s="12">
        <f t="shared" si="3"/>
        <v>154.77</v>
      </c>
      <c r="E83" s="13">
        <f t="shared" si="4"/>
        <v>11550</v>
      </c>
      <c r="F83" s="14">
        <f t="shared" si="5"/>
        <v>773.85</v>
      </c>
    </row>
    <row r="84" s="1" customFormat="1" ht="15" customHeight="1" spans="1:6">
      <c r="A84" s="22">
        <v>78</v>
      </c>
      <c r="B84" s="23" t="s">
        <v>691</v>
      </c>
      <c r="C84" s="24">
        <v>2</v>
      </c>
      <c r="D84" s="12">
        <f t="shared" si="3"/>
        <v>20.636</v>
      </c>
      <c r="E84" s="13">
        <f t="shared" si="4"/>
        <v>1540</v>
      </c>
      <c r="F84" s="14">
        <f t="shared" si="5"/>
        <v>103.18</v>
      </c>
    </row>
    <row r="85" s="1" customFormat="1" ht="15" customHeight="1" spans="1:6">
      <c r="A85" s="22">
        <v>79</v>
      </c>
      <c r="B85" s="23" t="s">
        <v>692</v>
      </c>
      <c r="C85" s="24">
        <v>3.5</v>
      </c>
      <c r="D85" s="12">
        <f t="shared" si="3"/>
        <v>36.113</v>
      </c>
      <c r="E85" s="13">
        <f t="shared" si="4"/>
        <v>2695</v>
      </c>
      <c r="F85" s="14">
        <f t="shared" si="5"/>
        <v>180.565</v>
      </c>
    </row>
    <row r="86" s="1" customFormat="1" ht="15" customHeight="1" spans="1:6">
      <c r="A86" s="22">
        <v>80</v>
      </c>
      <c r="B86" s="23" t="s">
        <v>693</v>
      </c>
      <c r="C86" s="24">
        <v>4</v>
      </c>
      <c r="D86" s="12">
        <f t="shared" si="3"/>
        <v>41.272</v>
      </c>
      <c r="E86" s="13">
        <f t="shared" si="4"/>
        <v>3080</v>
      </c>
      <c r="F86" s="14">
        <f t="shared" si="5"/>
        <v>206.36</v>
      </c>
    </row>
    <row r="87" s="1" customFormat="1" ht="15" customHeight="1" spans="1:6">
      <c r="A87" s="22">
        <v>81</v>
      </c>
      <c r="B87" s="25" t="s">
        <v>694</v>
      </c>
      <c r="C87" s="24">
        <v>5</v>
      </c>
      <c r="D87" s="12">
        <f t="shared" si="3"/>
        <v>51.59</v>
      </c>
      <c r="E87" s="13">
        <f t="shared" si="4"/>
        <v>3850</v>
      </c>
      <c r="F87" s="14">
        <f t="shared" si="5"/>
        <v>257.95</v>
      </c>
    </row>
    <row r="88" s="1" customFormat="1" ht="15" customHeight="1" spans="1:6">
      <c r="A88" s="22">
        <v>82</v>
      </c>
      <c r="B88" s="23" t="s">
        <v>695</v>
      </c>
      <c r="C88" s="24">
        <v>6</v>
      </c>
      <c r="D88" s="12">
        <f t="shared" si="3"/>
        <v>61.908</v>
      </c>
      <c r="E88" s="13">
        <f t="shared" si="4"/>
        <v>4620</v>
      </c>
      <c r="F88" s="14">
        <f t="shared" si="5"/>
        <v>309.54</v>
      </c>
    </row>
    <row r="89" s="1" customFormat="1" ht="15" customHeight="1" spans="1:6">
      <c r="A89" s="22">
        <v>83</v>
      </c>
      <c r="B89" s="23" t="s">
        <v>696</v>
      </c>
      <c r="C89" s="24">
        <v>6</v>
      </c>
      <c r="D89" s="12">
        <f t="shared" si="3"/>
        <v>61.908</v>
      </c>
      <c r="E89" s="13">
        <f t="shared" si="4"/>
        <v>4620</v>
      </c>
      <c r="F89" s="14">
        <f t="shared" si="5"/>
        <v>309.54</v>
      </c>
    </row>
    <row r="90" s="1" customFormat="1" ht="15" customHeight="1" spans="1:6">
      <c r="A90" s="22">
        <v>84</v>
      </c>
      <c r="B90" s="23" t="s">
        <v>697</v>
      </c>
      <c r="C90" s="24">
        <v>4</v>
      </c>
      <c r="D90" s="12">
        <f t="shared" si="3"/>
        <v>41.272</v>
      </c>
      <c r="E90" s="13">
        <f t="shared" si="4"/>
        <v>3080</v>
      </c>
      <c r="F90" s="14">
        <f t="shared" si="5"/>
        <v>206.36</v>
      </c>
    </row>
    <row r="91" s="1" customFormat="1" ht="15" customHeight="1" spans="1:6">
      <c r="A91" s="22">
        <v>85</v>
      </c>
      <c r="B91" s="23" t="s">
        <v>698</v>
      </c>
      <c r="C91" s="24">
        <v>30</v>
      </c>
      <c r="D91" s="12">
        <f t="shared" si="3"/>
        <v>309.54</v>
      </c>
      <c r="E91" s="13">
        <f t="shared" si="4"/>
        <v>23100</v>
      </c>
      <c r="F91" s="14">
        <f t="shared" si="5"/>
        <v>1547.7</v>
      </c>
    </row>
    <row r="92" s="1" customFormat="1" ht="15" customHeight="1" spans="1:6">
      <c r="A92" s="22">
        <v>86</v>
      </c>
      <c r="B92" s="23" t="s">
        <v>699</v>
      </c>
      <c r="C92" s="24">
        <v>26</v>
      </c>
      <c r="D92" s="12">
        <f t="shared" si="3"/>
        <v>268.268</v>
      </c>
      <c r="E92" s="13">
        <f t="shared" si="4"/>
        <v>20020</v>
      </c>
      <c r="F92" s="14">
        <f t="shared" si="5"/>
        <v>1341.34</v>
      </c>
    </row>
    <row r="93" s="1" customFormat="1" ht="15" customHeight="1" spans="1:6">
      <c r="A93" s="22">
        <v>87</v>
      </c>
      <c r="B93" s="23" t="s">
        <v>700</v>
      </c>
      <c r="C93" s="24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ht="15" customHeight="1" spans="1:6">
      <c r="A94" s="22">
        <v>88</v>
      </c>
      <c r="B94" s="23" t="s">
        <v>701</v>
      </c>
      <c r="C94" s="24">
        <v>8</v>
      </c>
      <c r="D94" s="12">
        <f t="shared" si="3"/>
        <v>82.544</v>
      </c>
      <c r="E94" s="13">
        <f t="shared" si="4"/>
        <v>6160</v>
      </c>
      <c r="F94" s="14">
        <f t="shared" si="5"/>
        <v>412.72</v>
      </c>
    </row>
    <row r="95" s="1" customFormat="1" ht="15" customHeight="1" spans="1:6">
      <c r="A95" s="22">
        <v>89</v>
      </c>
      <c r="B95" s="23" t="s">
        <v>702</v>
      </c>
      <c r="C95" s="24">
        <v>28</v>
      </c>
      <c r="D95" s="12">
        <f t="shared" si="3"/>
        <v>288.904</v>
      </c>
      <c r="E95" s="13">
        <f t="shared" si="4"/>
        <v>21560</v>
      </c>
      <c r="F95" s="14">
        <f t="shared" si="5"/>
        <v>1444.52</v>
      </c>
    </row>
    <row r="96" s="1" customFormat="1" ht="15" customHeight="1" spans="1:6">
      <c r="A96" s="22">
        <v>90</v>
      </c>
      <c r="B96" s="23" t="s">
        <v>703</v>
      </c>
      <c r="C96" s="24">
        <v>4</v>
      </c>
      <c r="D96" s="12">
        <f t="shared" si="3"/>
        <v>41.272</v>
      </c>
      <c r="E96" s="13">
        <f t="shared" si="4"/>
        <v>3080</v>
      </c>
      <c r="F96" s="14">
        <f t="shared" si="5"/>
        <v>206.36</v>
      </c>
    </row>
    <row r="97" s="1" customFormat="1" ht="15" customHeight="1" spans="1:6">
      <c r="A97" s="22">
        <v>91</v>
      </c>
      <c r="B97" s="23" t="s">
        <v>704</v>
      </c>
      <c r="C97" s="24">
        <v>8</v>
      </c>
      <c r="D97" s="12">
        <f t="shared" si="3"/>
        <v>82.544</v>
      </c>
      <c r="E97" s="13">
        <f t="shared" si="4"/>
        <v>6160</v>
      </c>
      <c r="F97" s="14">
        <f t="shared" si="5"/>
        <v>412.72</v>
      </c>
    </row>
    <row r="98" s="1" customFormat="1" ht="15" customHeight="1" spans="1:6">
      <c r="A98" s="22">
        <v>92</v>
      </c>
      <c r="B98" s="23" t="s">
        <v>705</v>
      </c>
      <c r="C98" s="24">
        <v>24</v>
      </c>
      <c r="D98" s="12">
        <f t="shared" si="3"/>
        <v>247.632</v>
      </c>
      <c r="E98" s="13">
        <f t="shared" si="4"/>
        <v>18480</v>
      </c>
      <c r="F98" s="14">
        <f t="shared" si="5"/>
        <v>1238.16</v>
      </c>
    </row>
    <row r="99" s="1" customFormat="1" ht="15" customHeight="1" spans="1:6">
      <c r="A99" s="22">
        <v>93</v>
      </c>
      <c r="B99" s="25" t="s">
        <v>706</v>
      </c>
      <c r="C99" s="24">
        <v>50</v>
      </c>
      <c r="D99" s="12">
        <f t="shared" si="3"/>
        <v>515.9</v>
      </c>
      <c r="E99" s="13">
        <f t="shared" si="4"/>
        <v>38500</v>
      </c>
      <c r="F99" s="14">
        <f t="shared" si="5"/>
        <v>2579.5</v>
      </c>
    </row>
    <row r="100" s="1" customFormat="1" ht="15" customHeight="1" spans="1:6">
      <c r="A100" s="22">
        <v>94</v>
      </c>
      <c r="B100" s="23" t="s">
        <v>707</v>
      </c>
      <c r="C100" s="24">
        <v>15</v>
      </c>
      <c r="D100" s="12">
        <f t="shared" si="3"/>
        <v>154.77</v>
      </c>
      <c r="E100" s="13">
        <f t="shared" si="4"/>
        <v>11550</v>
      </c>
      <c r="F100" s="14">
        <f t="shared" si="5"/>
        <v>773.85</v>
      </c>
    </row>
    <row r="101" s="1" customFormat="1" ht="15" customHeight="1" spans="1:6">
      <c r="A101" s="22">
        <v>95</v>
      </c>
      <c r="B101" s="23" t="s">
        <v>708</v>
      </c>
      <c r="C101" s="24">
        <v>20</v>
      </c>
      <c r="D101" s="12">
        <f t="shared" si="3"/>
        <v>206.36</v>
      </c>
      <c r="E101" s="13">
        <f t="shared" si="4"/>
        <v>15400</v>
      </c>
      <c r="F101" s="14">
        <f t="shared" si="5"/>
        <v>1031.8</v>
      </c>
    </row>
    <row r="102" s="1" customFormat="1" ht="15" customHeight="1" spans="1:6">
      <c r="A102" s="22">
        <v>96</v>
      </c>
      <c r="B102" s="23" t="s">
        <v>709</v>
      </c>
      <c r="C102" s="24">
        <v>30</v>
      </c>
      <c r="D102" s="12">
        <f t="shared" si="3"/>
        <v>309.54</v>
      </c>
      <c r="E102" s="13">
        <f t="shared" si="4"/>
        <v>23100</v>
      </c>
      <c r="F102" s="14">
        <f t="shared" si="5"/>
        <v>1547.7</v>
      </c>
    </row>
    <row r="103" s="1" customFormat="1" ht="15" customHeight="1" spans="1:6">
      <c r="A103" s="22">
        <v>97</v>
      </c>
      <c r="B103" s="23" t="s">
        <v>710</v>
      </c>
      <c r="C103" s="24">
        <v>40</v>
      </c>
      <c r="D103" s="12">
        <f t="shared" si="3"/>
        <v>412.72</v>
      </c>
      <c r="E103" s="13">
        <f t="shared" si="4"/>
        <v>30800</v>
      </c>
      <c r="F103" s="14">
        <f t="shared" si="5"/>
        <v>2063.6</v>
      </c>
    </row>
    <row r="104" s="1" customFormat="1" ht="15" customHeight="1" spans="1:6">
      <c r="A104" s="22">
        <v>98</v>
      </c>
      <c r="B104" s="23" t="s">
        <v>711</v>
      </c>
      <c r="C104" s="24">
        <v>7.5</v>
      </c>
      <c r="D104" s="12">
        <f t="shared" si="3"/>
        <v>77.385</v>
      </c>
      <c r="E104" s="13">
        <f t="shared" si="4"/>
        <v>5775</v>
      </c>
      <c r="F104" s="14">
        <f t="shared" si="5"/>
        <v>386.925</v>
      </c>
    </row>
    <row r="105" s="1" customFormat="1" ht="15" customHeight="1" spans="1:6">
      <c r="A105" s="22">
        <v>99</v>
      </c>
      <c r="B105" s="23" t="s">
        <v>712</v>
      </c>
      <c r="C105" s="24">
        <v>1</v>
      </c>
      <c r="D105" s="12">
        <f t="shared" si="3"/>
        <v>10.318</v>
      </c>
      <c r="E105" s="13">
        <f t="shared" si="4"/>
        <v>770</v>
      </c>
      <c r="F105" s="14">
        <f t="shared" si="5"/>
        <v>51.59</v>
      </c>
    </row>
    <row r="106" s="1" customFormat="1" ht="15" customHeight="1" spans="1:6">
      <c r="A106" s="22">
        <v>100</v>
      </c>
      <c r="B106" s="25" t="s">
        <v>713</v>
      </c>
      <c r="C106" s="24">
        <v>5</v>
      </c>
      <c r="D106" s="12">
        <f t="shared" si="3"/>
        <v>51.59</v>
      </c>
      <c r="E106" s="13">
        <f t="shared" si="4"/>
        <v>3850</v>
      </c>
      <c r="F106" s="14">
        <f t="shared" si="5"/>
        <v>257.95</v>
      </c>
    </row>
    <row r="107" s="1" customFormat="1" ht="15" customHeight="1" spans="1:6">
      <c r="A107" s="22">
        <v>101</v>
      </c>
      <c r="B107" s="25" t="s">
        <v>714</v>
      </c>
      <c r="C107" s="24">
        <v>4</v>
      </c>
      <c r="D107" s="12">
        <f t="shared" si="3"/>
        <v>41.272</v>
      </c>
      <c r="E107" s="13">
        <f t="shared" si="4"/>
        <v>3080</v>
      </c>
      <c r="F107" s="14">
        <f t="shared" si="5"/>
        <v>206.36</v>
      </c>
    </row>
    <row r="108" s="1" customFormat="1" ht="15" customHeight="1" spans="1:6">
      <c r="A108" s="22">
        <v>102</v>
      </c>
      <c r="B108" s="23" t="s">
        <v>715</v>
      </c>
      <c r="C108" s="24">
        <v>4</v>
      </c>
      <c r="D108" s="12">
        <f t="shared" si="3"/>
        <v>41.272</v>
      </c>
      <c r="E108" s="13">
        <f t="shared" si="4"/>
        <v>3080</v>
      </c>
      <c r="F108" s="14">
        <f t="shared" si="5"/>
        <v>206.36</v>
      </c>
    </row>
    <row r="109" s="1" customFormat="1" ht="15" customHeight="1" spans="1:6">
      <c r="A109" s="22">
        <v>103</v>
      </c>
      <c r="B109" s="23" t="s">
        <v>716</v>
      </c>
      <c r="C109" s="24">
        <v>37</v>
      </c>
      <c r="D109" s="12">
        <f t="shared" si="3"/>
        <v>381.766</v>
      </c>
      <c r="E109" s="13">
        <f t="shared" si="4"/>
        <v>28490</v>
      </c>
      <c r="F109" s="14">
        <f t="shared" si="5"/>
        <v>1908.83</v>
      </c>
    </row>
    <row r="110" s="1" customFormat="1" ht="15" customHeight="1" spans="1:6">
      <c r="A110" s="22">
        <v>104</v>
      </c>
      <c r="B110" s="23" t="s">
        <v>717</v>
      </c>
      <c r="C110" s="24">
        <v>3</v>
      </c>
      <c r="D110" s="12">
        <f t="shared" si="3"/>
        <v>30.954</v>
      </c>
      <c r="E110" s="13">
        <f t="shared" si="4"/>
        <v>2310</v>
      </c>
      <c r="F110" s="14">
        <f t="shared" si="5"/>
        <v>154.77</v>
      </c>
    </row>
    <row r="111" s="1" customFormat="1" ht="15" customHeight="1" spans="1:6">
      <c r="A111" s="22">
        <v>105</v>
      </c>
      <c r="B111" s="23" t="s">
        <v>718</v>
      </c>
      <c r="C111" s="24">
        <v>1</v>
      </c>
      <c r="D111" s="12">
        <f t="shared" si="3"/>
        <v>10.318</v>
      </c>
      <c r="E111" s="13">
        <f t="shared" si="4"/>
        <v>770</v>
      </c>
      <c r="F111" s="14">
        <f t="shared" si="5"/>
        <v>51.59</v>
      </c>
    </row>
    <row r="112" s="1" customFormat="1" ht="15" customHeight="1" spans="1:6">
      <c r="A112" s="22">
        <v>106</v>
      </c>
      <c r="B112" s="23" t="s">
        <v>719</v>
      </c>
      <c r="C112" s="24">
        <v>3</v>
      </c>
      <c r="D112" s="12">
        <f t="shared" si="3"/>
        <v>30.954</v>
      </c>
      <c r="E112" s="13">
        <f t="shared" si="4"/>
        <v>2310</v>
      </c>
      <c r="F112" s="14">
        <f t="shared" si="5"/>
        <v>154.77</v>
      </c>
    </row>
    <row r="113" s="1" customFormat="1" ht="15" customHeight="1" spans="1:6">
      <c r="A113" s="22">
        <v>107</v>
      </c>
      <c r="B113" s="23" t="s">
        <v>720</v>
      </c>
      <c r="C113" s="24">
        <v>3</v>
      </c>
      <c r="D113" s="12">
        <f t="shared" si="3"/>
        <v>30.954</v>
      </c>
      <c r="E113" s="13">
        <f t="shared" si="4"/>
        <v>2310</v>
      </c>
      <c r="F113" s="14">
        <f t="shared" si="5"/>
        <v>154.77</v>
      </c>
    </row>
    <row r="114" s="1" customFormat="1" ht="15" customHeight="1" spans="1:6">
      <c r="A114" s="22">
        <v>108</v>
      </c>
      <c r="B114" s="23" t="s">
        <v>721</v>
      </c>
      <c r="C114" s="24">
        <v>7</v>
      </c>
      <c r="D114" s="12">
        <f t="shared" si="3"/>
        <v>72.226</v>
      </c>
      <c r="E114" s="13">
        <f t="shared" si="4"/>
        <v>5390</v>
      </c>
      <c r="F114" s="14">
        <f t="shared" si="5"/>
        <v>361.13</v>
      </c>
    </row>
    <row r="115" s="1" customFormat="1" ht="15" customHeight="1" spans="1:6">
      <c r="A115" s="22">
        <v>109</v>
      </c>
      <c r="B115" s="23" t="s">
        <v>722</v>
      </c>
      <c r="C115" s="24">
        <v>24</v>
      </c>
      <c r="D115" s="12">
        <f t="shared" si="3"/>
        <v>247.632</v>
      </c>
      <c r="E115" s="13">
        <f t="shared" si="4"/>
        <v>18480</v>
      </c>
      <c r="F115" s="14">
        <f t="shared" si="5"/>
        <v>1238.16</v>
      </c>
    </row>
    <row r="116" s="1" customFormat="1" ht="15" customHeight="1" spans="1:6">
      <c r="A116" s="22">
        <v>110</v>
      </c>
      <c r="B116" s="23" t="s">
        <v>723</v>
      </c>
      <c r="C116" s="24">
        <v>40</v>
      </c>
      <c r="D116" s="12">
        <f t="shared" si="3"/>
        <v>412.72</v>
      </c>
      <c r="E116" s="13">
        <f t="shared" si="4"/>
        <v>30800</v>
      </c>
      <c r="F116" s="14">
        <f t="shared" si="5"/>
        <v>2063.6</v>
      </c>
    </row>
    <row r="117" s="1" customFormat="1" ht="15" customHeight="1" spans="1:6">
      <c r="A117" s="22">
        <v>111</v>
      </c>
      <c r="B117" s="23" t="s">
        <v>724</v>
      </c>
      <c r="C117" s="24">
        <v>30</v>
      </c>
      <c r="D117" s="12">
        <f t="shared" si="3"/>
        <v>309.54</v>
      </c>
      <c r="E117" s="13">
        <f t="shared" si="4"/>
        <v>23100</v>
      </c>
      <c r="F117" s="14">
        <f t="shared" si="5"/>
        <v>1547.7</v>
      </c>
    </row>
    <row r="118" s="1" customFormat="1" ht="15" customHeight="1" spans="1:6">
      <c r="A118" s="22">
        <v>112</v>
      </c>
      <c r="B118" s="23" t="s">
        <v>725</v>
      </c>
      <c r="C118" s="24">
        <v>8</v>
      </c>
      <c r="D118" s="12">
        <f t="shared" si="3"/>
        <v>82.544</v>
      </c>
      <c r="E118" s="13">
        <f t="shared" si="4"/>
        <v>6160</v>
      </c>
      <c r="F118" s="14">
        <f t="shared" si="5"/>
        <v>412.72</v>
      </c>
    </row>
    <row r="119" s="1" customFormat="1" ht="15" customHeight="1" spans="1:6">
      <c r="A119" s="22">
        <v>113</v>
      </c>
      <c r="B119" s="23" t="s">
        <v>726</v>
      </c>
      <c r="C119" s="24">
        <v>40</v>
      </c>
      <c r="D119" s="12">
        <f t="shared" si="3"/>
        <v>412.72</v>
      </c>
      <c r="E119" s="13">
        <f t="shared" si="4"/>
        <v>30800</v>
      </c>
      <c r="F119" s="14">
        <f t="shared" si="5"/>
        <v>2063.6</v>
      </c>
    </row>
    <row r="120" s="1" customFormat="1" ht="15" customHeight="1" spans="1:6">
      <c r="A120" s="22">
        <v>114</v>
      </c>
      <c r="B120" s="23" t="s">
        <v>727</v>
      </c>
      <c r="C120" s="24">
        <v>55</v>
      </c>
      <c r="D120" s="12">
        <f t="shared" si="3"/>
        <v>567.49</v>
      </c>
      <c r="E120" s="13">
        <f t="shared" si="4"/>
        <v>42350</v>
      </c>
      <c r="F120" s="14">
        <f t="shared" si="5"/>
        <v>2837.45</v>
      </c>
    </row>
    <row r="121" s="1" customFormat="1" ht="15" customHeight="1" spans="1:6">
      <c r="A121" s="22">
        <v>115</v>
      </c>
      <c r="B121" s="23" t="s">
        <v>728</v>
      </c>
      <c r="C121" s="24">
        <v>20</v>
      </c>
      <c r="D121" s="12">
        <f t="shared" si="3"/>
        <v>206.36</v>
      </c>
      <c r="E121" s="13">
        <f t="shared" si="4"/>
        <v>15400</v>
      </c>
      <c r="F121" s="14">
        <f t="shared" si="5"/>
        <v>1031.8</v>
      </c>
    </row>
    <row r="122" s="1" customFormat="1" ht="15" customHeight="1" spans="1:6">
      <c r="A122" s="22">
        <v>116</v>
      </c>
      <c r="B122" s="23" t="s">
        <v>729</v>
      </c>
      <c r="C122" s="24">
        <v>20</v>
      </c>
      <c r="D122" s="12">
        <f t="shared" si="3"/>
        <v>206.36</v>
      </c>
      <c r="E122" s="13">
        <f t="shared" si="4"/>
        <v>15400</v>
      </c>
      <c r="F122" s="14">
        <f t="shared" si="5"/>
        <v>1031.8</v>
      </c>
    </row>
    <row r="123" s="1" customFormat="1" ht="15" customHeight="1" spans="1:6">
      <c r="A123" s="22">
        <v>117</v>
      </c>
      <c r="B123" s="23" t="s">
        <v>730</v>
      </c>
      <c r="C123" s="24">
        <v>15</v>
      </c>
      <c r="D123" s="12">
        <f t="shared" si="3"/>
        <v>154.77</v>
      </c>
      <c r="E123" s="13">
        <f t="shared" si="4"/>
        <v>11550</v>
      </c>
      <c r="F123" s="14">
        <f t="shared" si="5"/>
        <v>773.85</v>
      </c>
    </row>
    <row r="124" s="1" customFormat="1" ht="15" customHeight="1" spans="1:6">
      <c r="A124" s="22">
        <v>118</v>
      </c>
      <c r="B124" s="23" t="s">
        <v>731</v>
      </c>
      <c r="C124" s="24">
        <v>1</v>
      </c>
      <c r="D124" s="12">
        <f t="shared" si="3"/>
        <v>10.318</v>
      </c>
      <c r="E124" s="13">
        <f t="shared" si="4"/>
        <v>770</v>
      </c>
      <c r="F124" s="14">
        <f t="shared" si="5"/>
        <v>51.59</v>
      </c>
    </row>
    <row r="125" s="1" customFormat="1" ht="15" customHeight="1" spans="1:6">
      <c r="A125" s="22">
        <v>119</v>
      </c>
      <c r="B125" s="23" t="s">
        <v>732</v>
      </c>
      <c r="C125" s="24">
        <v>2</v>
      </c>
      <c r="D125" s="12">
        <f t="shared" si="3"/>
        <v>20.636</v>
      </c>
      <c r="E125" s="13">
        <f t="shared" si="4"/>
        <v>1540</v>
      </c>
      <c r="F125" s="14">
        <f t="shared" si="5"/>
        <v>103.18</v>
      </c>
    </row>
    <row r="126" s="1" customFormat="1" ht="15" customHeight="1" spans="1:6">
      <c r="A126" s="22">
        <v>120</v>
      </c>
      <c r="B126" s="23" t="s">
        <v>733</v>
      </c>
      <c r="C126" s="24">
        <v>3</v>
      </c>
      <c r="D126" s="12">
        <f t="shared" si="3"/>
        <v>30.954</v>
      </c>
      <c r="E126" s="13">
        <f t="shared" si="4"/>
        <v>2310</v>
      </c>
      <c r="F126" s="14">
        <f t="shared" si="5"/>
        <v>154.77</v>
      </c>
    </row>
    <row r="127" s="1" customFormat="1" ht="15" customHeight="1" spans="1:6">
      <c r="A127" s="22">
        <v>121</v>
      </c>
      <c r="B127" s="25" t="s">
        <v>734</v>
      </c>
      <c r="C127" s="24">
        <v>3</v>
      </c>
      <c r="D127" s="12">
        <f t="shared" si="3"/>
        <v>30.954</v>
      </c>
      <c r="E127" s="13">
        <f t="shared" si="4"/>
        <v>2310</v>
      </c>
      <c r="F127" s="14">
        <f t="shared" si="5"/>
        <v>154.77</v>
      </c>
    </row>
    <row r="128" s="1" customFormat="1" ht="15" customHeight="1" spans="1:6">
      <c r="A128" s="22">
        <v>122</v>
      </c>
      <c r="B128" s="23" t="s">
        <v>735</v>
      </c>
      <c r="C128" s="24">
        <v>8</v>
      </c>
      <c r="D128" s="12">
        <f t="shared" si="3"/>
        <v>82.544</v>
      </c>
      <c r="E128" s="13">
        <f t="shared" si="4"/>
        <v>6160</v>
      </c>
      <c r="F128" s="14">
        <f t="shared" si="5"/>
        <v>412.72</v>
      </c>
    </row>
    <row r="129" s="1" customFormat="1" ht="15" customHeight="1" spans="1:6">
      <c r="A129" s="22">
        <v>123</v>
      </c>
      <c r="B129" s="25" t="s">
        <v>736</v>
      </c>
      <c r="C129" s="24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ht="15" customHeight="1" spans="1:6">
      <c r="A130" s="22">
        <v>124</v>
      </c>
      <c r="B130" s="23" t="s">
        <v>737</v>
      </c>
      <c r="C130" s="24">
        <v>4</v>
      </c>
      <c r="D130" s="12">
        <f t="shared" si="3"/>
        <v>41.272</v>
      </c>
      <c r="E130" s="13">
        <f t="shared" si="4"/>
        <v>3080</v>
      </c>
      <c r="F130" s="14">
        <f t="shared" si="5"/>
        <v>206.36</v>
      </c>
    </row>
    <row r="131" s="1" customFormat="1" ht="15" customHeight="1" spans="1:6">
      <c r="A131" s="22">
        <v>125</v>
      </c>
      <c r="B131" s="23" t="s">
        <v>738</v>
      </c>
      <c r="C131" s="24">
        <v>8</v>
      </c>
      <c r="D131" s="12">
        <f t="shared" si="3"/>
        <v>82.544</v>
      </c>
      <c r="E131" s="13">
        <f t="shared" si="4"/>
        <v>6160</v>
      </c>
      <c r="F131" s="14">
        <f t="shared" si="5"/>
        <v>412.72</v>
      </c>
    </row>
    <row r="132" s="1" customFormat="1" ht="15" customHeight="1" spans="1:6">
      <c r="A132" s="22">
        <v>126</v>
      </c>
      <c r="B132" s="23" t="s">
        <v>739</v>
      </c>
      <c r="C132" s="24">
        <v>6</v>
      </c>
      <c r="D132" s="12">
        <f t="shared" si="3"/>
        <v>61.908</v>
      </c>
      <c r="E132" s="13">
        <f t="shared" si="4"/>
        <v>4620</v>
      </c>
      <c r="F132" s="14">
        <f t="shared" si="5"/>
        <v>309.54</v>
      </c>
    </row>
    <row r="133" s="1" customFormat="1" ht="15" customHeight="1" spans="1:6">
      <c r="A133" s="22">
        <v>127</v>
      </c>
      <c r="B133" s="23" t="s">
        <v>740</v>
      </c>
      <c r="C133" s="24">
        <v>9</v>
      </c>
      <c r="D133" s="12">
        <f t="shared" si="3"/>
        <v>92.862</v>
      </c>
      <c r="E133" s="13">
        <f t="shared" si="4"/>
        <v>6930</v>
      </c>
      <c r="F133" s="14">
        <f t="shared" si="5"/>
        <v>464.31</v>
      </c>
    </row>
    <row r="134" s="1" customFormat="1" ht="15" customHeight="1" spans="1:6">
      <c r="A134" s="22">
        <v>128</v>
      </c>
      <c r="B134" s="25" t="s">
        <v>741</v>
      </c>
      <c r="C134" s="24">
        <v>14</v>
      </c>
      <c r="D134" s="12">
        <f t="shared" si="3"/>
        <v>144.452</v>
      </c>
      <c r="E134" s="13">
        <f t="shared" si="4"/>
        <v>10780</v>
      </c>
      <c r="F134" s="14">
        <f t="shared" si="5"/>
        <v>722.26</v>
      </c>
    </row>
    <row r="135" s="1" customFormat="1" ht="15" customHeight="1" spans="1:6">
      <c r="A135" s="22">
        <v>129</v>
      </c>
      <c r="B135" s="23" t="s">
        <v>742</v>
      </c>
      <c r="C135" s="24">
        <v>5</v>
      </c>
      <c r="D135" s="12">
        <f t="shared" si="3"/>
        <v>51.59</v>
      </c>
      <c r="E135" s="13">
        <f t="shared" si="4"/>
        <v>3850</v>
      </c>
      <c r="F135" s="14">
        <f t="shared" si="5"/>
        <v>257.95</v>
      </c>
    </row>
    <row r="136" s="1" customFormat="1" ht="15" customHeight="1" spans="1:6">
      <c r="A136" s="22">
        <v>130</v>
      </c>
      <c r="B136" s="23" t="s">
        <v>743</v>
      </c>
      <c r="C136" s="24">
        <v>4</v>
      </c>
      <c r="D136" s="12">
        <f t="shared" ref="D136:D199" si="6">C136*10.318</f>
        <v>41.272</v>
      </c>
      <c r="E136" s="13">
        <f t="shared" ref="E136:E199" si="7">C136*770</f>
        <v>3080</v>
      </c>
      <c r="F136" s="14">
        <f t="shared" ref="F136:F199" si="8">C136*51.59</f>
        <v>206.36</v>
      </c>
    </row>
    <row r="137" s="1" customFormat="1" ht="15" customHeight="1" spans="1:6">
      <c r="A137" s="22">
        <v>131</v>
      </c>
      <c r="B137" s="23" t="s">
        <v>744</v>
      </c>
      <c r="C137" s="24">
        <v>45</v>
      </c>
      <c r="D137" s="12">
        <f t="shared" si="6"/>
        <v>464.31</v>
      </c>
      <c r="E137" s="13">
        <f t="shared" si="7"/>
        <v>34650</v>
      </c>
      <c r="F137" s="14">
        <f t="shared" si="8"/>
        <v>2321.55</v>
      </c>
    </row>
    <row r="138" s="1" customFormat="1" ht="15" customHeight="1" spans="1:6">
      <c r="A138" s="22">
        <v>132</v>
      </c>
      <c r="B138" s="23" t="s">
        <v>745</v>
      </c>
      <c r="C138" s="24">
        <v>3</v>
      </c>
      <c r="D138" s="12">
        <f t="shared" si="6"/>
        <v>30.954</v>
      </c>
      <c r="E138" s="13">
        <f t="shared" si="7"/>
        <v>2310</v>
      </c>
      <c r="F138" s="14">
        <f t="shared" si="8"/>
        <v>154.77</v>
      </c>
    </row>
    <row r="139" s="1" customFormat="1" ht="15" customHeight="1" spans="1:6">
      <c r="A139" s="22">
        <v>133</v>
      </c>
      <c r="B139" s="23" t="s">
        <v>746</v>
      </c>
      <c r="C139" s="24">
        <v>4</v>
      </c>
      <c r="D139" s="12">
        <f t="shared" si="6"/>
        <v>41.272</v>
      </c>
      <c r="E139" s="13">
        <f t="shared" si="7"/>
        <v>3080</v>
      </c>
      <c r="F139" s="14">
        <f t="shared" si="8"/>
        <v>206.36</v>
      </c>
    </row>
    <row r="140" s="1" customFormat="1" ht="15" customHeight="1" spans="1:6">
      <c r="A140" s="22">
        <v>134</v>
      </c>
      <c r="B140" s="23" t="s">
        <v>747</v>
      </c>
      <c r="C140" s="24">
        <v>4</v>
      </c>
      <c r="D140" s="12">
        <f t="shared" si="6"/>
        <v>41.272</v>
      </c>
      <c r="E140" s="13">
        <f t="shared" si="7"/>
        <v>3080</v>
      </c>
      <c r="F140" s="14">
        <f t="shared" si="8"/>
        <v>206.36</v>
      </c>
    </row>
    <row r="141" s="1" customFormat="1" ht="15" customHeight="1" spans="1:6">
      <c r="A141" s="22">
        <v>135</v>
      </c>
      <c r="B141" s="23" t="s">
        <v>748</v>
      </c>
      <c r="C141" s="24">
        <v>5</v>
      </c>
      <c r="D141" s="12">
        <f t="shared" si="6"/>
        <v>51.59</v>
      </c>
      <c r="E141" s="13">
        <f t="shared" si="7"/>
        <v>3850</v>
      </c>
      <c r="F141" s="14">
        <f t="shared" si="8"/>
        <v>257.95</v>
      </c>
    </row>
    <row r="142" s="1" customFormat="1" ht="15" customHeight="1" spans="1:6">
      <c r="A142" s="22">
        <v>136</v>
      </c>
      <c r="B142" s="23" t="s">
        <v>749</v>
      </c>
      <c r="C142" s="24">
        <v>40</v>
      </c>
      <c r="D142" s="12">
        <f t="shared" si="6"/>
        <v>412.72</v>
      </c>
      <c r="E142" s="13">
        <f t="shared" si="7"/>
        <v>30800</v>
      </c>
      <c r="F142" s="14">
        <f t="shared" si="8"/>
        <v>2063.6</v>
      </c>
    </row>
    <row r="143" s="1" customFormat="1" ht="15" customHeight="1" spans="1:6">
      <c r="A143" s="22">
        <v>137</v>
      </c>
      <c r="B143" s="23" t="s">
        <v>185</v>
      </c>
      <c r="C143" s="24">
        <v>25</v>
      </c>
      <c r="D143" s="12">
        <f t="shared" si="6"/>
        <v>257.95</v>
      </c>
      <c r="E143" s="13">
        <f t="shared" si="7"/>
        <v>19250</v>
      </c>
      <c r="F143" s="14">
        <f t="shared" si="8"/>
        <v>1289.75</v>
      </c>
    </row>
    <row r="144" s="1" customFormat="1" ht="15" customHeight="1" spans="1:6">
      <c r="A144" s="22">
        <v>138</v>
      </c>
      <c r="B144" s="23" t="s">
        <v>750</v>
      </c>
      <c r="C144" s="24">
        <v>25</v>
      </c>
      <c r="D144" s="12">
        <f t="shared" si="6"/>
        <v>257.95</v>
      </c>
      <c r="E144" s="13">
        <f t="shared" si="7"/>
        <v>19250</v>
      </c>
      <c r="F144" s="14">
        <f t="shared" si="8"/>
        <v>1289.75</v>
      </c>
    </row>
    <row r="145" s="1" customFormat="1" ht="15" customHeight="1" spans="1:6">
      <c r="A145" s="22">
        <v>139</v>
      </c>
      <c r="B145" s="23" t="s">
        <v>751</v>
      </c>
      <c r="C145" s="24">
        <v>12</v>
      </c>
      <c r="D145" s="12">
        <f t="shared" si="6"/>
        <v>123.816</v>
      </c>
      <c r="E145" s="13">
        <f t="shared" si="7"/>
        <v>9240</v>
      </c>
      <c r="F145" s="14">
        <f t="shared" si="8"/>
        <v>619.08</v>
      </c>
    </row>
    <row r="146" s="1" customFormat="1" ht="15" customHeight="1" spans="1:6">
      <c r="A146" s="22">
        <v>140</v>
      </c>
      <c r="B146" s="23" t="s">
        <v>752</v>
      </c>
      <c r="C146" s="24">
        <v>3</v>
      </c>
      <c r="D146" s="12">
        <f t="shared" si="6"/>
        <v>30.954</v>
      </c>
      <c r="E146" s="13">
        <f t="shared" si="7"/>
        <v>2310</v>
      </c>
      <c r="F146" s="14">
        <f t="shared" si="8"/>
        <v>154.77</v>
      </c>
    </row>
    <row r="147" s="1" customFormat="1" ht="15" customHeight="1" spans="1:6">
      <c r="A147" s="22">
        <v>141</v>
      </c>
      <c r="B147" s="23" t="s">
        <v>753</v>
      </c>
      <c r="C147" s="24">
        <v>5</v>
      </c>
      <c r="D147" s="12">
        <f t="shared" si="6"/>
        <v>51.59</v>
      </c>
      <c r="E147" s="13">
        <f t="shared" si="7"/>
        <v>3850</v>
      </c>
      <c r="F147" s="14">
        <f t="shared" si="8"/>
        <v>257.95</v>
      </c>
    </row>
    <row r="148" s="1" customFormat="1" ht="15" customHeight="1" spans="1:6">
      <c r="A148" s="22">
        <v>142</v>
      </c>
      <c r="B148" s="23" t="s">
        <v>754</v>
      </c>
      <c r="C148" s="24">
        <v>5</v>
      </c>
      <c r="D148" s="12">
        <f t="shared" si="6"/>
        <v>51.59</v>
      </c>
      <c r="E148" s="13">
        <f t="shared" si="7"/>
        <v>3850</v>
      </c>
      <c r="F148" s="14">
        <f t="shared" si="8"/>
        <v>257.95</v>
      </c>
    </row>
    <row r="149" s="1" customFormat="1" ht="15" customHeight="1" spans="1:6">
      <c r="A149" s="22">
        <v>143</v>
      </c>
      <c r="B149" s="23" t="s">
        <v>755</v>
      </c>
      <c r="C149" s="24">
        <v>3</v>
      </c>
      <c r="D149" s="12">
        <f t="shared" si="6"/>
        <v>30.954</v>
      </c>
      <c r="E149" s="13">
        <f t="shared" si="7"/>
        <v>2310</v>
      </c>
      <c r="F149" s="14">
        <f t="shared" si="8"/>
        <v>154.77</v>
      </c>
    </row>
    <row r="150" s="1" customFormat="1" ht="15" customHeight="1" spans="1:6">
      <c r="A150" s="22">
        <v>144</v>
      </c>
      <c r="B150" s="25" t="s">
        <v>756</v>
      </c>
      <c r="C150" s="24">
        <v>21</v>
      </c>
      <c r="D150" s="12">
        <f t="shared" si="6"/>
        <v>216.678</v>
      </c>
      <c r="E150" s="13">
        <f t="shared" si="7"/>
        <v>16170</v>
      </c>
      <c r="F150" s="14">
        <f t="shared" si="8"/>
        <v>1083.39</v>
      </c>
    </row>
    <row r="151" s="1" customFormat="1" ht="15" customHeight="1" spans="1:6">
      <c r="A151" s="22">
        <v>145</v>
      </c>
      <c r="B151" s="23" t="s">
        <v>88</v>
      </c>
      <c r="C151" s="24">
        <v>7</v>
      </c>
      <c r="D151" s="12">
        <f t="shared" si="6"/>
        <v>72.226</v>
      </c>
      <c r="E151" s="13">
        <f t="shared" si="7"/>
        <v>5390</v>
      </c>
      <c r="F151" s="14">
        <f t="shared" si="8"/>
        <v>361.13</v>
      </c>
    </row>
    <row r="152" s="1" customFormat="1" ht="15" customHeight="1" spans="1:6">
      <c r="A152" s="22">
        <v>146</v>
      </c>
      <c r="B152" s="23" t="s">
        <v>757</v>
      </c>
      <c r="C152" s="24">
        <v>5</v>
      </c>
      <c r="D152" s="12">
        <f t="shared" si="6"/>
        <v>51.59</v>
      </c>
      <c r="E152" s="13">
        <f t="shared" si="7"/>
        <v>3850</v>
      </c>
      <c r="F152" s="14">
        <f t="shared" si="8"/>
        <v>257.95</v>
      </c>
    </row>
    <row r="153" s="1" customFormat="1" ht="15" customHeight="1" spans="1:6">
      <c r="A153" s="22">
        <v>147</v>
      </c>
      <c r="B153" s="23" t="s">
        <v>758</v>
      </c>
      <c r="C153" s="24">
        <v>5</v>
      </c>
      <c r="D153" s="12">
        <f t="shared" si="6"/>
        <v>51.59</v>
      </c>
      <c r="E153" s="13">
        <f t="shared" si="7"/>
        <v>3850</v>
      </c>
      <c r="F153" s="14">
        <f t="shared" si="8"/>
        <v>257.95</v>
      </c>
    </row>
    <row r="154" s="1" customFormat="1" ht="15" customHeight="1" spans="1:6">
      <c r="A154" s="22">
        <v>148</v>
      </c>
      <c r="B154" s="23" t="s">
        <v>759</v>
      </c>
      <c r="C154" s="24">
        <v>3</v>
      </c>
      <c r="D154" s="12">
        <f t="shared" si="6"/>
        <v>30.954</v>
      </c>
      <c r="E154" s="13">
        <f t="shared" si="7"/>
        <v>2310</v>
      </c>
      <c r="F154" s="14">
        <f t="shared" si="8"/>
        <v>154.77</v>
      </c>
    </row>
    <row r="155" s="1" customFormat="1" ht="15" customHeight="1" spans="1:6">
      <c r="A155" s="22">
        <v>149</v>
      </c>
      <c r="B155" s="23" t="s">
        <v>760</v>
      </c>
      <c r="C155" s="24">
        <v>6</v>
      </c>
      <c r="D155" s="12">
        <f t="shared" si="6"/>
        <v>61.908</v>
      </c>
      <c r="E155" s="13">
        <f t="shared" si="7"/>
        <v>4620</v>
      </c>
      <c r="F155" s="14">
        <f t="shared" si="8"/>
        <v>309.54</v>
      </c>
    </row>
    <row r="156" s="1" customFormat="1" ht="15" customHeight="1" spans="1:6">
      <c r="A156" s="22">
        <v>150</v>
      </c>
      <c r="B156" s="23" t="s">
        <v>761</v>
      </c>
      <c r="C156" s="24">
        <v>5</v>
      </c>
      <c r="D156" s="12">
        <f t="shared" si="6"/>
        <v>51.59</v>
      </c>
      <c r="E156" s="13">
        <f t="shared" si="7"/>
        <v>3850</v>
      </c>
      <c r="F156" s="14">
        <f t="shared" si="8"/>
        <v>257.95</v>
      </c>
    </row>
    <row r="157" s="1" customFormat="1" ht="15" customHeight="1" spans="1:6">
      <c r="A157" s="22">
        <v>151</v>
      </c>
      <c r="B157" s="23" t="s">
        <v>418</v>
      </c>
      <c r="C157" s="24">
        <v>2</v>
      </c>
      <c r="D157" s="12">
        <f t="shared" si="6"/>
        <v>20.636</v>
      </c>
      <c r="E157" s="13">
        <f t="shared" si="7"/>
        <v>1540</v>
      </c>
      <c r="F157" s="14">
        <f t="shared" si="8"/>
        <v>103.18</v>
      </c>
    </row>
    <row r="158" s="1" customFormat="1" ht="15" customHeight="1" spans="1:6">
      <c r="A158" s="22">
        <v>152</v>
      </c>
      <c r="B158" s="23" t="s">
        <v>762</v>
      </c>
      <c r="C158" s="24">
        <v>10</v>
      </c>
      <c r="D158" s="12">
        <f t="shared" si="6"/>
        <v>103.18</v>
      </c>
      <c r="E158" s="13">
        <f t="shared" si="7"/>
        <v>7700</v>
      </c>
      <c r="F158" s="14">
        <f t="shared" si="8"/>
        <v>515.9</v>
      </c>
    </row>
    <row r="159" s="1" customFormat="1" ht="15" customHeight="1" spans="1:6">
      <c r="A159" s="22">
        <v>153</v>
      </c>
      <c r="B159" s="23" t="s">
        <v>763</v>
      </c>
      <c r="C159" s="24">
        <v>5</v>
      </c>
      <c r="D159" s="12">
        <f t="shared" si="6"/>
        <v>51.59</v>
      </c>
      <c r="E159" s="13">
        <f t="shared" si="7"/>
        <v>3850</v>
      </c>
      <c r="F159" s="14">
        <f t="shared" si="8"/>
        <v>257.95</v>
      </c>
    </row>
    <row r="160" s="1" customFormat="1" ht="15" customHeight="1" spans="1:6">
      <c r="A160" s="22">
        <v>154</v>
      </c>
      <c r="B160" s="23" t="s">
        <v>764</v>
      </c>
      <c r="C160" s="24">
        <v>4</v>
      </c>
      <c r="D160" s="12">
        <f t="shared" si="6"/>
        <v>41.272</v>
      </c>
      <c r="E160" s="13">
        <f t="shared" si="7"/>
        <v>3080</v>
      </c>
      <c r="F160" s="14">
        <f t="shared" si="8"/>
        <v>206.36</v>
      </c>
    </row>
    <row r="161" s="1" customFormat="1" ht="15" customHeight="1" spans="1:6">
      <c r="A161" s="22">
        <v>155</v>
      </c>
      <c r="B161" s="23" t="s">
        <v>765</v>
      </c>
      <c r="C161" s="24">
        <v>6</v>
      </c>
      <c r="D161" s="12">
        <f t="shared" si="6"/>
        <v>61.908</v>
      </c>
      <c r="E161" s="13">
        <f t="shared" si="7"/>
        <v>4620</v>
      </c>
      <c r="F161" s="14">
        <f t="shared" si="8"/>
        <v>309.54</v>
      </c>
    </row>
    <row r="162" s="1" customFormat="1" ht="15" customHeight="1" spans="1:6">
      <c r="A162" s="22">
        <v>156</v>
      </c>
      <c r="B162" s="23" t="s">
        <v>766</v>
      </c>
      <c r="C162" s="24">
        <v>2</v>
      </c>
      <c r="D162" s="12">
        <f t="shared" si="6"/>
        <v>20.636</v>
      </c>
      <c r="E162" s="13">
        <f t="shared" si="7"/>
        <v>1540</v>
      </c>
      <c r="F162" s="14">
        <f t="shared" si="8"/>
        <v>103.18</v>
      </c>
    </row>
    <row r="163" s="1" customFormat="1" ht="15" customHeight="1" spans="1:6">
      <c r="A163" s="22">
        <v>157</v>
      </c>
      <c r="B163" s="23" t="s">
        <v>767</v>
      </c>
      <c r="C163" s="24">
        <v>5</v>
      </c>
      <c r="D163" s="12">
        <f t="shared" si="6"/>
        <v>51.59</v>
      </c>
      <c r="E163" s="13">
        <f t="shared" si="7"/>
        <v>3850</v>
      </c>
      <c r="F163" s="14">
        <f t="shared" si="8"/>
        <v>257.95</v>
      </c>
    </row>
    <row r="164" s="1" customFormat="1" ht="15" customHeight="1" spans="1:6">
      <c r="A164" s="22">
        <v>158</v>
      </c>
      <c r="B164" s="23" t="s">
        <v>768</v>
      </c>
      <c r="C164" s="24">
        <v>2</v>
      </c>
      <c r="D164" s="12">
        <f t="shared" si="6"/>
        <v>20.636</v>
      </c>
      <c r="E164" s="13">
        <f t="shared" si="7"/>
        <v>1540</v>
      </c>
      <c r="F164" s="14">
        <f t="shared" si="8"/>
        <v>103.18</v>
      </c>
    </row>
    <row r="165" s="1" customFormat="1" ht="15" customHeight="1" spans="1:6">
      <c r="A165" s="22">
        <v>159</v>
      </c>
      <c r="B165" s="23" t="s">
        <v>769</v>
      </c>
      <c r="C165" s="24">
        <v>2</v>
      </c>
      <c r="D165" s="12">
        <f t="shared" si="6"/>
        <v>20.636</v>
      </c>
      <c r="E165" s="13">
        <f t="shared" si="7"/>
        <v>1540</v>
      </c>
      <c r="F165" s="14">
        <f t="shared" si="8"/>
        <v>103.18</v>
      </c>
    </row>
    <row r="166" s="1" customFormat="1" ht="15" customHeight="1" spans="1:6">
      <c r="A166" s="22">
        <v>160</v>
      </c>
      <c r="B166" s="23" t="s">
        <v>770</v>
      </c>
      <c r="C166" s="24">
        <v>2</v>
      </c>
      <c r="D166" s="12">
        <f t="shared" si="6"/>
        <v>20.636</v>
      </c>
      <c r="E166" s="13">
        <f t="shared" si="7"/>
        <v>1540</v>
      </c>
      <c r="F166" s="14">
        <f t="shared" si="8"/>
        <v>103.18</v>
      </c>
    </row>
    <row r="167" s="1" customFormat="1" ht="15" customHeight="1" spans="1:6">
      <c r="A167" s="22">
        <v>161</v>
      </c>
      <c r="B167" s="23" t="s">
        <v>771</v>
      </c>
      <c r="C167" s="24">
        <v>2</v>
      </c>
      <c r="D167" s="12">
        <f t="shared" si="6"/>
        <v>20.636</v>
      </c>
      <c r="E167" s="13">
        <f t="shared" si="7"/>
        <v>1540</v>
      </c>
      <c r="F167" s="14">
        <f t="shared" si="8"/>
        <v>103.18</v>
      </c>
    </row>
    <row r="168" s="1" customFormat="1" ht="15" customHeight="1" spans="1:6">
      <c r="A168" s="22">
        <v>162</v>
      </c>
      <c r="B168" s="23" t="s">
        <v>772</v>
      </c>
      <c r="C168" s="24">
        <v>2</v>
      </c>
      <c r="D168" s="12">
        <f t="shared" si="6"/>
        <v>20.636</v>
      </c>
      <c r="E168" s="13">
        <f t="shared" si="7"/>
        <v>1540</v>
      </c>
      <c r="F168" s="14">
        <f t="shared" si="8"/>
        <v>103.18</v>
      </c>
    </row>
    <row r="169" s="1" customFormat="1" ht="15" customHeight="1" spans="1:6">
      <c r="A169" s="22">
        <v>163</v>
      </c>
      <c r="B169" s="23" t="s">
        <v>773</v>
      </c>
      <c r="C169" s="24">
        <v>4</v>
      </c>
      <c r="D169" s="12">
        <f t="shared" si="6"/>
        <v>41.272</v>
      </c>
      <c r="E169" s="13">
        <f t="shared" si="7"/>
        <v>3080</v>
      </c>
      <c r="F169" s="14">
        <f t="shared" si="8"/>
        <v>206.36</v>
      </c>
    </row>
    <row r="170" s="1" customFormat="1" ht="15" customHeight="1" spans="1:6">
      <c r="A170" s="22">
        <v>164</v>
      </c>
      <c r="B170" s="23" t="s">
        <v>774</v>
      </c>
      <c r="C170" s="24">
        <v>2</v>
      </c>
      <c r="D170" s="12">
        <f t="shared" si="6"/>
        <v>20.636</v>
      </c>
      <c r="E170" s="13">
        <f t="shared" si="7"/>
        <v>1540</v>
      </c>
      <c r="F170" s="14">
        <f t="shared" si="8"/>
        <v>103.18</v>
      </c>
    </row>
    <row r="171" s="1" customFormat="1" ht="15" customHeight="1" spans="1:6">
      <c r="A171" s="22">
        <v>165</v>
      </c>
      <c r="B171" s="23" t="s">
        <v>775</v>
      </c>
      <c r="C171" s="24">
        <v>2</v>
      </c>
      <c r="D171" s="12">
        <f t="shared" si="6"/>
        <v>20.636</v>
      </c>
      <c r="E171" s="13">
        <f t="shared" si="7"/>
        <v>1540</v>
      </c>
      <c r="F171" s="14">
        <f t="shared" si="8"/>
        <v>103.18</v>
      </c>
    </row>
    <row r="172" s="1" customFormat="1" ht="15" customHeight="1" spans="1:6">
      <c r="A172" s="22">
        <v>166</v>
      </c>
      <c r="B172" s="23" t="s">
        <v>776</v>
      </c>
      <c r="C172" s="24">
        <v>3</v>
      </c>
      <c r="D172" s="12">
        <f t="shared" si="6"/>
        <v>30.954</v>
      </c>
      <c r="E172" s="13">
        <f t="shared" si="7"/>
        <v>2310</v>
      </c>
      <c r="F172" s="14">
        <f t="shared" si="8"/>
        <v>154.77</v>
      </c>
    </row>
    <row r="173" s="1" customFormat="1" ht="15" customHeight="1" spans="1:6">
      <c r="A173" s="22">
        <v>167</v>
      </c>
      <c r="B173" s="23" t="s">
        <v>777</v>
      </c>
      <c r="C173" s="24">
        <v>2</v>
      </c>
      <c r="D173" s="12">
        <f t="shared" si="6"/>
        <v>20.636</v>
      </c>
      <c r="E173" s="13">
        <f t="shared" si="7"/>
        <v>1540</v>
      </c>
      <c r="F173" s="14">
        <f t="shared" si="8"/>
        <v>103.18</v>
      </c>
    </row>
    <row r="174" s="1" customFormat="1" ht="15" customHeight="1" spans="1:6">
      <c r="A174" s="22">
        <v>168</v>
      </c>
      <c r="B174" s="23" t="s">
        <v>778</v>
      </c>
      <c r="C174" s="24">
        <v>2</v>
      </c>
      <c r="D174" s="12">
        <f t="shared" si="6"/>
        <v>20.636</v>
      </c>
      <c r="E174" s="13">
        <f t="shared" si="7"/>
        <v>1540</v>
      </c>
      <c r="F174" s="14">
        <f t="shared" si="8"/>
        <v>103.18</v>
      </c>
    </row>
    <row r="175" s="1" customFormat="1" ht="15" customHeight="1" spans="1:6">
      <c r="A175" s="22">
        <v>169</v>
      </c>
      <c r="B175" s="23" t="s">
        <v>779</v>
      </c>
      <c r="C175" s="24">
        <v>2</v>
      </c>
      <c r="D175" s="12">
        <f t="shared" si="6"/>
        <v>20.636</v>
      </c>
      <c r="E175" s="13">
        <f t="shared" si="7"/>
        <v>1540</v>
      </c>
      <c r="F175" s="14">
        <f t="shared" si="8"/>
        <v>103.18</v>
      </c>
    </row>
    <row r="176" s="1" customFormat="1" ht="15" customHeight="1" spans="1:6">
      <c r="A176" s="22">
        <v>170</v>
      </c>
      <c r="B176" s="23" t="s">
        <v>780</v>
      </c>
      <c r="C176" s="24">
        <v>3</v>
      </c>
      <c r="D176" s="12">
        <f t="shared" si="6"/>
        <v>30.954</v>
      </c>
      <c r="E176" s="13">
        <f t="shared" si="7"/>
        <v>2310</v>
      </c>
      <c r="F176" s="14">
        <f t="shared" si="8"/>
        <v>154.77</v>
      </c>
    </row>
    <row r="177" s="1" customFormat="1" ht="15" customHeight="1" spans="1:6">
      <c r="A177" s="22">
        <v>171</v>
      </c>
      <c r="B177" s="23" t="s">
        <v>781</v>
      </c>
      <c r="C177" s="24">
        <v>12</v>
      </c>
      <c r="D177" s="12">
        <f t="shared" si="6"/>
        <v>123.816</v>
      </c>
      <c r="E177" s="13">
        <f t="shared" si="7"/>
        <v>9240</v>
      </c>
      <c r="F177" s="14">
        <f t="shared" si="8"/>
        <v>619.08</v>
      </c>
    </row>
    <row r="178" s="1" customFormat="1" ht="15" customHeight="1" spans="1:6">
      <c r="A178" s="22">
        <v>172</v>
      </c>
      <c r="B178" s="23" t="s">
        <v>782</v>
      </c>
      <c r="C178" s="24">
        <v>9</v>
      </c>
      <c r="D178" s="12">
        <f t="shared" si="6"/>
        <v>92.862</v>
      </c>
      <c r="E178" s="13">
        <f t="shared" si="7"/>
        <v>6930</v>
      </c>
      <c r="F178" s="14">
        <f t="shared" si="8"/>
        <v>464.31</v>
      </c>
    </row>
    <row r="179" s="1" customFormat="1" ht="15" customHeight="1" spans="1:6">
      <c r="A179" s="22">
        <v>173</v>
      </c>
      <c r="B179" s="23" t="s">
        <v>783</v>
      </c>
      <c r="C179" s="24">
        <v>2</v>
      </c>
      <c r="D179" s="12">
        <f t="shared" si="6"/>
        <v>20.636</v>
      </c>
      <c r="E179" s="13">
        <f t="shared" si="7"/>
        <v>1540</v>
      </c>
      <c r="F179" s="14">
        <f t="shared" si="8"/>
        <v>103.18</v>
      </c>
    </row>
    <row r="180" s="1" customFormat="1" ht="15" customHeight="1" spans="1:6">
      <c r="A180" s="22">
        <v>174</v>
      </c>
      <c r="B180" s="23" t="s">
        <v>784</v>
      </c>
      <c r="C180" s="24">
        <v>2</v>
      </c>
      <c r="D180" s="12">
        <f t="shared" si="6"/>
        <v>20.636</v>
      </c>
      <c r="E180" s="13">
        <f t="shared" si="7"/>
        <v>1540</v>
      </c>
      <c r="F180" s="14">
        <f t="shared" si="8"/>
        <v>103.18</v>
      </c>
    </row>
    <row r="181" s="1" customFormat="1" ht="15" customHeight="1" spans="1:6">
      <c r="A181" s="22">
        <v>175</v>
      </c>
      <c r="B181" s="23" t="s">
        <v>785</v>
      </c>
      <c r="C181" s="24">
        <v>4</v>
      </c>
      <c r="D181" s="12">
        <f t="shared" si="6"/>
        <v>41.272</v>
      </c>
      <c r="E181" s="13">
        <f t="shared" si="7"/>
        <v>3080</v>
      </c>
      <c r="F181" s="14">
        <f t="shared" si="8"/>
        <v>206.36</v>
      </c>
    </row>
    <row r="182" s="1" customFormat="1" ht="15" customHeight="1" spans="1:6">
      <c r="A182" s="22">
        <v>176</v>
      </c>
      <c r="B182" s="23" t="s">
        <v>786</v>
      </c>
      <c r="C182" s="24">
        <v>4</v>
      </c>
      <c r="D182" s="12">
        <f t="shared" si="6"/>
        <v>41.272</v>
      </c>
      <c r="E182" s="13">
        <f t="shared" si="7"/>
        <v>3080</v>
      </c>
      <c r="F182" s="14">
        <f t="shared" si="8"/>
        <v>206.36</v>
      </c>
    </row>
    <row r="183" s="1" customFormat="1" ht="15" customHeight="1" spans="1:6">
      <c r="A183" s="22">
        <v>176</v>
      </c>
      <c r="B183" s="23" t="s">
        <v>787</v>
      </c>
      <c r="C183" s="24">
        <v>2</v>
      </c>
      <c r="D183" s="12">
        <f t="shared" si="6"/>
        <v>20.636</v>
      </c>
      <c r="E183" s="13">
        <f t="shared" si="7"/>
        <v>1540</v>
      </c>
      <c r="F183" s="14">
        <f t="shared" si="8"/>
        <v>103.18</v>
      </c>
    </row>
    <row r="184" s="1" customFormat="1" ht="15" customHeight="1" spans="1:6">
      <c r="A184" s="22">
        <v>177</v>
      </c>
      <c r="B184" s="23" t="s">
        <v>788</v>
      </c>
      <c r="C184" s="24">
        <v>2</v>
      </c>
      <c r="D184" s="12">
        <f t="shared" si="6"/>
        <v>20.636</v>
      </c>
      <c r="E184" s="13">
        <f t="shared" si="7"/>
        <v>1540</v>
      </c>
      <c r="F184" s="14">
        <f t="shared" si="8"/>
        <v>103.18</v>
      </c>
    </row>
    <row r="185" s="1" customFormat="1" ht="15" customHeight="1" spans="1:6">
      <c r="A185" s="22">
        <v>178</v>
      </c>
      <c r="B185" s="23" t="s">
        <v>789</v>
      </c>
      <c r="C185" s="24">
        <v>6</v>
      </c>
      <c r="D185" s="12">
        <f t="shared" si="6"/>
        <v>61.908</v>
      </c>
      <c r="E185" s="13">
        <f t="shared" si="7"/>
        <v>4620</v>
      </c>
      <c r="F185" s="14">
        <f t="shared" si="8"/>
        <v>309.54</v>
      </c>
    </row>
    <row r="186" s="1" customFormat="1" ht="15" customHeight="1" spans="1:6">
      <c r="A186" s="22">
        <v>179</v>
      </c>
      <c r="B186" s="23" t="s">
        <v>790</v>
      </c>
      <c r="C186" s="24">
        <v>1</v>
      </c>
      <c r="D186" s="12">
        <f t="shared" si="6"/>
        <v>10.318</v>
      </c>
      <c r="E186" s="13">
        <f t="shared" si="7"/>
        <v>770</v>
      </c>
      <c r="F186" s="14">
        <f t="shared" si="8"/>
        <v>51.59</v>
      </c>
    </row>
    <row r="187" s="1" customFormat="1" ht="15" customHeight="1" spans="1:6">
      <c r="A187" s="22">
        <v>180</v>
      </c>
      <c r="B187" s="23" t="s">
        <v>791</v>
      </c>
      <c r="C187" s="24">
        <v>1</v>
      </c>
      <c r="D187" s="12">
        <f t="shared" si="6"/>
        <v>10.318</v>
      </c>
      <c r="E187" s="13">
        <f t="shared" si="7"/>
        <v>770</v>
      </c>
      <c r="F187" s="14">
        <f t="shared" si="8"/>
        <v>51.59</v>
      </c>
    </row>
    <row r="188" s="1" customFormat="1" ht="15" customHeight="1" spans="1:6">
      <c r="A188" s="22">
        <v>181</v>
      </c>
      <c r="B188" s="23" t="s">
        <v>792</v>
      </c>
      <c r="C188" s="24">
        <v>7</v>
      </c>
      <c r="D188" s="12">
        <f t="shared" si="6"/>
        <v>72.226</v>
      </c>
      <c r="E188" s="13">
        <f t="shared" si="7"/>
        <v>5390</v>
      </c>
      <c r="F188" s="14">
        <f t="shared" si="8"/>
        <v>361.13</v>
      </c>
    </row>
    <row r="189" s="1" customFormat="1" ht="15" customHeight="1" spans="1:6">
      <c r="A189" s="22">
        <v>182</v>
      </c>
      <c r="B189" s="23" t="s">
        <v>793</v>
      </c>
      <c r="C189" s="24">
        <v>3</v>
      </c>
      <c r="D189" s="12">
        <f t="shared" si="6"/>
        <v>30.954</v>
      </c>
      <c r="E189" s="13">
        <f t="shared" si="7"/>
        <v>2310</v>
      </c>
      <c r="F189" s="14">
        <f t="shared" si="8"/>
        <v>154.77</v>
      </c>
    </row>
    <row r="190" s="1" customFormat="1" ht="15" customHeight="1" spans="1:6">
      <c r="A190" s="22">
        <v>183</v>
      </c>
      <c r="B190" s="23" t="s">
        <v>794</v>
      </c>
      <c r="C190" s="24">
        <v>2</v>
      </c>
      <c r="D190" s="12">
        <f t="shared" si="6"/>
        <v>20.636</v>
      </c>
      <c r="E190" s="13">
        <f t="shared" si="7"/>
        <v>1540</v>
      </c>
      <c r="F190" s="14">
        <f t="shared" si="8"/>
        <v>103.18</v>
      </c>
    </row>
    <row r="191" s="1" customFormat="1" ht="15" customHeight="1" spans="1:6">
      <c r="A191" s="22">
        <v>184</v>
      </c>
      <c r="B191" s="23" t="s">
        <v>795</v>
      </c>
      <c r="C191" s="24">
        <v>12</v>
      </c>
      <c r="D191" s="12">
        <f t="shared" si="6"/>
        <v>123.816</v>
      </c>
      <c r="E191" s="13">
        <f t="shared" si="7"/>
        <v>9240</v>
      </c>
      <c r="F191" s="14">
        <f t="shared" si="8"/>
        <v>619.08</v>
      </c>
    </row>
    <row r="192" s="1" customFormat="1" ht="15" customHeight="1" spans="1:6">
      <c r="A192" s="22">
        <v>185</v>
      </c>
      <c r="B192" s="23" t="s">
        <v>796</v>
      </c>
      <c r="C192" s="24">
        <v>3</v>
      </c>
      <c r="D192" s="12">
        <f t="shared" si="6"/>
        <v>30.954</v>
      </c>
      <c r="E192" s="13">
        <f t="shared" si="7"/>
        <v>2310</v>
      </c>
      <c r="F192" s="14">
        <f t="shared" si="8"/>
        <v>154.77</v>
      </c>
    </row>
    <row r="193" s="1" customFormat="1" ht="15" customHeight="1" spans="1:6">
      <c r="A193" s="22">
        <v>186</v>
      </c>
      <c r="B193" s="23" t="s">
        <v>797</v>
      </c>
      <c r="C193" s="24">
        <v>2</v>
      </c>
      <c r="D193" s="12">
        <f t="shared" si="6"/>
        <v>20.636</v>
      </c>
      <c r="E193" s="13">
        <f t="shared" si="7"/>
        <v>1540</v>
      </c>
      <c r="F193" s="14">
        <f t="shared" si="8"/>
        <v>103.18</v>
      </c>
    </row>
    <row r="194" s="1" customFormat="1" ht="15" customHeight="1" spans="1:6">
      <c r="A194" s="22">
        <v>187</v>
      </c>
      <c r="B194" s="23" t="s">
        <v>798</v>
      </c>
      <c r="C194" s="24">
        <v>7</v>
      </c>
      <c r="D194" s="12">
        <f t="shared" si="6"/>
        <v>72.226</v>
      </c>
      <c r="E194" s="13">
        <f t="shared" si="7"/>
        <v>5390</v>
      </c>
      <c r="F194" s="14">
        <f t="shared" si="8"/>
        <v>361.13</v>
      </c>
    </row>
    <row r="195" s="1" customFormat="1" ht="15" customHeight="1" spans="1:6">
      <c r="A195" s="22">
        <v>188</v>
      </c>
      <c r="B195" s="23" t="s">
        <v>799</v>
      </c>
      <c r="C195" s="24">
        <v>2</v>
      </c>
      <c r="D195" s="12">
        <f t="shared" si="6"/>
        <v>20.636</v>
      </c>
      <c r="E195" s="13">
        <f t="shared" si="7"/>
        <v>1540</v>
      </c>
      <c r="F195" s="14">
        <f t="shared" si="8"/>
        <v>103.18</v>
      </c>
    </row>
    <row r="196" s="1" customFormat="1" ht="15" customHeight="1" spans="1:6">
      <c r="A196" s="22">
        <v>189</v>
      </c>
      <c r="B196" s="23" t="s">
        <v>800</v>
      </c>
      <c r="C196" s="24">
        <v>2</v>
      </c>
      <c r="D196" s="12">
        <f t="shared" si="6"/>
        <v>20.636</v>
      </c>
      <c r="E196" s="13">
        <f t="shared" si="7"/>
        <v>1540</v>
      </c>
      <c r="F196" s="14">
        <f t="shared" si="8"/>
        <v>103.18</v>
      </c>
    </row>
    <row r="197" s="1" customFormat="1" ht="15" customHeight="1" spans="1:6">
      <c r="A197" s="22">
        <v>190</v>
      </c>
      <c r="B197" s="23" t="s">
        <v>801</v>
      </c>
      <c r="C197" s="24">
        <v>60</v>
      </c>
      <c r="D197" s="12">
        <f t="shared" si="6"/>
        <v>619.08</v>
      </c>
      <c r="E197" s="13">
        <f t="shared" si="7"/>
        <v>46200</v>
      </c>
      <c r="F197" s="14">
        <f t="shared" si="8"/>
        <v>3095.4</v>
      </c>
    </row>
    <row r="198" s="1" customFormat="1" ht="15" customHeight="1" spans="1:6">
      <c r="A198" s="22">
        <v>191</v>
      </c>
      <c r="B198" s="23" t="s">
        <v>802</v>
      </c>
      <c r="C198" s="24">
        <v>35</v>
      </c>
      <c r="D198" s="12">
        <f t="shared" si="6"/>
        <v>361.13</v>
      </c>
      <c r="E198" s="13">
        <f t="shared" si="7"/>
        <v>26950</v>
      </c>
      <c r="F198" s="14">
        <f t="shared" si="8"/>
        <v>1805.65</v>
      </c>
    </row>
    <row r="199" s="1" customFormat="1" ht="15" customHeight="1" spans="1:6">
      <c r="A199" s="22">
        <v>192</v>
      </c>
      <c r="B199" s="23" t="s">
        <v>803</v>
      </c>
      <c r="C199" s="24">
        <v>60</v>
      </c>
      <c r="D199" s="12">
        <f t="shared" si="6"/>
        <v>619.08</v>
      </c>
      <c r="E199" s="13">
        <f t="shared" si="7"/>
        <v>46200</v>
      </c>
      <c r="F199" s="14">
        <f t="shared" si="8"/>
        <v>3095.4</v>
      </c>
    </row>
    <row r="200" s="1" customFormat="1" ht="15" customHeight="1" spans="1:6">
      <c r="A200" s="22">
        <v>193</v>
      </c>
      <c r="B200" s="23" t="s">
        <v>804</v>
      </c>
      <c r="C200" s="24">
        <v>10</v>
      </c>
      <c r="D200" s="12">
        <f t="shared" ref="D200:D263" si="9">C200*10.318</f>
        <v>103.18</v>
      </c>
      <c r="E200" s="13">
        <f t="shared" ref="E200:E263" si="10">C200*770</f>
        <v>7700</v>
      </c>
      <c r="F200" s="14">
        <f t="shared" ref="F200:F263" si="11">C200*51.59</f>
        <v>515.9</v>
      </c>
    </row>
    <row r="201" s="1" customFormat="1" ht="15" customHeight="1" spans="1:6">
      <c r="A201" s="22">
        <v>194</v>
      </c>
      <c r="B201" s="23" t="s">
        <v>805</v>
      </c>
      <c r="C201" s="24">
        <v>96</v>
      </c>
      <c r="D201" s="12">
        <f t="shared" si="9"/>
        <v>990.528</v>
      </c>
      <c r="E201" s="13">
        <f t="shared" si="10"/>
        <v>73920</v>
      </c>
      <c r="F201" s="14">
        <f t="shared" si="11"/>
        <v>4952.64</v>
      </c>
    </row>
    <row r="202" s="1" customFormat="1" ht="15" customHeight="1" spans="1:6">
      <c r="A202" s="22">
        <v>195</v>
      </c>
      <c r="B202" s="23" t="s">
        <v>806</v>
      </c>
      <c r="C202" s="24">
        <v>20</v>
      </c>
      <c r="D202" s="12">
        <f t="shared" si="9"/>
        <v>206.36</v>
      </c>
      <c r="E202" s="13">
        <f t="shared" si="10"/>
        <v>15400</v>
      </c>
      <c r="F202" s="14">
        <f t="shared" si="11"/>
        <v>1031.8</v>
      </c>
    </row>
    <row r="203" s="1" customFormat="1" ht="15" customHeight="1" spans="1:6">
      <c r="A203" s="22">
        <v>196</v>
      </c>
      <c r="B203" s="23" t="s">
        <v>807</v>
      </c>
      <c r="C203" s="24">
        <v>25</v>
      </c>
      <c r="D203" s="12">
        <f t="shared" si="9"/>
        <v>257.95</v>
      </c>
      <c r="E203" s="13">
        <f t="shared" si="10"/>
        <v>19250</v>
      </c>
      <c r="F203" s="14">
        <f t="shared" si="11"/>
        <v>1289.75</v>
      </c>
    </row>
    <row r="204" s="1" customFormat="1" ht="15" customHeight="1" spans="1:6">
      <c r="A204" s="22">
        <v>197</v>
      </c>
      <c r="B204" s="23" t="s">
        <v>808</v>
      </c>
      <c r="C204" s="24">
        <v>80</v>
      </c>
      <c r="D204" s="12">
        <f t="shared" si="9"/>
        <v>825.44</v>
      </c>
      <c r="E204" s="13">
        <f t="shared" si="10"/>
        <v>61600</v>
      </c>
      <c r="F204" s="14">
        <f t="shared" si="11"/>
        <v>4127.2</v>
      </c>
    </row>
    <row r="205" s="1" customFormat="1" ht="15" customHeight="1" spans="1:6">
      <c r="A205" s="22">
        <v>198</v>
      </c>
      <c r="B205" s="23" t="s">
        <v>809</v>
      </c>
      <c r="C205" s="24">
        <v>20</v>
      </c>
      <c r="D205" s="12">
        <f t="shared" si="9"/>
        <v>206.36</v>
      </c>
      <c r="E205" s="13">
        <f t="shared" si="10"/>
        <v>15400</v>
      </c>
      <c r="F205" s="14">
        <f t="shared" si="11"/>
        <v>1031.8</v>
      </c>
    </row>
    <row r="206" s="1" customFormat="1" ht="15" customHeight="1" spans="1:6">
      <c r="A206" s="22">
        <v>199</v>
      </c>
      <c r="B206" s="23" t="s">
        <v>810</v>
      </c>
      <c r="C206" s="24">
        <v>5</v>
      </c>
      <c r="D206" s="12">
        <f t="shared" si="9"/>
        <v>51.59</v>
      </c>
      <c r="E206" s="13">
        <f t="shared" si="10"/>
        <v>3850</v>
      </c>
      <c r="F206" s="14">
        <f t="shared" si="11"/>
        <v>257.95</v>
      </c>
    </row>
    <row r="207" s="1" customFormat="1" ht="15" customHeight="1" spans="1:6">
      <c r="A207" s="22">
        <v>200</v>
      </c>
      <c r="B207" s="23" t="s">
        <v>811</v>
      </c>
      <c r="C207" s="24">
        <v>6</v>
      </c>
      <c r="D207" s="12">
        <f t="shared" si="9"/>
        <v>61.908</v>
      </c>
      <c r="E207" s="13">
        <f t="shared" si="10"/>
        <v>4620</v>
      </c>
      <c r="F207" s="14">
        <f t="shared" si="11"/>
        <v>309.54</v>
      </c>
    </row>
    <row r="208" s="1" customFormat="1" ht="15" customHeight="1" spans="1:6">
      <c r="A208" s="22">
        <v>201</v>
      </c>
      <c r="B208" s="23" t="s">
        <v>812</v>
      </c>
      <c r="C208" s="24">
        <v>30</v>
      </c>
      <c r="D208" s="12">
        <f t="shared" si="9"/>
        <v>309.54</v>
      </c>
      <c r="E208" s="13">
        <f t="shared" si="10"/>
        <v>23100</v>
      </c>
      <c r="F208" s="14">
        <f t="shared" si="11"/>
        <v>1547.7</v>
      </c>
    </row>
    <row r="209" s="1" customFormat="1" ht="15" customHeight="1" spans="1:6">
      <c r="A209" s="22">
        <v>202</v>
      </c>
      <c r="B209" s="23" t="s">
        <v>813</v>
      </c>
      <c r="C209" s="24">
        <v>5</v>
      </c>
      <c r="D209" s="12">
        <f t="shared" si="9"/>
        <v>51.59</v>
      </c>
      <c r="E209" s="13">
        <f t="shared" si="10"/>
        <v>3850</v>
      </c>
      <c r="F209" s="14">
        <f t="shared" si="11"/>
        <v>257.95</v>
      </c>
    </row>
    <row r="210" s="1" customFormat="1" ht="15" customHeight="1" spans="1:6">
      <c r="A210" s="22">
        <v>203</v>
      </c>
      <c r="B210" s="25" t="s">
        <v>814</v>
      </c>
      <c r="C210" s="24">
        <v>45</v>
      </c>
      <c r="D210" s="12">
        <f t="shared" si="9"/>
        <v>464.31</v>
      </c>
      <c r="E210" s="13">
        <f t="shared" si="10"/>
        <v>34650</v>
      </c>
      <c r="F210" s="14">
        <f t="shared" si="11"/>
        <v>2321.55</v>
      </c>
    </row>
    <row r="211" s="1" customFormat="1" ht="15" customHeight="1" spans="1:6">
      <c r="A211" s="22">
        <v>204</v>
      </c>
      <c r="B211" s="23" t="s">
        <v>815</v>
      </c>
      <c r="C211" s="24">
        <v>15</v>
      </c>
      <c r="D211" s="12">
        <f t="shared" si="9"/>
        <v>154.77</v>
      </c>
      <c r="E211" s="13">
        <f t="shared" si="10"/>
        <v>11550</v>
      </c>
      <c r="F211" s="14">
        <f t="shared" si="11"/>
        <v>773.85</v>
      </c>
    </row>
    <row r="212" s="1" customFormat="1" ht="15" customHeight="1" spans="1:6">
      <c r="A212" s="22">
        <v>205</v>
      </c>
      <c r="B212" s="23" t="s">
        <v>816</v>
      </c>
      <c r="C212" s="24">
        <v>23</v>
      </c>
      <c r="D212" s="12">
        <f t="shared" si="9"/>
        <v>237.314</v>
      </c>
      <c r="E212" s="13">
        <f t="shared" si="10"/>
        <v>17710</v>
      </c>
      <c r="F212" s="14">
        <f t="shared" si="11"/>
        <v>1186.57</v>
      </c>
    </row>
    <row r="213" s="1" customFormat="1" ht="15" customHeight="1" spans="1:6">
      <c r="A213" s="22">
        <v>206</v>
      </c>
      <c r="B213" s="23" t="s">
        <v>817</v>
      </c>
      <c r="C213" s="24">
        <v>3</v>
      </c>
      <c r="D213" s="12">
        <f t="shared" si="9"/>
        <v>30.954</v>
      </c>
      <c r="E213" s="13">
        <f t="shared" si="10"/>
        <v>2310</v>
      </c>
      <c r="F213" s="14">
        <f t="shared" si="11"/>
        <v>154.77</v>
      </c>
    </row>
    <row r="214" s="1" customFormat="1" ht="15" customHeight="1" spans="1:6">
      <c r="A214" s="22">
        <v>207</v>
      </c>
      <c r="B214" s="23" t="s">
        <v>818</v>
      </c>
      <c r="C214" s="24">
        <v>1</v>
      </c>
      <c r="D214" s="12">
        <f t="shared" si="9"/>
        <v>10.318</v>
      </c>
      <c r="E214" s="13">
        <f t="shared" si="10"/>
        <v>770</v>
      </c>
      <c r="F214" s="14">
        <f t="shared" si="11"/>
        <v>51.59</v>
      </c>
    </row>
    <row r="215" s="1" customFormat="1" ht="15" customHeight="1" spans="1:6">
      <c r="A215" s="22">
        <v>208</v>
      </c>
      <c r="B215" s="23" t="s">
        <v>819</v>
      </c>
      <c r="C215" s="24">
        <v>1</v>
      </c>
      <c r="D215" s="12">
        <f t="shared" si="9"/>
        <v>10.318</v>
      </c>
      <c r="E215" s="13">
        <f t="shared" si="10"/>
        <v>770</v>
      </c>
      <c r="F215" s="14">
        <f t="shared" si="11"/>
        <v>51.59</v>
      </c>
    </row>
    <row r="216" s="1" customFormat="1" ht="15" customHeight="1" spans="1:6">
      <c r="A216" s="22">
        <v>209</v>
      </c>
      <c r="B216" s="23" t="s">
        <v>820</v>
      </c>
      <c r="C216" s="24">
        <v>2</v>
      </c>
      <c r="D216" s="12">
        <f t="shared" si="9"/>
        <v>20.636</v>
      </c>
      <c r="E216" s="13">
        <f t="shared" si="10"/>
        <v>1540</v>
      </c>
      <c r="F216" s="14">
        <f t="shared" si="11"/>
        <v>103.18</v>
      </c>
    </row>
    <row r="217" s="1" customFormat="1" ht="15" customHeight="1" spans="1:6">
      <c r="A217" s="22">
        <v>210</v>
      </c>
      <c r="B217" s="23" t="s">
        <v>821</v>
      </c>
      <c r="C217" s="24">
        <v>1.5</v>
      </c>
      <c r="D217" s="12">
        <f t="shared" si="9"/>
        <v>15.477</v>
      </c>
      <c r="E217" s="13">
        <f t="shared" si="10"/>
        <v>1155</v>
      </c>
      <c r="F217" s="14">
        <f t="shared" si="11"/>
        <v>77.385</v>
      </c>
    </row>
    <row r="218" s="1" customFormat="1" ht="15" customHeight="1" spans="1:6">
      <c r="A218" s="22">
        <v>211</v>
      </c>
      <c r="B218" s="23" t="s">
        <v>822</v>
      </c>
      <c r="C218" s="24">
        <v>1.5</v>
      </c>
      <c r="D218" s="12">
        <f t="shared" si="9"/>
        <v>15.477</v>
      </c>
      <c r="E218" s="13">
        <f t="shared" si="10"/>
        <v>1155</v>
      </c>
      <c r="F218" s="14">
        <f t="shared" si="11"/>
        <v>77.385</v>
      </c>
    </row>
    <row r="219" s="1" customFormat="1" ht="15" customHeight="1" spans="1:6">
      <c r="A219" s="22">
        <v>212</v>
      </c>
      <c r="B219" s="23" t="s">
        <v>823</v>
      </c>
      <c r="C219" s="24">
        <v>1</v>
      </c>
      <c r="D219" s="12">
        <f t="shared" si="9"/>
        <v>10.318</v>
      </c>
      <c r="E219" s="13">
        <f t="shared" si="10"/>
        <v>770</v>
      </c>
      <c r="F219" s="14">
        <f t="shared" si="11"/>
        <v>51.59</v>
      </c>
    </row>
    <row r="220" s="1" customFormat="1" ht="15" customHeight="1" spans="1:6">
      <c r="A220" s="22">
        <v>213</v>
      </c>
      <c r="B220" s="23" t="s">
        <v>824</v>
      </c>
      <c r="C220" s="24">
        <v>1</v>
      </c>
      <c r="D220" s="12">
        <f t="shared" si="9"/>
        <v>10.318</v>
      </c>
      <c r="E220" s="13">
        <f t="shared" si="10"/>
        <v>770</v>
      </c>
      <c r="F220" s="14">
        <f t="shared" si="11"/>
        <v>51.59</v>
      </c>
    </row>
    <row r="221" s="1" customFormat="1" ht="15" customHeight="1" spans="1:6">
      <c r="A221" s="22">
        <v>214</v>
      </c>
      <c r="B221" s="23" t="s">
        <v>825</v>
      </c>
      <c r="C221" s="24">
        <v>2</v>
      </c>
      <c r="D221" s="12">
        <f t="shared" si="9"/>
        <v>20.636</v>
      </c>
      <c r="E221" s="13">
        <f t="shared" si="10"/>
        <v>1540</v>
      </c>
      <c r="F221" s="14">
        <f t="shared" si="11"/>
        <v>103.18</v>
      </c>
    </row>
    <row r="222" s="1" customFormat="1" ht="15" customHeight="1" spans="1:6">
      <c r="A222" s="22">
        <v>215</v>
      </c>
      <c r="B222" s="23" t="s">
        <v>826</v>
      </c>
      <c r="C222" s="24">
        <v>1</v>
      </c>
      <c r="D222" s="12">
        <f t="shared" si="9"/>
        <v>10.318</v>
      </c>
      <c r="E222" s="13">
        <f t="shared" si="10"/>
        <v>770</v>
      </c>
      <c r="F222" s="14">
        <f t="shared" si="11"/>
        <v>51.59</v>
      </c>
    </row>
    <row r="223" s="1" customFormat="1" ht="15" customHeight="1" spans="1:6">
      <c r="A223" s="22">
        <v>216</v>
      </c>
      <c r="B223" s="23" t="s">
        <v>827</v>
      </c>
      <c r="C223" s="24">
        <v>4</v>
      </c>
      <c r="D223" s="12">
        <f t="shared" si="9"/>
        <v>41.272</v>
      </c>
      <c r="E223" s="13">
        <f t="shared" si="10"/>
        <v>3080</v>
      </c>
      <c r="F223" s="14">
        <f t="shared" si="11"/>
        <v>206.36</v>
      </c>
    </row>
    <row r="224" s="1" customFormat="1" ht="15" customHeight="1" spans="1:6">
      <c r="A224" s="22">
        <v>217</v>
      </c>
      <c r="B224" s="23" t="s">
        <v>828</v>
      </c>
      <c r="C224" s="24">
        <v>24</v>
      </c>
      <c r="D224" s="12">
        <f t="shared" si="9"/>
        <v>247.632</v>
      </c>
      <c r="E224" s="13">
        <f t="shared" si="10"/>
        <v>18480</v>
      </c>
      <c r="F224" s="14">
        <f t="shared" si="11"/>
        <v>1238.16</v>
      </c>
    </row>
    <row r="225" s="1" customFormat="1" ht="15" customHeight="1" spans="1:6">
      <c r="A225" s="22">
        <v>218</v>
      </c>
      <c r="B225" s="23" t="s">
        <v>829</v>
      </c>
      <c r="C225" s="24">
        <v>4</v>
      </c>
      <c r="D225" s="12">
        <f t="shared" si="9"/>
        <v>41.272</v>
      </c>
      <c r="E225" s="13">
        <f t="shared" si="10"/>
        <v>3080</v>
      </c>
      <c r="F225" s="14">
        <f t="shared" si="11"/>
        <v>206.36</v>
      </c>
    </row>
    <row r="226" s="1" customFormat="1" ht="15" customHeight="1" spans="1:6">
      <c r="A226" s="22">
        <v>219</v>
      </c>
      <c r="B226" s="23" t="s">
        <v>830</v>
      </c>
      <c r="C226" s="24">
        <v>7.7</v>
      </c>
      <c r="D226" s="12">
        <f t="shared" si="9"/>
        <v>79.4486</v>
      </c>
      <c r="E226" s="13">
        <f t="shared" si="10"/>
        <v>5929</v>
      </c>
      <c r="F226" s="14">
        <f t="shared" si="11"/>
        <v>397.243</v>
      </c>
    </row>
    <row r="227" s="1" customFormat="1" ht="15" customHeight="1" spans="1:6">
      <c r="A227" s="22">
        <v>220</v>
      </c>
      <c r="B227" s="23" t="s">
        <v>831</v>
      </c>
      <c r="C227" s="24">
        <v>16</v>
      </c>
      <c r="D227" s="12">
        <f t="shared" si="9"/>
        <v>165.088</v>
      </c>
      <c r="E227" s="13">
        <f t="shared" si="10"/>
        <v>12320</v>
      </c>
      <c r="F227" s="14">
        <f t="shared" si="11"/>
        <v>825.44</v>
      </c>
    </row>
    <row r="228" s="1" customFormat="1" ht="15" customHeight="1" spans="1:6">
      <c r="A228" s="22">
        <v>221</v>
      </c>
      <c r="B228" s="23" t="s">
        <v>832</v>
      </c>
      <c r="C228" s="24">
        <v>2</v>
      </c>
      <c r="D228" s="12">
        <f t="shared" si="9"/>
        <v>20.636</v>
      </c>
      <c r="E228" s="13">
        <f t="shared" si="10"/>
        <v>1540</v>
      </c>
      <c r="F228" s="14">
        <f t="shared" si="11"/>
        <v>103.18</v>
      </c>
    </row>
    <row r="229" s="1" customFormat="1" ht="15" customHeight="1" spans="1:6">
      <c r="A229" s="22">
        <v>222</v>
      </c>
      <c r="B229" s="23" t="s">
        <v>833</v>
      </c>
      <c r="C229" s="24">
        <v>30</v>
      </c>
      <c r="D229" s="12">
        <f t="shared" si="9"/>
        <v>309.54</v>
      </c>
      <c r="E229" s="13">
        <f t="shared" si="10"/>
        <v>23100</v>
      </c>
      <c r="F229" s="14">
        <f t="shared" si="11"/>
        <v>1547.7</v>
      </c>
    </row>
    <row r="230" s="1" customFormat="1" ht="15" customHeight="1" spans="1:6">
      <c r="A230" s="22">
        <v>223</v>
      </c>
      <c r="B230" s="23" t="s">
        <v>834</v>
      </c>
      <c r="C230" s="24">
        <v>2</v>
      </c>
      <c r="D230" s="12">
        <f t="shared" si="9"/>
        <v>20.636</v>
      </c>
      <c r="E230" s="13">
        <f t="shared" si="10"/>
        <v>1540</v>
      </c>
      <c r="F230" s="14">
        <f t="shared" si="11"/>
        <v>103.18</v>
      </c>
    </row>
    <row r="231" s="1" customFormat="1" ht="15" customHeight="1" spans="1:6">
      <c r="A231" s="22">
        <v>224</v>
      </c>
      <c r="B231" s="23" t="s">
        <v>835</v>
      </c>
      <c r="C231" s="24">
        <v>6</v>
      </c>
      <c r="D231" s="12">
        <f t="shared" si="9"/>
        <v>61.908</v>
      </c>
      <c r="E231" s="13">
        <f t="shared" si="10"/>
        <v>4620</v>
      </c>
      <c r="F231" s="14">
        <f t="shared" si="11"/>
        <v>309.54</v>
      </c>
    </row>
    <row r="232" s="1" customFormat="1" ht="15" customHeight="1" spans="1:6">
      <c r="A232" s="22">
        <v>225</v>
      </c>
      <c r="B232" s="23" t="s">
        <v>836</v>
      </c>
      <c r="C232" s="24">
        <v>15</v>
      </c>
      <c r="D232" s="12">
        <f t="shared" si="9"/>
        <v>154.77</v>
      </c>
      <c r="E232" s="13">
        <f t="shared" si="10"/>
        <v>11550</v>
      </c>
      <c r="F232" s="14">
        <f t="shared" si="11"/>
        <v>773.85</v>
      </c>
    </row>
    <row r="233" s="1" customFormat="1" ht="15" customHeight="1" spans="1:6">
      <c r="A233" s="22">
        <v>226</v>
      </c>
      <c r="B233" s="23" t="s">
        <v>837</v>
      </c>
      <c r="C233" s="24">
        <v>15</v>
      </c>
      <c r="D233" s="12">
        <f t="shared" si="9"/>
        <v>154.77</v>
      </c>
      <c r="E233" s="13">
        <f t="shared" si="10"/>
        <v>11550</v>
      </c>
      <c r="F233" s="14">
        <f t="shared" si="11"/>
        <v>773.85</v>
      </c>
    </row>
    <row r="234" s="1" customFormat="1" ht="15" customHeight="1" spans="1:6">
      <c r="A234" s="22">
        <v>227</v>
      </c>
      <c r="B234" s="23" t="s">
        <v>838</v>
      </c>
      <c r="C234" s="24">
        <v>10</v>
      </c>
      <c r="D234" s="12">
        <f t="shared" si="9"/>
        <v>103.18</v>
      </c>
      <c r="E234" s="13">
        <f t="shared" si="10"/>
        <v>7700</v>
      </c>
      <c r="F234" s="14">
        <f t="shared" si="11"/>
        <v>515.9</v>
      </c>
    </row>
    <row r="235" s="1" customFormat="1" ht="15" customHeight="1" spans="1:6">
      <c r="A235" s="22">
        <v>228</v>
      </c>
      <c r="B235" s="23" t="s">
        <v>839</v>
      </c>
      <c r="C235" s="24">
        <v>20</v>
      </c>
      <c r="D235" s="12">
        <f t="shared" si="9"/>
        <v>206.36</v>
      </c>
      <c r="E235" s="13">
        <f t="shared" si="10"/>
        <v>15400</v>
      </c>
      <c r="F235" s="14">
        <f t="shared" si="11"/>
        <v>1031.8</v>
      </c>
    </row>
    <row r="236" s="1" customFormat="1" ht="15" customHeight="1" spans="1:6">
      <c r="A236" s="22">
        <v>229</v>
      </c>
      <c r="B236" s="23" t="s">
        <v>840</v>
      </c>
      <c r="C236" s="24">
        <v>45</v>
      </c>
      <c r="D236" s="12">
        <f t="shared" si="9"/>
        <v>464.31</v>
      </c>
      <c r="E236" s="13">
        <f t="shared" si="10"/>
        <v>34650</v>
      </c>
      <c r="F236" s="14">
        <f t="shared" si="11"/>
        <v>2321.55</v>
      </c>
    </row>
    <row r="237" s="1" customFormat="1" ht="15" customHeight="1" spans="1:6">
      <c r="A237" s="22">
        <v>230</v>
      </c>
      <c r="B237" s="23" t="s">
        <v>841</v>
      </c>
      <c r="C237" s="24">
        <v>34</v>
      </c>
      <c r="D237" s="12">
        <f t="shared" si="9"/>
        <v>350.812</v>
      </c>
      <c r="E237" s="13">
        <f t="shared" si="10"/>
        <v>26180</v>
      </c>
      <c r="F237" s="14">
        <f t="shared" si="11"/>
        <v>1754.06</v>
      </c>
    </row>
    <row r="238" s="1" customFormat="1" ht="15" customHeight="1" spans="1:6">
      <c r="A238" s="22">
        <v>231</v>
      </c>
      <c r="B238" s="23" t="s">
        <v>842</v>
      </c>
      <c r="C238" s="24">
        <v>40</v>
      </c>
      <c r="D238" s="12">
        <f t="shared" si="9"/>
        <v>412.72</v>
      </c>
      <c r="E238" s="13">
        <f t="shared" si="10"/>
        <v>30800</v>
      </c>
      <c r="F238" s="14">
        <f t="shared" si="11"/>
        <v>2063.6</v>
      </c>
    </row>
    <row r="239" s="1" customFormat="1" ht="15" customHeight="1" spans="1:6">
      <c r="A239" s="22">
        <v>232</v>
      </c>
      <c r="B239" s="23" t="s">
        <v>843</v>
      </c>
      <c r="C239" s="24">
        <v>20</v>
      </c>
      <c r="D239" s="12">
        <f t="shared" si="9"/>
        <v>206.36</v>
      </c>
      <c r="E239" s="13">
        <f t="shared" si="10"/>
        <v>15400</v>
      </c>
      <c r="F239" s="14">
        <f t="shared" si="11"/>
        <v>1031.8</v>
      </c>
    </row>
    <row r="240" s="1" customFormat="1" ht="15" customHeight="1" spans="1:6">
      <c r="A240" s="22">
        <v>233</v>
      </c>
      <c r="B240" s="23" t="s">
        <v>844</v>
      </c>
      <c r="C240" s="24">
        <v>40</v>
      </c>
      <c r="D240" s="12">
        <f t="shared" si="9"/>
        <v>412.72</v>
      </c>
      <c r="E240" s="13">
        <f t="shared" si="10"/>
        <v>30800</v>
      </c>
      <c r="F240" s="14">
        <f t="shared" si="11"/>
        <v>2063.6</v>
      </c>
    </row>
    <row r="241" s="1" customFormat="1" ht="15" customHeight="1" spans="1:6">
      <c r="A241" s="22">
        <v>234</v>
      </c>
      <c r="B241" s="23" t="s">
        <v>845</v>
      </c>
      <c r="C241" s="24">
        <v>5</v>
      </c>
      <c r="D241" s="12">
        <f t="shared" si="9"/>
        <v>51.59</v>
      </c>
      <c r="E241" s="13">
        <f t="shared" si="10"/>
        <v>3850</v>
      </c>
      <c r="F241" s="14">
        <f t="shared" si="11"/>
        <v>257.95</v>
      </c>
    </row>
    <row r="242" s="1" customFormat="1" ht="15" customHeight="1" spans="1:6">
      <c r="A242" s="22">
        <v>235</v>
      </c>
      <c r="B242" s="23" t="s">
        <v>846</v>
      </c>
      <c r="C242" s="24">
        <v>15</v>
      </c>
      <c r="D242" s="12">
        <f t="shared" si="9"/>
        <v>154.77</v>
      </c>
      <c r="E242" s="13">
        <f t="shared" si="10"/>
        <v>11550</v>
      </c>
      <c r="F242" s="14">
        <f t="shared" si="11"/>
        <v>773.85</v>
      </c>
    </row>
    <row r="243" s="1" customFormat="1" ht="15" customHeight="1" spans="1:6">
      <c r="A243" s="22">
        <v>236</v>
      </c>
      <c r="B243" s="23" t="s">
        <v>847</v>
      </c>
      <c r="C243" s="24">
        <v>8</v>
      </c>
      <c r="D243" s="12">
        <f t="shared" si="9"/>
        <v>82.544</v>
      </c>
      <c r="E243" s="13">
        <f t="shared" si="10"/>
        <v>6160</v>
      </c>
      <c r="F243" s="14">
        <f t="shared" si="11"/>
        <v>412.72</v>
      </c>
    </row>
    <row r="244" s="1" customFormat="1" ht="15" customHeight="1" spans="1:6">
      <c r="A244" s="22">
        <v>237</v>
      </c>
      <c r="B244" s="23" t="s">
        <v>848</v>
      </c>
      <c r="C244" s="24">
        <v>42</v>
      </c>
      <c r="D244" s="12">
        <f t="shared" si="9"/>
        <v>433.356</v>
      </c>
      <c r="E244" s="13">
        <f t="shared" si="10"/>
        <v>32340</v>
      </c>
      <c r="F244" s="14">
        <f t="shared" si="11"/>
        <v>2166.78</v>
      </c>
    </row>
    <row r="245" s="1" customFormat="1" ht="15" customHeight="1" spans="1:6">
      <c r="A245" s="22">
        <v>238</v>
      </c>
      <c r="B245" s="23" t="s">
        <v>849</v>
      </c>
      <c r="C245" s="24">
        <v>50</v>
      </c>
      <c r="D245" s="12">
        <f t="shared" si="9"/>
        <v>515.9</v>
      </c>
      <c r="E245" s="13">
        <f t="shared" si="10"/>
        <v>38500</v>
      </c>
      <c r="F245" s="14">
        <f t="shared" si="11"/>
        <v>2579.5</v>
      </c>
    </row>
    <row r="246" s="1" customFormat="1" ht="15" customHeight="1" spans="1:6">
      <c r="A246" s="22">
        <v>239</v>
      </c>
      <c r="B246" s="23" t="s">
        <v>117</v>
      </c>
      <c r="C246" s="24">
        <v>55</v>
      </c>
      <c r="D246" s="12">
        <f t="shared" si="9"/>
        <v>567.49</v>
      </c>
      <c r="E246" s="13">
        <f t="shared" si="10"/>
        <v>42350</v>
      </c>
      <c r="F246" s="14">
        <f t="shared" si="11"/>
        <v>2837.45</v>
      </c>
    </row>
    <row r="247" s="1" customFormat="1" ht="15" customHeight="1" spans="1:6">
      <c r="A247" s="22">
        <v>240</v>
      </c>
      <c r="B247" s="26" t="s">
        <v>850</v>
      </c>
      <c r="C247" s="27">
        <v>140</v>
      </c>
      <c r="D247" s="12">
        <f t="shared" si="9"/>
        <v>1444.52</v>
      </c>
      <c r="E247" s="13">
        <f t="shared" si="10"/>
        <v>107800</v>
      </c>
      <c r="F247" s="14">
        <f t="shared" si="11"/>
        <v>7222.6</v>
      </c>
    </row>
    <row r="248" s="1" customFormat="1" ht="15" customHeight="1" spans="1:6">
      <c r="A248" s="22">
        <v>241</v>
      </c>
      <c r="B248" s="26" t="s">
        <v>851</v>
      </c>
      <c r="C248" s="27">
        <v>102</v>
      </c>
      <c r="D248" s="12">
        <f t="shared" si="9"/>
        <v>1052.436</v>
      </c>
      <c r="E248" s="13">
        <f t="shared" si="10"/>
        <v>78540</v>
      </c>
      <c r="F248" s="14">
        <f t="shared" si="11"/>
        <v>5262.18</v>
      </c>
    </row>
    <row r="249" s="1" customFormat="1" ht="15" customHeight="1" spans="1:6">
      <c r="A249" s="22">
        <v>242</v>
      </c>
      <c r="B249" s="26" t="s">
        <v>852</v>
      </c>
      <c r="C249" s="27">
        <v>180</v>
      </c>
      <c r="D249" s="12">
        <f t="shared" si="9"/>
        <v>1857.24</v>
      </c>
      <c r="E249" s="13">
        <f t="shared" si="10"/>
        <v>138600</v>
      </c>
      <c r="F249" s="14">
        <f t="shared" si="11"/>
        <v>9286.2</v>
      </c>
    </row>
    <row r="250" s="1" customFormat="1" ht="15" customHeight="1" spans="1:6">
      <c r="A250" s="22">
        <v>243</v>
      </c>
      <c r="B250" s="26" t="s">
        <v>853</v>
      </c>
      <c r="C250" s="27">
        <v>200</v>
      </c>
      <c r="D250" s="12">
        <f t="shared" si="9"/>
        <v>2063.6</v>
      </c>
      <c r="E250" s="13">
        <f t="shared" si="10"/>
        <v>154000</v>
      </c>
      <c r="F250" s="14">
        <f t="shared" si="11"/>
        <v>10318</v>
      </c>
    </row>
    <row r="251" s="1" customFormat="1" ht="15" customHeight="1" spans="1:6">
      <c r="A251" s="22">
        <v>244</v>
      </c>
      <c r="B251" s="26" t="s">
        <v>854</v>
      </c>
      <c r="C251" s="27">
        <v>210</v>
      </c>
      <c r="D251" s="12">
        <f t="shared" si="9"/>
        <v>2166.78</v>
      </c>
      <c r="E251" s="13">
        <f t="shared" si="10"/>
        <v>161700</v>
      </c>
      <c r="F251" s="14">
        <f t="shared" si="11"/>
        <v>10833.9</v>
      </c>
    </row>
    <row r="252" s="1" customFormat="1" ht="15" customHeight="1" spans="1:6">
      <c r="A252" s="22">
        <v>245</v>
      </c>
      <c r="B252" s="26" t="s">
        <v>855</v>
      </c>
      <c r="C252" s="27">
        <v>120</v>
      </c>
      <c r="D252" s="12">
        <f t="shared" si="9"/>
        <v>1238.16</v>
      </c>
      <c r="E252" s="13">
        <f t="shared" si="10"/>
        <v>92400</v>
      </c>
      <c r="F252" s="14">
        <f t="shared" si="11"/>
        <v>6190.8</v>
      </c>
    </row>
    <row r="253" s="1" customFormat="1" ht="15" customHeight="1" spans="1:6">
      <c r="A253" s="22">
        <v>246</v>
      </c>
      <c r="B253" s="26" t="s">
        <v>856</v>
      </c>
      <c r="C253" s="27">
        <v>101</v>
      </c>
      <c r="D253" s="12">
        <f t="shared" si="9"/>
        <v>1042.118</v>
      </c>
      <c r="E253" s="13">
        <f t="shared" si="10"/>
        <v>77770</v>
      </c>
      <c r="F253" s="14">
        <f t="shared" si="11"/>
        <v>5210.59</v>
      </c>
    </row>
    <row r="254" s="1" customFormat="1" ht="15" customHeight="1" spans="1:6">
      <c r="A254" s="22">
        <v>247</v>
      </c>
      <c r="B254" s="26" t="s">
        <v>43</v>
      </c>
      <c r="C254" s="27">
        <v>101</v>
      </c>
      <c r="D254" s="12">
        <f t="shared" si="9"/>
        <v>1042.118</v>
      </c>
      <c r="E254" s="13">
        <f t="shared" si="10"/>
        <v>77770</v>
      </c>
      <c r="F254" s="14">
        <f t="shared" si="11"/>
        <v>5210.59</v>
      </c>
    </row>
    <row r="255" s="1" customFormat="1" ht="15" customHeight="1" spans="1:6">
      <c r="A255" s="22"/>
      <c r="B255" s="26"/>
      <c r="C255" s="14"/>
      <c r="D255" s="12"/>
      <c r="E255" s="13"/>
      <c r="F255" s="14"/>
    </row>
    <row r="256" s="1" customFormat="1" ht="15" customHeight="1" spans="1:6">
      <c r="A256" s="22"/>
      <c r="B256" s="26"/>
      <c r="C256" s="14"/>
      <c r="D256" s="12"/>
      <c r="E256" s="13"/>
      <c r="F256" s="14"/>
    </row>
    <row r="257" s="1" customFormat="1" ht="15" customHeight="1" spans="1:6">
      <c r="A257" s="22"/>
      <c r="B257" s="26"/>
      <c r="C257" s="14"/>
      <c r="D257" s="12"/>
      <c r="E257" s="13"/>
      <c r="F257" s="14"/>
    </row>
    <row r="258" s="1" customFormat="1" ht="15" customHeight="1" spans="1:6">
      <c r="A258" s="22"/>
      <c r="B258" s="26"/>
      <c r="C258" s="14"/>
      <c r="D258" s="12"/>
      <c r="E258" s="13"/>
      <c r="F258" s="14"/>
    </row>
    <row r="259" s="1" customFormat="1" ht="15" customHeight="1" spans="1:6">
      <c r="A259" s="22"/>
      <c r="B259" s="26"/>
      <c r="C259" s="14"/>
      <c r="D259" s="12"/>
      <c r="E259" s="13"/>
      <c r="F259" s="14"/>
    </row>
    <row r="260" s="1" customFormat="1" ht="15" customHeight="1" spans="1:6">
      <c r="A260" s="28" t="s">
        <v>138</v>
      </c>
      <c r="B260" s="29"/>
      <c r="C260" s="14">
        <f>SUM(C7:C259)</f>
        <v>5073.4</v>
      </c>
      <c r="D260" s="12">
        <f>SUM(D7:D259)</f>
        <v>52347.3412</v>
      </c>
      <c r="E260" s="13">
        <f>SUM(E7:E259)</f>
        <v>3906518</v>
      </c>
      <c r="F260" s="14">
        <f>SUM(F7:F259)</f>
        <v>261736.706</v>
      </c>
    </row>
  </sheetData>
  <mergeCells count="11">
    <mergeCell ref="A1:F1"/>
    <mergeCell ref="A2:F2"/>
    <mergeCell ref="A3:F3"/>
    <mergeCell ref="A4:F4"/>
    <mergeCell ref="A260:B26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"/>
  <sheetViews>
    <sheetView tabSelected="1" zoomScale="90" zoomScaleNormal="90" topLeftCell="A85" workbookViewId="0">
      <selection activeCell="A110" sqref="$A110:$XFD11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857</v>
      </c>
      <c r="B3" s="4"/>
      <c r="C3" s="4"/>
      <c r="D3" s="4"/>
      <c r="E3" s="4"/>
      <c r="F3" s="4"/>
    </row>
    <row r="4" ht="15" customHeight="1" spans="1:6">
      <c r="A4" s="4" t="s">
        <v>858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859</v>
      </c>
      <c r="C7" s="11">
        <v>92.5</v>
      </c>
      <c r="D7" s="12">
        <f>C7*10.318</f>
        <v>954.415</v>
      </c>
      <c r="E7" s="13">
        <f>C7*770</f>
        <v>71225</v>
      </c>
      <c r="F7" s="14">
        <f>C7*51.59</f>
        <v>4772.075</v>
      </c>
    </row>
    <row r="8" s="1" customFormat="1" spans="1:6">
      <c r="A8" s="9">
        <v>2</v>
      </c>
      <c r="B8" s="15" t="s">
        <v>860</v>
      </c>
      <c r="C8" s="16">
        <v>8</v>
      </c>
      <c r="D8" s="12">
        <f t="shared" ref="D8:D39" si="0">C8*10.318</f>
        <v>82.544</v>
      </c>
      <c r="E8" s="13">
        <f t="shared" ref="E8:E39" si="1">C8*770</f>
        <v>6160</v>
      </c>
      <c r="F8" s="14">
        <f t="shared" ref="F8:F39" si="2">C8*51.59</f>
        <v>412.72</v>
      </c>
    </row>
    <row r="9" s="1" customFormat="1" spans="1:6">
      <c r="A9" s="9">
        <v>3</v>
      </c>
      <c r="B9" s="15" t="s">
        <v>861</v>
      </c>
      <c r="C9" s="16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spans="1:6">
      <c r="A10" s="9">
        <v>4</v>
      </c>
      <c r="B10" s="15" t="s">
        <v>862</v>
      </c>
      <c r="C10" s="16">
        <v>2</v>
      </c>
      <c r="D10" s="12">
        <f t="shared" si="0"/>
        <v>20.636</v>
      </c>
      <c r="E10" s="13">
        <f t="shared" si="1"/>
        <v>1540</v>
      </c>
      <c r="F10" s="14">
        <f t="shared" si="2"/>
        <v>103.18</v>
      </c>
    </row>
    <row r="11" s="1" customFormat="1" spans="1:6">
      <c r="A11" s="9">
        <v>5</v>
      </c>
      <c r="B11" s="15" t="s">
        <v>863</v>
      </c>
      <c r="C11" s="16">
        <v>4</v>
      </c>
      <c r="D11" s="12">
        <f t="shared" si="0"/>
        <v>41.272</v>
      </c>
      <c r="E11" s="13">
        <f t="shared" si="1"/>
        <v>3080</v>
      </c>
      <c r="F11" s="14">
        <f t="shared" si="2"/>
        <v>206.36</v>
      </c>
    </row>
    <row r="12" s="1" customFormat="1" spans="1:6">
      <c r="A12" s="9">
        <v>6</v>
      </c>
      <c r="B12" s="15" t="s">
        <v>864</v>
      </c>
      <c r="C12" s="16">
        <v>4</v>
      </c>
      <c r="D12" s="12">
        <f t="shared" si="0"/>
        <v>41.272</v>
      </c>
      <c r="E12" s="13">
        <f t="shared" si="1"/>
        <v>3080</v>
      </c>
      <c r="F12" s="14">
        <f t="shared" si="2"/>
        <v>206.36</v>
      </c>
    </row>
    <row r="13" s="1" customFormat="1" spans="1:6">
      <c r="A13" s="9">
        <v>7</v>
      </c>
      <c r="B13" s="15" t="s">
        <v>865</v>
      </c>
      <c r="C13" s="16">
        <v>4</v>
      </c>
      <c r="D13" s="12">
        <f t="shared" si="0"/>
        <v>41.272</v>
      </c>
      <c r="E13" s="13">
        <f t="shared" si="1"/>
        <v>3080</v>
      </c>
      <c r="F13" s="14">
        <f t="shared" si="2"/>
        <v>206.36</v>
      </c>
    </row>
    <row r="14" s="1" customFormat="1" spans="1:6">
      <c r="A14" s="9">
        <v>8</v>
      </c>
      <c r="B14" s="15" t="s">
        <v>866</v>
      </c>
      <c r="C14" s="16">
        <v>2.15</v>
      </c>
      <c r="D14" s="12">
        <f t="shared" si="0"/>
        <v>22.1837</v>
      </c>
      <c r="E14" s="13">
        <f t="shared" si="1"/>
        <v>1655.5</v>
      </c>
      <c r="F14" s="14">
        <f t="shared" si="2"/>
        <v>110.9185</v>
      </c>
    </row>
    <row r="15" s="1" customFormat="1" spans="1:6">
      <c r="A15" s="9">
        <v>9</v>
      </c>
      <c r="B15" s="15" t="s">
        <v>81</v>
      </c>
      <c r="C15" s="16">
        <v>9.5</v>
      </c>
      <c r="D15" s="12">
        <f t="shared" si="0"/>
        <v>98.021</v>
      </c>
      <c r="E15" s="13">
        <f t="shared" si="1"/>
        <v>7315</v>
      </c>
      <c r="F15" s="14">
        <f t="shared" si="2"/>
        <v>490.105</v>
      </c>
    </row>
    <row r="16" s="1" customFormat="1" spans="1:6">
      <c r="A16" s="9">
        <v>10</v>
      </c>
      <c r="B16" s="15" t="s">
        <v>867</v>
      </c>
      <c r="C16" s="16">
        <v>3.3</v>
      </c>
      <c r="D16" s="12">
        <f t="shared" si="0"/>
        <v>34.0494</v>
      </c>
      <c r="E16" s="13">
        <f t="shared" si="1"/>
        <v>2541</v>
      </c>
      <c r="F16" s="14">
        <f t="shared" si="2"/>
        <v>170.247</v>
      </c>
    </row>
    <row r="17" s="1" customFormat="1" spans="1:6">
      <c r="A17" s="9">
        <v>11</v>
      </c>
      <c r="B17" s="15" t="s">
        <v>868</v>
      </c>
      <c r="C17" s="16">
        <v>7</v>
      </c>
      <c r="D17" s="12">
        <f t="shared" si="0"/>
        <v>72.226</v>
      </c>
      <c r="E17" s="13">
        <f t="shared" si="1"/>
        <v>5390</v>
      </c>
      <c r="F17" s="14">
        <f t="shared" si="2"/>
        <v>361.13</v>
      </c>
    </row>
    <row r="18" s="1" customFormat="1" spans="1:6">
      <c r="A18" s="9">
        <v>12</v>
      </c>
      <c r="B18" s="15" t="s">
        <v>869</v>
      </c>
      <c r="C18" s="16">
        <v>98</v>
      </c>
      <c r="D18" s="12">
        <f t="shared" si="0"/>
        <v>1011.164</v>
      </c>
      <c r="E18" s="13">
        <f t="shared" si="1"/>
        <v>75460</v>
      </c>
      <c r="F18" s="14">
        <f t="shared" si="2"/>
        <v>5055.82</v>
      </c>
    </row>
    <row r="19" s="1" customFormat="1" spans="1:6">
      <c r="A19" s="9">
        <v>13</v>
      </c>
      <c r="B19" s="15" t="s">
        <v>870</v>
      </c>
      <c r="C19" s="16">
        <v>32</v>
      </c>
      <c r="D19" s="12">
        <f t="shared" si="0"/>
        <v>330.176</v>
      </c>
      <c r="E19" s="13">
        <f t="shared" si="1"/>
        <v>24640</v>
      </c>
      <c r="F19" s="14">
        <f t="shared" si="2"/>
        <v>1650.88</v>
      </c>
    </row>
    <row r="20" s="1" customFormat="1" spans="1:6">
      <c r="A20" s="9">
        <v>14</v>
      </c>
      <c r="B20" s="15" t="s">
        <v>871</v>
      </c>
      <c r="C20" s="16">
        <v>5</v>
      </c>
      <c r="D20" s="12">
        <f t="shared" si="0"/>
        <v>51.59</v>
      </c>
      <c r="E20" s="13">
        <f t="shared" si="1"/>
        <v>3850</v>
      </c>
      <c r="F20" s="14">
        <f t="shared" si="2"/>
        <v>257.95</v>
      </c>
    </row>
    <row r="21" s="1" customFormat="1" spans="1:6">
      <c r="A21" s="9">
        <v>15</v>
      </c>
      <c r="B21" s="15" t="s">
        <v>872</v>
      </c>
      <c r="C21" s="16">
        <v>64</v>
      </c>
      <c r="D21" s="12">
        <f t="shared" si="0"/>
        <v>660.352</v>
      </c>
      <c r="E21" s="13">
        <f t="shared" si="1"/>
        <v>49280</v>
      </c>
      <c r="F21" s="14">
        <f t="shared" si="2"/>
        <v>3301.76</v>
      </c>
    </row>
    <row r="22" s="1" customFormat="1" spans="1:6">
      <c r="A22" s="9">
        <v>16</v>
      </c>
      <c r="B22" s="15" t="s">
        <v>873</v>
      </c>
      <c r="C22" s="16">
        <v>92</v>
      </c>
      <c r="D22" s="12">
        <f t="shared" si="0"/>
        <v>949.256</v>
      </c>
      <c r="E22" s="13">
        <f t="shared" si="1"/>
        <v>70840</v>
      </c>
      <c r="F22" s="14">
        <f t="shared" si="2"/>
        <v>4746.28</v>
      </c>
    </row>
    <row r="23" s="1" customFormat="1" spans="1:6">
      <c r="A23" s="9">
        <v>17</v>
      </c>
      <c r="B23" s="15" t="s">
        <v>874</v>
      </c>
      <c r="C23" s="16">
        <v>98</v>
      </c>
      <c r="D23" s="12">
        <f t="shared" si="0"/>
        <v>1011.164</v>
      </c>
      <c r="E23" s="13">
        <f t="shared" si="1"/>
        <v>75460</v>
      </c>
      <c r="F23" s="14">
        <f t="shared" si="2"/>
        <v>5055.82</v>
      </c>
    </row>
    <row r="24" s="1" customFormat="1" spans="1:6">
      <c r="A24" s="9">
        <v>18</v>
      </c>
      <c r="B24" s="15" t="s">
        <v>604</v>
      </c>
      <c r="C24" s="16">
        <v>21</v>
      </c>
      <c r="D24" s="12">
        <f t="shared" si="0"/>
        <v>216.678</v>
      </c>
      <c r="E24" s="13">
        <f t="shared" si="1"/>
        <v>16170</v>
      </c>
      <c r="F24" s="14">
        <f t="shared" si="2"/>
        <v>1083.39</v>
      </c>
    </row>
    <row r="25" s="1" customFormat="1" spans="1:6">
      <c r="A25" s="9">
        <v>19</v>
      </c>
      <c r="B25" s="17" t="s">
        <v>875</v>
      </c>
      <c r="C25" s="16">
        <v>98</v>
      </c>
      <c r="D25" s="12">
        <f t="shared" si="0"/>
        <v>1011.164</v>
      </c>
      <c r="E25" s="13">
        <f t="shared" si="1"/>
        <v>75460</v>
      </c>
      <c r="F25" s="14">
        <f t="shared" si="2"/>
        <v>5055.82</v>
      </c>
    </row>
    <row r="26" s="1" customFormat="1" spans="1:6">
      <c r="A26" s="9">
        <v>20</v>
      </c>
      <c r="B26" s="15" t="s">
        <v>876</v>
      </c>
      <c r="C26" s="16">
        <v>3</v>
      </c>
      <c r="D26" s="12">
        <f t="shared" si="0"/>
        <v>30.954</v>
      </c>
      <c r="E26" s="13">
        <f t="shared" si="1"/>
        <v>2310</v>
      </c>
      <c r="F26" s="14">
        <f t="shared" si="2"/>
        <v>154.77</v>
      </c>
    </row>
    <row r="27" s="1" customFormat="1" spans="1:6">
      <c r="A27" s="9">
        <v>21</v>
      </c>
      <c r="B27" s="15" t="s">
        <v>877</v>
      </c>
      <c r="C27" s="16">
        <v>2</v>
      </c>
      <c r="D27" s="12">
        <f t="shared" si="0"/>
        <v>20.636</v>
      </c>
      <c r="E27" s="13">
        <f t="shared" si="1"/>
        <v>1540</v>
      </c>
      <c r="F27" s="14">
        <f t="shared" si="2"/>
        <v>103.18</v>
      </c>
    </row>
    <row r="28" s="1" customFormat="1" spans="1:6">
      <c r="A28" s="9">
        <v>22</v>
      </c>
      <c r="B28" s="15" t="s">
        <v>878</v>
      </c>
      <c r="C28" s="16">
        <v>8</v>
      </c>
      <c r="D28" s="12">
        <f t="shared" si="0"/>
        <v>82.544</v>
      </c>
      <c r="E28" s="13">
        <f t="shared" si="1"/>
        <v>6160</v>
      </c>
      <c r="F28" s="14">
        <f t="shared" si="2"/>
        <v>412.72</v>
      </c>
    </row>
    <row r="29" s="1" customFormat="1" spans="1:6">
      <c r="A29" s="9">
        <v>23</v>
      </c>
      <c r="B29" s="15" t="s">
        <v>879</v>
      </c>
      <c r="C29" s="16">
        <v>23</v>
      </c>
      <c r="D29" s="12">
        <f t="shared" si="0"/>
        <v>237.314</v>
      </c>
      <c r="E29" s="13">
        <f t="shared" si="1"/>
        <v>17710</v>
      </c>
      <c r="F29" s="14">
        <f t="shared" si="2"/>
        <v>1186.57</v>
      </c>
    </row>
    <row r="30" s="1" customFormat="1" spans="1:6">
      <c r="A30" s="9">
        <v>24</v>
      </c>
      <c r="B30" s="15" t="s">
        <v>880</v>
      </c>
      <c r="C30" s="16">
        <v>2</v>
      </c>
      <c r="D30" s="12">
        <f t="shared" si="0"/>
        <v>20.636</v>
      </c>
      <c r="E30" s="13">
        <f t="shared" si="1"/>
        <v>1540</v>
      </c>
      <c r="F30" s="14">
        <f t="shared" si="2"/>
        <v>103.18</v>
      </c>
    </row>
    <row r="31" s="1" customFormat="1" spans="1:6">
      <c r="A31" s="9">
        <v>25</v>
      </c>
      <c r="B31" s="15" t="s">
        <v>881</v>
      </c>
      <c r="C31" s="16">
        <v>8</v>
      </c>
      <c r="D31" s="12">
        <f t="shared" si="0"/>
        <v>82.544</v>
      </c>
      <c r="E31" s="13">
        <f t="shared" si="1"/>
        <v>6160</v>
      </c>
      <c r="F31" s="14">
        <f t="shared" si="2"/>
        <v>412.72</v>
      </c>
    </row>
    <row r="32" s="1" customFormat="1" spans="1:6">
      <c r="A32" s="9">
        <v>26</v>
      </c>
      <c r="B32" s="15" t="s">
        <v>882</v>
      </c>
      <c r="C32" s="16">
        <v>3</v>
      </c>
      <c r="D32" s="12">
        <f t="shared" si="0"/>
        <v>30.954</v>
      </c>
      <c r="E32" s="13">
        <f t="shared" si="1"/>
        <v>2310</v>
      </c>
      <c r="F32" s="14">
        <f t="shared" si="2"/>
        <v>154.77</v>
      </c>
    </row>
    <row r="33" s="1" customFormat="1" spans="1:6">
      <c r="A33" s="9">
        <v>27</v>
      </c>
      <c r="B33" s="15" t="s">
        <v>883</v>
      </c>
      <c r="C33" s="16">
        <v>1</v>
      </c>
      <c r="D33" s="12">
        <f t="shared" si="0"/>
        <v>10.318</v>
      </c>
      <c r="E33" s="13">
        <f t="shared" si="1"/>
        <v>770</v>
      </c>
      <c r="F33" s="14">
        <f t="shared" si="2"/>
        <v>51.59</v>
      </c>
    </row>
    <row r="34" s="1" customFormat="1" spans="1:6">
      <c r="A34" s="9">
        <v>28</v>
      </c>
      <c r="B34" s="15" t="s">
        <v>884</v>
      </c>
      <c r="C34" s="16">
        <v>3</v>
      </c>
      <c r="D34" s="12">
        <f t="shared" si="0"/>
        <v>30.954</v>
      </c>
      <c r="E34" s="13">
        <f t="shared" si="1"/>
        <v>2310</v>
      </c>
      <c r="F34" s="14">
        <f t="shared" si="2"/>
        <v>154.77</v>
      </c>
    </row>
    <row r="35" s="1" customFormat="1" spans="1:6">
      <c r="A35" s="9">
        <v>29</v>
      </c>
      <c r="B35" s="15" t="s">
        <v>885</v>
      </c>
      <c r="C35" s="16">
        <v>2</v>
      </c>
      <c r="D35" s="12">
        <f t="shared" si="0"/>
        <v>20.636</v>
      </c>
      <c r="E35" s="13">
        <f t="shared" si="1"/>
        <v>1540</v>
      </c>
      <c r="F35" s="14">
        <f t="shared" si="2"/>
        <v>103.18</v>
      </c>
    </row>
    <row r="36" s="1" customFormat="1" spans="1:6">
      <c r="A36" s="9">
        <v>30</v>
      </c>
      <c r="B36" s="15" t="s">
        <v>886</v>
      </c>
      <c r="C36" s="16">
        <v>4.5</v>
      </c>
      <c r="D36" s="12">
        <f t="shared" si="0"/>
        <v>46.431</v>
      </c>
      <c r="E36" s="13">
        <f t="shared" si="1"/>
        <v>3465</v>
      </c>
      <c r="F36" s="14">
        <f t="shared" si="2"/>
        <v>232.155</v>
      </c>
    </row>
    <row r="37" s="1" customFormat="1" spans="1:6">
      <c r="A37" s="9">
        <v>31</v>
      </c>
      <c r="B37" s="15" t="s">
        <v>887</v>
      </c>
      <c r="C37" s="16">
        <v>3</v>
      </c>
      <c r="D37" s="12">
        <f t="shared" si="0"/>
        <v>30.954</v>
      </c>
      <c r="E37" s="13">
        <f t="shared" si="1"/>
        <v>2310</v>
      </c>
      <c r="F37" s="14">
        <f t="shared" si="2"/>
        <v>154.77</v>
      </c>
    </row>
    <row r="38" s="1" customFormat="1" spans="1:6">
      <c r="A38" s="9">
        <v>32</v>
      </c>
      <c r="B38" s="15" t="s">
        <v>888</v>
      </c>
      <c r="C38" s="16">
        <v>4</v>
      </c>
      <c r="D38" s="12">
        <f t="shared" si="0"/>
        <v>41.272</v>
      </c>
      <c r="E38" s="13">
        <f t="shared" si="1"/>
        <v>3080</v>
      </c>
      <c r="F38" s="14">
        <f t="shared" si="2"/>
        <v>206.36</v>
      </c>
    </row>
    <row r="39" s="1" customFormat="1" spans="1:6">
      <c r="A39" s="9">
        <v>33</v>
      </c>
      <c r="B39" s="15" t="s">
        <v>889</v>
      </c>
      <c r="C39" s="16">
        <v>5</v>
      </c>
      <c r="D39" s="12">
        <f t="shared" si="0"/>
        <v>51.59</v>
      </c>
      <c r="E39" s="13">
        <f t="shared" si="1"/>
        <v>3850</v>
      </c>
      <c r="F39" s="14">
        <f t="shared" si="2"/>
        <v>257.95</v>
      </c>
    </row>
    <row r="40" s="1" customFormat="1" spans="1:6">
      <c r="A40" s="9">
        <v>34</v>
      </c>
      <c r="B40" s="15" t="s">
        <v>890</v>
      </c>
      <c r="C40" s="16">
        <v>3</v>
      </c>
      <c r="D40" s="12">
        <f t="shared" ref="D40:D71" si="3">C40*10.318</f>
        <v>30.954</v>
      </c>
      <c r="E40" s="13">
        <f t="shared" ref="E40:E71" si="4">C40*770</f>
        <v>2310</v>
      </c>
      <c r="F40" s="14">
        <f t="shared" ref="F40:F71" si="5">C40*51.59</f>
        <v>154.77</v>
      </c>
    </row>
    <row r="41" s="1" customFormat="1" spans="1:6">
      <c r="A41" s="9">
        <v>35</v>
      </c>
      <c r="B41" s="18" t="s">
        <v>891</v>
      </c>
      <c r="C41" s="16">
        <v>2</v>
      </c>
      <c r="D41" s="12">
        <f t="shared" si="3"/>
        <v>20.636</v>
      </c>
      <c r="E41" s="13">
        <f t="shared" si="4"/>
        <v>1540</v>
      </c>
      <c r="F41" s="14">
        <f t="shared" si="5"/>
        <v>103.18</v>
      </c>
    </row>
    <row r="42" s="1" customFormat="1" spans="1:6">
      <c r="A42" s="9">
        <v>36</v>
      </c>
      <c r="B42" s="15" t="s">
        <v>892</v>
      </c>
      <c r="C42" s="16">
        <v>1</v>
      </c>
      <c r="D42" s="12">
        <f t="shared" si="3"/>
        <v>10.318</v>
      </c>
      <c r="E42" s="13">
        <f t="shared" si="4"/>
        <v>770</v>
      </c>
      <c r="F42" s="14">
        <f t="shared" si="5"/>
        <v>51.59</v>
      </c>
    </row>
    <row r="43" s="1" customFormat="1" spans="1:6">
      <c r="A43" s="9">
        <v>37</v>
      </c>
      <c r="B43" s="15" t="s">
        <v>893</v>
      </c>
      <c r="C43" s="16">
        <v>9</v>
      </c>
      <c r="D43" s="12">
        <f t="shared" si="3"/>
        <v>92.862</v>
      </c>
      <c r="E43" s="13">
        <f t="shared" si="4"/>
        <v>6930</v>
      </c>
      <c r="F43" s="14">
        <f t="shared" si="5"/>
        <v>464.31</v>
      </c>
    </row>
    <row r="44" s="1" customFormat="1" spans="1:6">
      <c r="A44" s="9">
        <v>38</v>
      </c>
      <c r="B44" s="15" t="s">
        <v>894</v>
      </c>
      <c r="C44" s="16">
        <v>6</v>
      </c>
      <c r="D44" s="12">
        <f t="shared" si="3"/>
        <v>61.908</v>
      </c>
      <c r="E44" s="13">
        <f t="shared" si="4"/>
        <v>4620</v>
      </c>
      <c r="F44" s="14">
        <f t="shared" si="5"/>
        <v>309.54</v>
      </c>
    </row>
    <row r="45" s="1" customFormat="1" spans="1:6">
      <c r="A45" s="9">
        <v>39</v>
      </c>
      <c r="B45" s="15" t="s">
        <v>895</v>
      </c>
      <c r="C45" s="16">
        <v>2</v>
      </c>
      <c r="D45" s="12">
        <f t="shared" si="3"/>
        <v>20.636</v>
      </c>
      <c r="E45" s="13">
        <f t="shared" si="4"/>
        <v>1540</v>
      </c>
      <c r="F45" s="14">
        <f t="shared" si="5"/>
        <v>103.18</v>
      </c>
    </row>
    <row r="46" s="1" customFormat="1" spans="1:6">
      <c r="A46" s="9">
        <v>40</v>
      </c>
      <c r="B46" s="15" t="s">
        <v>896</v>
      </c>
      <c r="C46" s="16">
        <v>3</v>
      </c>
      <c r="D46" s="12">
        <f t="shared" si="3"/>
        <v>30.954</v>
      </c>
      <c r="E46" s="13">
        <f t="shared" si="4"/>
        <v>2310</v>
      </c>
      <c r="F46" s="14">
        <f t="shared" si="5"/>
        <v>154.77</v>
      </c>
    </row>
    <row r="47" s="1" customFormat="1" spans="1:6">
      <c r="A47" s="9">
        <v>41</v>
      </c>
      <c r="B47" s="15" t="s">
        <v>897</v>
      </c>
      <c r="C47" s="16">
        <v>1</v>
      </c>
      <c r="D47" s="12">
        <f t="shared" si="3"/>
        <v>10.318</v>
      </c>
      <c r="E47" s="13">
        <f t="shared" si="4"/>
        <v>770</v>
      </c>
      <c r="F47" s="14">
        <f t="shared" si="5"/>
        <v>51.59</v>
      </c>
    </row>
    <row r="48" s="1" customFormat="1" spans="1:6">
      <c r="A48" s="9">
        <v>42</v>
      </c>
      <c r="B48" s="15" t="s">
        <v>898</v>
      </c>
      <c r="C48" s="16">
        <v>3.2</v>
      </c>
      <c r="D48" s="12">
        <f t="shared" si="3"/>
        <v>33.0176</v>
      </c>
      <c r="E48" s="13">
        <f t="shared" si="4"/>
        <v>2464</v>
      </c>
      <c r="F48" s="14">
        <f t="shared" si="5"/>
        <v>165.088</v>
      </c>
    </row>
    <row r="49" s="1" customFormat="1" spans="1:6">
      <c r="A49" s="9">
        <v>43</v>
      </c>
      <c r="B49" s="15" t="s">
        <v>899</v>
      </c>
      <c r="C49" s="16">
        <v>1.5</v>
      </c>
      <c r="D49" s="12">
        <f t="shared" si="3"/>
        <v>15.477</v>
      </c>
      <c r="E49" s="13">
        <f t="shared" si="4"/>
        <v>1155</v>
      </c>
      <c r="F49" s="14">
        <f t="shared" si="5"/>
        <v>77.385</v>
      </c>
    </row>
    <row r="50" s="1" customFormat="1" spans="1:6">
      <c r="A50" s="9">
        <v>44</v>
      </c>
      <c r="B50" s="15" t="s">
        <v>900</v>
      </c>
      <c r="C50" s="16">
        <v>41.8</v>
      </c>
      <c r="D50" s="12">
        <f t="shared" si="3"/>
        <v>431.2924</v>
      </c>
      <c r="E50" s="13">
        <f t="shared" si="4"/>
        <v>32186</v>
      </c>
      <c r="F50" s="14">
        <f t="shared" si="5"/>
        <v>2156.462</v>
      </c>
    </row>
    <row r="51" s="1" customFormat="1" spans="1:6">
      <c r="A51" s="9">
        <v>45</v>
      </c>
      <c r="B51" s="15" t="s">
        <v>901</v>
      </c>
      <c r="C51" s="16">
        <v>1.5</v>
      </c>
      <c r="D51" s="12">
        <f t="shared" si="3"/>
        <v>15.477</v>
      </c>
      <c r="E51" s="13">
        <f t="shared" si="4"/>
        <v>1155</v>
      </c>
      <c r="F51" s="14">
        <f t="shared" si="5"/>
        <v>77.385</v>
      </c>
    </row>
    <row r="52" s="1" customFormat="1" spans="1:6">
      <c r="A52" s="9">
        <v>46</v>
      </c>
      <c r="B52" s="15" t="s">
        <v>902</v>
      </c>
      <c r="C52" s="16">
        <v>2.1</v>
      </c>
      <c r="D52" s="12">
        <f t="shared" si="3"/>
        <v>21.6678</v>
      </c>
      <c r="E52" s="13">
        <f t="shared" si="4"/>
        <v>1617</v>
      </c>
      <c r="F52" s="14">
        <f t="shared" si="5"/>
        <v>108.339</v>
      </c>
    </row>
    <row r="53" s="1" customFormat="1" spans="1:6">
      <c r="A53" s="9">
        <v>47</v>
      </c>
      <c r="B53" s="15" t="s">
        <v>903</v>
      </c>
      <c r="C53" s="16">
        <v>98</v>
      </c>
      <c r="D53" s="12">
        <f t="shared" si="3"/>
        <v>1011.164</v>
      </c>
      <c r="E53" s="13">
        <f t="shared" si="4"/>
        <v>75460</v>
      </c>
      <c r="F53" s="14">
        <f t="shared" si="5"/>
        <v>5055.82</v>
      </c>
    </row>
    <row r="54" s="1" customFormat="1" spans="1:6">
      <c r="A54" s="9">
        <v>48</v>
      </c>
      <c r="B54" s="15" t="s">
        <v>904</v>
      </c>
      <c r="C54" s="16">
        <v>47</v>
      </c>
      <c r="D54" s="12">
        <f t="shared" si="3"/>
        <v>484.946</v>
      </c>
      <c r="E54" s="13">
        <f t="shared" si="4"/>
        <v>36190</v>
      </c>
      <c r="F54" s="14">
        <f t="shared" si="5"/>
        <v>2424.73</v>
      </c>
    </row>
    <row r="55" s="1" customFormat="1" spans="1:6">
      <c r="A55" s="9">
        <v>49</v>
      </c>
      <c r="B55" s="15" t="s">
        <v>905</v>
      </c>
      <c r="C55" s="16">
        <v>25</v>
      </c>
      <c r="D55" s="12">
        <f t="shared" si="3"/>
        <v>257.95</v>
      </c>
      <c r="E55" s="13">
        <f t="shared" si="4"/>
        <v>19250</v>
      </c>
      <c r="F55" s="14">
        <f t="shared" si="5"/>
        <v>1289.75</v>
      </c>
    </row>
    <row r="56" s="1" customFormat="1" spans="1:6">
      <c r="A56" s="9">
        <v>50</v>
      </c>
      <c r="B56" s="15" t="s">
        <v>675</v>
      </c>
      <c r="C56" s="16">
        <v>98</v>
      </c>
      <c r="D56" s="12">
        <f t="shared" si="3"/>
        <v>1011.164</v>
      </c>
      <c r="E56" s="13">
        <f t="shared" si="4"/>
        <v>75460</v>
      </c>
      <c r="F56" s="14">
        <f t="shared" si="5"/>
        <v>5055.82</v>
      </c>
    </row>
    <row r="57" s="1" customFormat="1" spans="1:6">
      <c r="A57" s="9">
        <v>51</v>
      </c>
      <c r="B57" s="15" t="s">
        <v>906</v>
      </c>
      <c r="C57" s="16">
        <v>8</v>
      </c>
      <c r="D57" s="12">
        <f t="shared" si="3"/>
        <v>82.544</v>
      </c>
      <c r="E57" s="13">
        <f t="shared" si="4"/>
        <v>6160</v>
      </c>
      <c r="F57" s="14">
        <f t="shared" si="5"/>
        <v>412.72</v>
      </c>
    </row>
    <row r="58" s="1" customFormat="1" spans="1:6">
      <c r="A58" s="9">
        <v>52</v>
      </c>
      <c r="B58" s="15" t="s">
        <v>907</v>
      </c>
      <c r="C58" s="16">
        <v>3</v>
      </c>
      <c r="D58" s="12">
        <f t="shared" si="3"/>
        <v>30.954</v>
      </c>
      <c r="E58" s="13">
        <f t="shared" si="4"/>
        <v>2310</v>
      </c>
      <c r="F58" s="14">
        <f t="shared" si="5"/>
        <v>154.77</v>
      </c>
    </row>
    <row r="59" s="1" customFormat="1" spans="1:6">
      <c r="A59" s="9">
        <v>53</v>
      </c>
      <c r="B59" s="15" t="s">
        <v>908</v>
      </c>
      <c r="C59" s="16">
        <v>2.6</v>
      </c>
      <c r="D59" s="12">
        <f t="shared" si="3"/>
        <v>26.8268</v>
      </c>
      <c r="E59" s="13">
        <f t="shared" si="4"/>
        <v>2002</v>
      </c>
      <c r="F59" s="14">
        <f t="shared" si="5"/>
        <v>134.134</v>
      </c>
    </row>
    <row r="60" s="1" customFormat="1" spans="1:6">
      <c r="A60" s="9">
        <v>54</v>
      </c>
      <c r="B60" s="15" t="s">
        <v>909</v>
      </c>
      <c r="C60" s="16">
        <v>5</v>
      </c>
      <c r="D60" s="12">
        <f t="shared" si="3"/>
        <v>51.59</v>
      </c>
      <c r="E60" s="13">
        <f t="shared" si="4"/>
        <v>3850</v>
      </c>
      <c r="F60" s="14">
        <f t="shared" si="5"/>
        <v>257.95</v>
      </c>
    </row>
    <row r="61" s="1" customFormat="1" spans="1:6">
      <c r="A61" s="9">
        <v>55</v>
      </c>
      <c r="B61" s="15" t="s">
        <v>910</v>
      </c>
      <c r="C61" s="16">
        <v>70</v>
      </c>
      <c r="D61" s="12">
        <f t="shared" si="3"/>
        <v>722.26</v>
      </c>
      <c r="E61" s="13">
        <f t="shared" si="4"/>
        <v>53900</v>
      </c>
      <c r="F61" s="14">
        <f t="shared" si="5"/>
        <v>3611.3</v>
      </c>
    </row>
    <row r="62" s="1" customFormat="1" spans="1:6">
      <c r="A62" s="9">
        <v>56</v>
      </c>
      <c r="B62" s="15" t="s">
        <v>911</v>
      </c>
      <c r="C62" s="16">
        <v>3</v>
      </c>
      <c r="D62" s="12">
        <f t="shared" si="3"/>
        <v>30.954</v>
      </c>
      <c r="E62" s="13">
        <f t="shared" si="4"/>
        <v>2310</v>
      </c>
      <c r="F62" s="14">
        <f t="shared" si="5"/>
        <v>154.77</v>
      </c>
    </row>
    <row r="63" s="1" customFormat="1" spans="1:6">
      <c r="A63" s="9">
        <v>57</v>
      </c>
      <c r="B63" s="15" t="s">
        <v>912</v>
      </c>
      <c r="C63" s="16">
        <v>4.5</v>
      </c>
      <c r="D63" s="12">
        <f t="shared" si="3"/>
        <v>46.431</v>
      </c>
      <c r="E63" s="13">
        <f t="shared" si="4"/>
        <v>3465</v>
      </c>
      <c r="F63" s="14">
        <f t="shared" si="5"/>
        <v>232.155</v>
      </c>
    </row>
    <row r="64" s="1" customFormat="1" spans="1:6">
      <c r="A64" s="9">
        <v>58</v>
      </c>
      <c r="B64" s="15" t="s">
        <v>913</v>
      </c>
      <c r="C64" s="16">
        <v>3</v>
      </c>
      <c r="D64" s="12">
        <f t="shared" si="3"/>
        <v>30.954</v>
      </c>
      <c r="E64" s="13">
        <f t="shared" si="4"/>
        <v>2310</v>
      </c>
      <c r="F64" s="14">
        <f t="shared" si="5"/>
        <v>154.77</v>
      </c>
    </row>
    <row r="65" s="1" customFormat="1" spans="1:6">
      <c r="A65" s="9">
        <v>59</v>
      </c>
      <c r="B65" s="15" t="s">
        <v>914</v>
      </c>
      <c r="C65" s="16">
        <v>5.5</v>
      </c>
      <c r="D65" s="12">
        <f t="shared" si="3"/>
        <v>56.749</v>
      </c>
      <c r="E65" s="13">
        <f t="shared" si="4"/>
        <v>4235</v>
      </c>
      <c r="F65" s="14">
        <f t="shared" si="5"/>
        <v>283.745</v>
      </c>
    </row>
    <row r="66" s="1" customFormat="1" spans="1:6">
      <c r="A66" s="9">
        <v>60</v>
      </c>
      <c r="B66" s="15" t="s">
        <v>915</v>
      </c>
      <c r="C66" s="16">
        <v>3.5</v>
      </c>
      <c r="D66" s="12">
        <f t="shared" si="3"/>
        <v>36.113</v>
      </c>
      <c r="E66" s="13">
        <f t="shared" si="4"/>
        <v>2695</v>
      </c>
      <c r="F66" s="14">
        <f t="shared" si="5"/>
        <v>180.565</v>
      </c>
    </row>
    <row r="67" s="1" customFormat="1" spans="1:6">
      <c r="A67" s="9">
        <v>61</v>
      </c>
      <c r="B67" s="15" t="s">
        <v>916</v>
      </c>
      <c r="C67" s="16">
        <v>3</v>
      </c>
      <c r="D67" s="12">
        <f t="shared" si="3"/>
        <v>30.954</v>
      </c>
      <c r="E67" s="13">
        <f t="shared" si="4"/>
        <v>2310</v>
      </c>
      <c r="F67" s="14">
        <f t="shared" si="5"/>
        <v>154.77</v>
      </c>
    </row>
    <row r="68" s="1" customFormat="1" spans="1:6">
      <c r="A68" s="9">
        <v>62</v>
      </c>
      <c r="B68" s="15" t="s">
        <v>917</v>
      </c>
      <c r="C68" s="16">
        <v>8.5</v>
      </c>
      <c r="D68" s="12">
        <f t="shared" si="3"/>
        <v>87.703</v>
      </c>
      <c r="E68" s="13">
        <f t="shared" si="4"/>
        <v>6545</v>
      </c>
      <c r="F68" s="14">
        <f t="shared" si="5"/>
        <v>438.515</v>
      </c>
    </row>
    <row r="69" s="1" customFormat="1" spans="1:6">
      <c r="A69" s="9">
        <v>63</v>
      </c>
      <c r="B69" s="15" t="s">
        <v>918</v>
      </c>
      <c r="C69" s="16">
        <v>8</v>
      </c>
      <c r="D69" s="12">
        <f t="shared" si="3"/>
        <v>82.544</v>
      </c>
      <c r="E69" s="13">
        <f t="shared" si="4"/>
        <v>6160</v>
      </c>
      <c r="F69" s="14">
        <f t="shared" si="5"/>
        <v>412.72</v>
      </c>
    </row>
    <row r="70" s="1" customFormat="1" spans="1:6">
      <c r="A70" s="9">
        <v>64</v>
      </c>
      <c r="B70" s="15" t="s">
        <v>919</v>
      </c>
      <c r="C70" s="16">
        <v>2.1</v>
      </c>
      <c r="D70" s="12">
        <f t="shared" si="3"/>
        <v>21.6678</v>
      </c>
      <c r="E70" s="13">
        <f t="shared" si="4"/>
        <v>1617</v>
      </c>
      <c r="F70" s="14">
        <f t="shared" si="5"/>
        <v>108.339</v>
      </c>
    </row>
    <row r="71" s="1" customFormat="1" spans="1:6">
      <c r="A71" s="9">
        <v>65</v>
      </c>
      <c r="B71" s="15" t="s">
        <v>920</v>
      </c>
      <c r="C71" s="16">
        <v>3.5</v>
      </c>
      <c r="D71" s="12">
        <f t="shared" si="3"/>
        <v>36.113</v>
      </c>
      <c r="E71" s="13">
        <f t="shared" si="4"/>
        <v>2695</v>
      </c>
      <c r="F71" s="14">
        <f t="shared" si="5"/>
        <v>180.565</v>
      </c>
    </row>
    <row r="72" s="1" customFormat="1" spans="1:6">
      <c r="A72" s="9">
        <v>66</v>
      </c>
      <c r="B72" s="15" t="s">
        <v>921</v>
      </c>
      <c r="C72" s="16">
        <v>9</v>
      </c>
      <c r="D72" s="12">
        <f t="shared" ref="D72:D103" si="6">C72*10.318</f>
        <v>92.862</v>
      </c>
      <c r="E72" s="13">
        <f t="shared" ref="E72:E103" si="7">C72*770</f>
        <v>6930</v>
      </c>
      <c r="F72" s="14">
        <f t="shared" ref="F72:F103" si="8">C72*51.59</f>
        <v>464.31</v>
      </c>
    </row>
    <row r="73" s="1" customFormat="1" spans="1:6">
      <c r="A73" s="9">
        <v>67</v>
      </c>
      <c r="B73" s="15" t="s">
        <v>922</v>
      </c>
      <c r="C73" s="16">
        <v>8.5</v>
      </c>
      <c r="D73" s="12">
        <f t="shared" si="6"/>
        <v>87.703</v>
      </c>
      <c r="E73" s="13">
        <f t="shared" si="7"/>
        <v>6545</v>
      </c>
      <c r="F73" s="14">
        <f t="shared" si="8"/>
        <v>438.515</v>
      </c>
    </row>
    <row r="74" s="1" customFormat="1" spans="1:6">
      <c r="A74" s="9">
        <v>68</v>
      </c>
      <c r="B74" s="15" t="s">
        <v>923</v>
      </c>
      <c r="C74" s="16">
        <v>3</v>
      </c>
      <c r="D74" s="12">
        <f t="shared" si="6"/>
        <v>30.954</v>
      </c>
      <c r="E74" s="13">
        <f t="shared" si="7"/>
        <v>2310</v>
      </c>
      <c r="F74" s="14">
        <f t="shared" si="8"/>
        <v>154.77</v>
      </c>
    </row>
    <row r="75" s="1" customFormat="1" spans="1:6">
      <c r="A75" s="9">
        <v>69</v>
      </c>
      <c r="B75" s="15" t="s">
        <v>924</v>
      </c>
      <c r="C75" s="16">
        <v>4.5</v>
      </c>
      <c r="D75" s="12">
        <f t="shared" si="6"/>
        <v>46.431</v>
      </c>
      <c r="E75" s="13">
        <f t="shared" si="7"/>
        <v>3465</v>
      </c>
      <c r="F75" s="14">
        <f t="shared" si="8"/>
        <v>232.155</v>
      </c>
    </row>
    <row r="76" s="1" customFormat="1" spans="1:6">
      <c r="A76" s="9">
        <v>70</v>
      </c>
      <c r="B76" s="15" t="s">
        <v>925</v>
      </c>
      <c r="C76" s="16">
        <v>6</v>
      </c>
      <c r="D76" s="12">
        <f t="shared" si="6"/>
        <v>61.908</v>
      </c>
      <c r="E76" s="13">
        <f t="shared" si="7"/>
        <v>4620</v>
      </c>
      <c r="F76" s="14">
        <f t="shared" si="8"/>
        <v>309.54</v>
      </c>
    </row>
    <row r="77" s="1" customFormat="1" spans="1:6">
      <c r="A77" s="9">
        <v>71</v>
      </c>
      <c r="B77" s="15" t="s">
        <v>926</v>
      </c>
      <c r="C77" s="16">
        <v>3</v>
      </c>
      <c r="D77" s="12">
        <f t="shared" si="6"/>
        <v>30.954</v>
      </c>
      <c r="E77" s="13">
        <f t="shared" si="7"/>
        <v>2310</v>
      </c>
      <c r="F77" s="14">
        <f t="shared" si="8"/>
        <v>154.77</v>
      </c>
    </row>
    <row r="78" s="1" customFormat="1" spans="1:6">
      <c r="A78" s="9">
        <v>72</v>
      </c>
      <c r="B78" s="15" t="s">
        <v>927</v>
      </c>
      <c r="C78" s="16">
        <v>3</v>
      </c>
      <c r="D78" s="12">
        <f t="shared" si="6"/>
        <v>30.954</v>
      </c>
      <c r="E78" s="13">
        <f t="shared" si="7"/>
        <v>2310</v>
      </c>
      <c r="F78" s="14">
        <f t="shared" si="8"/>
        <v>154.77</v>
      </c>
    </row>
    <row r="79" s="1" customFormat="1" spans="1:6">
      <c r="A79" s="9">
        <v>73</v>
      </c>
      <c r="B79" s="15" t="s">
        <v>928</v>
      </c>
      <c r="C79" s="16">
        <v>3</v>
      </c>
      <c r="D79" s="12">
        <f t="shared" si="6"/>
        <v>30.954</v>
      </c>
      <c r="E79" s="13">
        <f t="shared" si="7"/>
        <v>2310</v>
      </c>
      <c r="F79" s="14">
        <f t="shared" si="8"/>
        <v>154.77</v>
      </c>
    </row>
    <row r="80" s="1" customFormat="1" spans="1:6">
      <c r="A80" s="9">
        <v>74</v>
      </c>
      <c r="B80" s="15" t="s">
        <v>929</v>
      </c>
      <c r="C80" s="16">
        <v>95.6</v>
      </c>
      <c r="D80" s="12">
        <f t="shared" si="6"/>
        <v>986.4008</v>
      </c>
      <c r="E80" s="13">
        <f t="shared" si="7"/>
        <v>73612</v>
      </c>
      <c r="F80" s="14">
        <f t="shared" si="8"/>
        <v>4932.004</v>
      </c>
    </row>
    <row r="81" s="1" customFormat="1" spans="1:6">
      <c r="A81" s="9">
        <v>75</v>
      </c>
      <c r="B81" s="15" t="s">
        <v>930</v>
      </c>
      <c r="C81" s="16">
        <v>99</v>
      </c>
      <c r="D81" s="12">
        <f t="shared" si="6"/>
        <v>1021.482</v>
      </c>
      <c r="E81" s="13">
        <f t="shared" si="7"/>
        <v>76230</v>
      </c>
      <c r="F81" s="14">
        <f t="shared" si="8"/>
        <v>5107.41</v>
      </c>
    </row>
    <row r="82" s="1" customFormat="1" spans="1:6">
      <c r="A82" s="9">
        <v>76</v>
      </c>
      <c r="B82" s="15" t="s">
        <v>931</v>
      </c>
      <c r="C82" s="16">
        <v>99</v>
      </c>
      <c r="D82" s="12">
        <f t="shared" si="6"/>
        <v>1021.482</v>
      </c>
      <c r="E82" s="13">
        <f t="shared" si="7"/>
        <v>76230</v>
      </c>
      <c r="F82" s="14">
        <f t="shared" si="8"/>
        <v>5107.41</v>
      </c>
    </row>
    <row r="83" s="1" customFormat="1" spans="1:6">
      <c r="A83" s="9">
        <v>77</v>
      </c>
      <c r="B83" s="15" t="s">
        <v>932</v>
      </c>
      <c r="C83" s="16">
        <v>60</v>
      </c>
      <c r="D83" s="12">
        <f t="shared" si="6"/>
        <v>619.08</v>
      </c>
      <c r="E83" s="13">
        <f t="shared" si="7"/>
        <v>46200</v>
      </c>
      <c r="F83" s="14">
        <f t="shared" si="8"/>
        <v>3095.4</v>
      </c>
    </row>
    <row r="84" s="1" customFormat="1" spans="1:6">
      <c r="A84" s="9">
        <v>78</v>
      </c>
      <c r="B84" s="15" t="s">
        <v>933</v>
      </c>
      <c r="C84" s="16">
        <v>1</v>
      </c>
      <c r="D84" s="12">
        <f t="shared" si="6"/>
        <v>10.318</v>
      </c>
      <c r="E84" s="13">
        <f t="shared" si="7"/>
        <v>770</v>
      </c>
      <c r="F84" s="14">
        <f t="shared" si="8"/>
        <v>51.59</v>
      </c>
    </row>
    <row r="85" s="1" customFormat="1" spans="1:6">
      <c r="A85" s="9">
        <v>79</v>
      </c>
      <c r="B85" s="15" t="s">
        <v>934</v>
      </c>
      <c r="C85" s="16">
        <v>3</v>
      </c>
      <c r="D85" s="12">
        <f t="shared" si="6"/>
        <v>30.954</v>
      </c>
      <c r="E85" s="13">
        <f t="shared" si="7"/>
        <v>2310</v>
      </c>
      <c r="F85" s="14">
        <f t="shared" si="8"/>
        <v>154.77</v>
      </c>
    </row>
    <row r="86" s="1" customFormat="1" spans="1:6">
      <c r="A86" s="9">
        <v>80</v>
      </c>
      <c r="B86" s="19" t="s">
        <v>935</v>
      </c>
      <c r="C86" s="16">
        <v>3.5</v>
      </c>
      <c r="D86" s="12">
        <f t="shared" si="6"/>
        <v>36.113</v>
      </c>
      <c r="E86" s="13">
        <f t="shared" si="7"/>
        <v>2695</v>
      </c>
      <c r="F86" s="14">
        <f t="shared" si="8"/>
        <v>180.565</v>
      </c>
    </row>
    <row r="87" s="1" customFormat="1" spans="1:6">
      <c r="A87" s="9">
        <v>81</v>
      </c>
      <c r="B87" s="15" t="s">
        <v>936</v>
      </c>
      <c r="C87" s="16">
        <v>2.3</v>
      </c>
      <c r="D87" s="12">
        <f t="shared" si="6"/>
        <v>23.7314</v>
      </c>
      <c r="E87" s="13">
        <f t="shared" si="7"/>
        <v>1771</v>
      </c>
      <c r="F87" s="14">
        <f t="shared" si="8"/>
        <v>118.657</v>
      </c>
    </row>
    <row r="88" s="1" customFormat="1" spans="1:6">
      <c r="A88" s="9">
        <v>82</v>
      </c>
      <c r="B88" s="15" t="s">
        <v>937</v>
      </c>
      <c r="C88" s="16">
        <v>5.2</v>
      </c>
      <c r="D88" s="12">
        <f t="shared" si="6"/>
        <v>53.6536</v>
      </c>
      <c r="E88" s="13">
        <f t="shared" si="7"/>
        <v>4004</v>
      </c>
      <c r="F88" s="14">
        <f t="shared" si="8"/>
        <v>268.268</v>
      </c>
    </row>
    <row r="89" s="1" customFormat="1" spans="1:6">
      <c r="A89" s="9">
        <v>83</v>
      </c>
      <c r="B89" s="15" t="s">
        <v>938</v>
      </c>
      <c r="C89" s="16">
        <v>4.2</v>
      </c>
      <c r="D89" s="12">
        <f t="shared" si="6"/>
        <v>43.3356</v>
      </c>
      <c r="E89" s="13">
        <f t="shared" si="7"/>
        <v>3234</v>
      </c>
      <c r="F89" s="14">
        <f t="shared" si="8"/>
        <v>216.678</v>
      </c>
    </row>
    <row r="90" s="1" customFormat="1" spans="1:6">
      <c r="A90" s="9">
        <v>84</v>
      </c>
      <c r="B90" s="15" t="s">
        <v>939</v>
      </c>
      <c r="C90" s="16">
        <v>4.6</v>
      </c>
      <c r="D90" s="12">
        <f t="shared" si="6"/>
        <v>47.4628</v>
      </c>
      <c r="E90" s="13">
        <f t="shared" si="7"/>
        <v>3542</v>
      </c>
      <c r="F90" s="14">
        <f t="shared" si="8"/>
        <v>237.314</v>
      </c>
    </row>
    <row r="91" s="1" customFormat="1" spans="1:6">
      <c r="A91" s="9">
        <v>85</v>
      </c>
      <c r="B91" s="15" t="s">
        <v>940</v>
      </c>
      <c r="C91" s="16">
        <v>56.71</v>
      </c>
      <c r="D91" s="12">
        <f t="shared" si="6"/>
        <v>585.13378</v>
      </c>
      <c r="E91" s="13">
        <f t="shared" si="7"/>
        <v>43666.7</v>
      </c>
      <c r="F91" s="14">
        <f t="shared" si="8"/>
        <v>2925.6689</v>
      </c>
    </row>
    <row r="92" s="1" customFormat="1" spans="1:6">
      <c r="A92" s="9">
        <v>86</v>
      </c>
      <c r="B92" s="15" t="s">
        <v>941</v>
      </c>
      <c r="C92" s="16">
        <v>8.21</v>
      </c>
      <c r="D92" s="12">
        <f t="shared" si="6"/>
        <v>84.71078</v>
      </c>
      <c r="E92" s="13">
        <f t="shared" si="7"/>
        <v>6321.7</v>
      </c>
      <c r="F92" s="14">
        <f t="shared" si="8"/>
        <v>423.5539</v>
      </c>
    </row>
    <row r="93" s="1" customFormat="1" spans="1:6">
      <c r="A93" s="9">
        <v>87</v>
      </c>
      <c r="B93" s="15" t="s">
        <v>942</v>
      </c>
      <c r="C93" s="16">
        <v>1.5</v>
      </c>
      <c r="D93" s="12">
        <f t="shared" si="6"/>
        <v>15.477</v>
      </c>
      <c r="E93" s="13">
        <f t="shared" si="7"/>
        <v>1155</v>
      </c>
      <c r="F93" s="14">
        <f t="shared" si="8"/>
        <v>77.385</v>
      </c>
    </row>
    <row r="94" s="1" customFormat="1" spans="1:6">
      <c r="A94" s="9">
        <v>88</v>
      </c>
      <c r="B94" s="16" t="s">
        <v>943</v>
      </c>
      <c r="C94" s="16">
        <v>2.1</v>
      </c>
      <c r="D94" s="12">
        <f t="shared" si="6"/>
        <v>21.6678</v>
      </c>
      <c r="E94" s="13">
        <f t="shared" si="7"/>
        <v>1617</v>
      </c>
      <c r="F94" s="14">
        <f t="shared" si="8"/>
        <v>108.339</v>
      </c>
    </row>
    <row r="95" s="1" customFormat="1" spans="1:6">
      <c r="A95" s="9">
        <v>89</v>
      </c>
      <c r="B95" s="15" t="s">
        <v>944</v>
      </c>
      <c r="C95" s="16">
        <v>3</v>
      </c>
      <c r="D95" s="12">
        <f t="shared" si="6"/>
        <v>30.954</v>
      </c>
      <c r="E95" s="13">
        <f t="shared" si="7"/>
        <v>2310</v>
      </c>
      <c r="F95" s="14">
        <f t="shared" si="8"/>
        <v>154.77</v>
      </c>
    </row>
    <row r="96" s="1" customFormat="1" spans="1:6">
      <c r="A96" s="9">
        <v>90</v>
      </c>
      <c r="B96" s="15" t="s">
        <v>945</v>
      </c>
      <c r="C96" s="16">
        <v>6</v>
      </c>
      <c r="D96" s="12">
        <f t="shared" si="6"/>
        <v>61.908</v>
      </c>
      <c r="E96" s="13">
        <f t="shared" si="7"/>
        <v>4620</v>
      </c>
      <c r="F96" s="14">
        <f t="shared" si="8"/>
        <v>309.54</v>
      </c>
    </row>
    <row r="97" s="1" customFormat="1" spans="1:6">
      <c r="A97" s="9">
        <v>91</v>
      </c>
      <c r="B97" s="15" t="s">
        <v>946</v>
      </c>
      <c r="C97" s="16">
        <v>98</v>
      </c>
      <c r="D97" s="12">
        <f t="shared" si="6"/>
        <v>1011.164</v>
      </c>
      <c r="E97" s="13">
        <f t="shared" si="7"/>
        <v>75460</v>
      </c>
      <c r="F97" s="14">
        <f t="shared" si="8"/>
        <v>5055.82</v>
      </c>
    </row>
    <row r="98" s="1" customFormat="1" spans="1:6">
      <c r="A98" s="9">
        <v>92</v>
      </c>
      <c r="B98" s="15" t="s">
        <v>947</v>
      </c>
      <c r="C98" s="16">
        <v>2.1</v>
      </c>
      <c r="D98" s="12">
        <f t="shared" si="6"/>
        <v>21.6678</v>
      </c>
      <c r="E98" s="13">
        <f t="shared" si="7"/>
        <v>1617</v>
      </c>
      <c r="F98" s="14">
        <f t="shared" si="8"/>
        <v>108.339</v>
      </c>
    </row>
    <row r="99" s="1" customFormat="1" spans="1:6">
      <c r="A99" s="9">
        <v>93</v>
      </c>
      <c r="B99" s="15" t="s">
        <v>948</v>
      </c>
      <c r="C99" s="16">
        <v>2.7</v>
      </c>
      <c r="D99" s="12">
        <f t="shared" si="6"/>
        <v>27.8586</v>
      </c>
      <c r="E99" s="13">
        <f t="shared" si="7"/>
        <v>2079</v>
      </c>
      <c r="F99" s="14">
        <f t="shared" si="8"/>
        <v>139.293</v>
      </c>
    </row>
    <row r="100" s="1" customFormat="1" spans="1:6">
      <c r="A100" s="9">
        <v>94</v>
      </c>
      <c r="B100" s="15" t="s">
        <v>949</v>
      </c>
      <c r="C100" s="16">
        <v>82.4</v>
      </c>
      <c r="D100" s="12">
        <f t="shared" si="6"/>
        <v>850.2032</v>
      </c>
      <c r="E100" s="13">
        <f t="shared" si="7"/>
        <v>63448</v>
      </c>
      <c r="F100" s="14">
        <f t="shared" si="8"/>
        <v>4251.016</v>
      </c>
    </row>
    <row r="101" s="1" customFormat="1" spans="1:6">
      <c r="A101" s="9">
        <v>95</v>
      </c>
      <c r="B101" s="15" t="s">
        <v>950</v>
      </c>
      <c r="C101" s="16">
        <v>10</v>
      </c>
      <c r="D101" s="12">
        <f t="shared" si="6"/>
        <v>103.18</v>
      </c>
      <c r="E101" s="13">
        <f t="shared" si="7"/>
        <v>7700</v>
      </c>
      <c r="F101" s="14">
        <f t="shared" si="8"/>
        <v>515.9</v>
      </c>
    </row>
    <row r="102" s="1" customFormat="1" spans="1:6">
      <c r="A102" s="9">
        <v>96</v>
      </c>
      <c r="B102" s="15" t="s">
        <v>951</v>
      </c>
      <c r="C102" s="16">
        <v>1.5</v>
      </c>
      <c r="D102" s="12">
        <f t="shared" si="6"/>
        <v>15.477</v>
      </c>
      <c r="E102" s="13">
        <f t="shared" si="7"/>
        <v>1155</v>
      </c>
      <c r="F102" s="14">
        <f t="shared" si="8"/>
        <v>77.385</v>
      </c>
    </row>
    <row r="103" s="1" customFormat="1" spans="1:6">
      <c r="A103" s="9">
        <v>97</v>
      </c>
      <c r="B103" s="15" t="s">
        <v>91</v>
      </c>
      <c r="C103" s="16">
        <v>3</v>
      </c>
      <c r="D103" s="12">
        <f t="shared" si="6"/>
        <v>30.954</v>
      </c>
      <c r="E103" s="13">
        <f t="shared" si="7"/>
        <v>2310</v>
      </c>
      <c r="F103" s="14">
        <f t="shared" si="8"/>
        <v>154.77</v>
      </c>
    </row>
    <row r="104" s="1" customFormat="1" spans="1:6">
      <c r="A104" s="9">
        <v>98</v>
      </c>
      <c r="B104" s="15" t="s">
        <v>952</v>
      </c>
      <c r="C104" s="16">
        <v>2</v>
      </c>
      <c r="D104" s="12">
        <f>C104*10.318</f>
        <v>20.636</v>
      </c>
      <c r="E104" s="13">
        <f>C104*770</f>
        <v>1540</v>
      </c>
      <c r="F104" s="14">
        <f>C104*51.59</f>
        <v>103.18</v>
      </c>
    </row>
    <row r="105" s="1" customFormat="1" spans="1:6">
      <c r="A105" s="9">
        <v>99</v>
      </c>
      <c r="B105" s="15" t="s">
        <v>953</v>
      </c>
      <c r="C105" s="16">
        <v>1</v>
      </c>
      <c r="D105" s="12">
        <f>C105*10.318</f>
        <v>10.318</v>
      </c>
      <c r="E105" s="13">
        <f>C105*770</f>
        <v>770</v>
      </c>
      <c r="F105" s="14">
        <f>C105*51.59</f>
        <v>51.59</v>
      </c>
    </row>
    <row r="106" s="1" customFormat="1" spans="1:6">
      <c r="A106" s="9">
        <v>100</v>
      </c>
      <c r="B106" s="15" t="s">
        <v>954</v>
      </c>
      <c r="C106" s="16">
        <v>9</v>
      </c>
      <c r="D106" s="12">
        <f>C106*10.318</f>
        <v>92.862</v>
      </c>
      <c r="E106" s="13">
        <f>C106*770</f>
        <v>6930</v>
      </c>
      <c r="F106" s="14">
        <f>C106*51.59</f>
        <v>464.31</v>
      </c>
    </row>
    <row r="107" s="1" customFormat="1" spans="1:6">
      <c r="A107" s="9">
        <v>101</v>
      </c>
      <c r="B107" s="15" t="s">
        <v>955</v>
      </c>
      <c r="C107" s="16">
        <v>5</v>
      </c>
      <c r="D107" s="12">
        <f>C107*10.318</f>
        <v>51.59</v>
      </c>
      <c r="E107" s="13">
        <f>C107*770</f>
        <v>3850</v>
      </c>
      <c r="F107" s="14">
        <f>C107*51.59</f>
        <v>257.95</v>
      </c>
    </row>
    <row r="108" s="1" customFormat="1" spans="1:6">
      <c r="A108" s="9">
        <v>102</v>
      </c>
      <c r="B108" s="15" t="s">
        <v>956</v>
      </c>
      <c r="C108" s="16">
        <v>1</v>
      </c>
      <c r="D108" s="12">
        <f>C108*10.318</f>
        <v>10.318</v>
      </c>
      <c r="E108" s="13">
        <f>C108*770</f>
        <v>770</v>
      </c>
      <c r="F108" s="14">
        <f>C108*51.59</f>
        <v>51.59</v>
      </c>
    </row>
    <row r="109" s="1" customFormat="1" spans="1:6">
      <c r="A109" s="9">
        <v>103</v>
      </c>
      <c r="B109" s="15" t="s">
        <v>957</v>
      </c>
      <c r="C109" s="16">
        <v>2.6</v>
      </c>
      <c r="D109" s="12">
        <f>C109*10.318</f>
        <v>26.8268</v>
      </c>
      <c r="E109" s="13">
        <f>C109*770</f>
        <v>2002</v>
      </c>
      <c r="F109" s="14">
        <f>C109*51.59</f>
        <v>134.134</v>
      </c>
    </row>
    <row r="110" s="1" customFormat="1" spans="1:6">
      <c r="A110" s="9"/>
      <c r="B110" s="14"/>
      <c r="C110" s="14"/>
      <c r="D110" s="12"/>
      <c r="E110" s="13"/>
      <c r="F110" s="14"/>
    </row>
    <row r="111" s="1" customFormat="1" spans="1:6">
      <c r="A111" s="9"/>
      <c r="B111" s="14"/>
      <c r="C111" s="14"/>
      <c r="D111" s="12"/>
      <c r="E111" s="13"/>
      <c r="F111" s="14"/>
    </row>
    <row r="112" s="1" customFormat="1" spans="1:6">
      <c r="A112" s="9"/>
      <c r="B112" s="14"/>
      <c r="C112" s="14"/>
      <c r="D112" s="12"/>
      <c r="E112" s="13"/>
      <c r="F112" s="14"/>
    </row>
    <row r="113" s="1" customFormat="1" spans="1:6">
      <c r="A113" s="9"/>
      <c r="B113" s="14"/>
      <c r="C113" s="14"/>
      <c r="D113" s="12"/>
      <c r="E113" s="13"/>
      <c r="F113" s="14"/>
    </row>
    <row r="114" s="1" customFormat="1" spans="1:6">
      <c r="A114" s="9"/>
      <c r="B114" s="14"/>
      <c r="C114" s="14"/>
      <c r="D114" s="12"/>
      <c r="E114" s="13"/>
      <c r="F114" s="14"/>
    </row>
    <row r="115" s="1" customFormat="1" spans="1:6">
      <c r="A115" s="20" t="s">
        <v>138</v>
      </c>
      <c r="B115" s="21"/>
      <c r="C115" s="14">
        <f>SUM(C7:C114)</f>
        <v>1919.47</v>
      </c>
      <c r="D115" s="12">
        <f>SUM(D7:D114)</f>
        <v>19805.09146</v>
      </c>
      <c r="E115" s="13">
        <f>SUM(E7:E114)</f>
        <v>1477991.9</v>
      </c>
      <c r="F115" s="14">
        <f>SUM(F7:F114)</f>
        <v>99025.4573</v>
      </c>
    </row>
  </sheetData>
  <mergeCells count="11">
    <mergeCell ref="A1:F1"/>
    <mergeCell ref="A2:F2"/>
    <mergeCell ref="A3:F3"/>
    <mergeCell ref="A4:F4"/>
    <mergeCell ref="A115:B11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达拉甲村</vt:lpstr>
      <vt:lpstr>黄杖子村</vt:lpstr>
      <vt:lpstr>老官地村</vt:lpstr>
      <vt:lpstr>马架子村</vt:lpstr>
      <vt:lpstr>上地村</vt:lpstr>
      <vt:lpstr>小五家村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张敏</cp:lastModifiedBy>
  <dcterms:created xsi:type="dcterms:W3CDTF">2013-01-08T02:23:00Z</dcterms:created>
  <cp:lastPrinted>2024-06-04T02:16:00Z</cp:lastPrinted>
  <dcterms:modified xsi:type="dcterms:W3CDTF">2026-07-01T09:23:19Z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3F2FE890CC0749619AD5292B4D5A89B9</vt:lpwstr>
  </property>
</Properties>
</file>