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顺治沟村" sheetId="2" r:id="rId1"/>
    <sheet name="南汤土沟村" sheetId="1" r:id="rId2"/>
  </sheets>
  <definedNames>
    <definedName name="_xlnm.Print_Titles" localSheetId="1">南汤土沟村!$1:$6</definedName>
    <definedName name="_xlnm.Print_Titles" localSheetId="0">顺治沟村!$1:$6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<sst xmlns="http://schemas.openxmlformats.org/spreadsheetml/2006/main" count="555" uniqueCount="539">
  <si>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</si>
  <si>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</si>
  <si>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投保人：辽宁省朝阳市建平县铁南街道办事处顺治沟村村民委员会                          </t>
  </si>
  <si>
    <t>种植地点：辽宁省朝阳市建平县铁南街道顺治沟村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</si>
  <si>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</si>
  <si>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</si>
  <si>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</si>
  <si>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</si>
  <si>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</si>
  <si>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</si>
  <si>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刘录</t>
  </si>
  <si>
    <t>刘艳军</t>
  </si>
  <si>
    <t>刘小四</t>
  </si>
  <si>
    <t>于帅然</t>
  </si>
  <si>
    <t>于献记</t>
  </si>
  <si>
    <t>付崇杰</t>
  </si>
  <si>
    <t>张兴泽</t>
  </si>
  <si>
    <t>于宝云</t>
  </si>
  <si>
    <t>于献彬</t>
  </si>
  <si>
    <t>王秀兰</t>
  </si>
  <si>
    <t>于献三</t>
  </si>
  <si>
    <t>宋秀荣</t>
  </si>
  <si>
    <t>张兴福</t>
  </si>
  <si>
    <t>张兴财</t>
  </si>
  <si>
    <t>张兴峰</t>
  </si>
  <si>
    <t>霍仕发</t>
  </si>
  <si>
    <t>于献池</t>
  </si>
  <si>
    <t>于永志</t>
  </si>
  <si>
    <t>于永红</t>
  </si>
  <si>
    <t>赵贺贤</t>
  </si>
  <si>
    <t>刘子英</t>
  </si>
  <si>
    <t>杜文新</t>
  </si>
  <si>
    <t>刘洪杰</t>
  </si>
  <si>
    <t>刘怀</t>
  </si>
  <si>
    <t>张振生</t>
  </si>
  <si>
    <t>张风芹</t>
  </si>
  <si>
    <t>张凤霞</t>
  </si>
  <si>
    <t>于永余</t>
  </si>
  <si>
    <t>霍其峰</t>
  </si>
  <si>
    <t>边玉杰</t>
  </si>
  <si>
    <t>宫章龙</t>
  </si>
  <si>
    <t>于彩文</t>
  </si>
  <si>
    <t>刘振元</t>
  </si>
  <si>
    <t>张玉民</t>
  </si>
  <si>
    <t>房孝彬</t>
  </si>
  <si>
    <t>宋彩芹</t>
  </si>
  <si>
    <t>雷波</t>
  </si>
  <si>
    <t>房孝慧</t>
  </si>
  <si>
    <t>房庆忠</t>
  </si>
  <si>
    <t>迟玉林</t>
  </si>
  <si>
    <t>于连福</t>
  </si>
  <si>
    <t>王淑英</t>
  </si>
  <si>
    <t>房庆一</t>
  </si>
  <si>
    <t>房庆新</t>
  </si>
  <si>
    <t>房庆岐</t>
  </si>
  <si>
    <t>陈建明</t>
  </si>
  <si>
    <t>房庆玉</t>
  </si>
  <si>
    <t>张明生</t>
  </si>
  <si>
    <t>霍仕甫</t>
  </si>
  <si>
    <t>高桂华</t>
  </si>
  <si>
    <t>刘宏斌</t>
  </si>
  <si>
    <t>任宝成</t>
  </si>
  <si>
    <t>王桂贞</t>
  </si>
  <si>
    <t>陈凤英</t>
  </si>
  <si>
    <t>安井祥</t>
  </si>
  <si>
    <t>安子军</t>
  </si>
  <si>
    <t>刘彩凤</t>
  </si>
  <si>
    <t>安子春</t>
  </si>
  <si>
    <t>王彩霞</t>
  </si>
  <si>
    <t>张兴书</t>
  </si>
  <si>
    <t>张兴利</t>
  </si>
  <si>
    <t>张兴勇</t>
  </si>
  <si>
    <t>张兴春</t>
  </si>
  <si>
    <t>于献江</t>
  </si>
  <si>
    <t>刘喜元</t>
  </si>
  <si>
    <t>于献录</t>
  </si>
  <si>
    <t>徐深</t>
  </si>
  <si>
    <t>李卫强</t>
  </si>
  <si>
    <t>雷宝生</t>
  </si>
  <si>
    <t>于献林</t>
  </si>
  <si>
    <t>宋国芳</t>
  </si>
  <si>
    <t>杨素玲</t>
  </si>
  <si>
    <t>秦瑞</t>
  </si>
  <si>
    <t>张喜珍</t>
  </si>
  <si>
    <t>于桂芝</t>
  </si>
  <si>
    <t>刘喜东</t>
  </si>
  <si>
    <t>刘彬</t>
  </si>
  <si>
    <t>段玉华</t>
  </si>
  <si>
    <t>王玉芬</t>
  </si>
  <si>
    <t>李玉阁</t>
  </si>
  <si>
    <t>刘淑霞</t>
  </si>
  <si>
    <t>张兴敏</t>
  </si>
  <si>
    <t>于献福</t>
  </si>
  <si>
    <t>边玉芹</t>
  </si>
  <si>
    <t>田井贤</t>
  </si>
  <si>
    <t>董伟</t>
  </si>
  <si>
    <t>慕秀萍</t>
  </si>
  <si>
    <t>刘永新</t>
  </si>
  <si>
    <t>刘永志</t>
  </si>
  <si>
    <t>黄井文</t>
  </si>
  <si>
    <t>刘胜利</t>
  </si>
  <si>
    <t>李淑芳</t>
  </si>
  <si>
    <t>宋彩凤</t>
  </si>
  <si>
    <t>宋东喜</t>
  </si>
  <si>
    <t>刘胜福</t>
  </si>
  <si>
    <t>张玉兰</t>
  </si>
  <si>
    <t>李桂艳</t>
  </si>
  <si>
    <t>于献奎</t>
  </si>
  <si>
    <t>宋洪波</t>
  </si>
  <si>
    <t>刘清艳</t>
  </si>
  <si>
    <t>程秀琴</t>
  </si>
  <si>
    <t>司彩环</t>
  </si>
  <si>
    <t>迟玉明</t>
  </si>
  <si>
    <t>王丽颖</t>
  </si>
  <si>
    <t>张春艳</t>
  </si>
  <si>
    <t>马文艺</t>
  </si>
  <si>
    <t>于永山</t>
  </si>
  <si>
    <t>刘金红</t>
  </si>
  <si>
    <t>房庆超</t>
  </si>
  <si>
    <t>李艳君</t>
  </si>
  <si>
    <t>陈井秀</t>
  </si>
  <si>
    <t>张海艳</t>
  </si>
  <si>
    <t>王金叶</t>
  </si>
  <si>
    <t>袁桂琴</t>
  </si>
  <si>
    <t>袁清丽</t>
  </si>
  <si>
    <t>王淑荣</t>
  </si>
  <si>
    <t>王成</t>
  </si>
  <si>
    <t>李文荣</t>
  </si>
  <si>
    <t>姚风英</t>
  </si>
  <si>
    <t>刘玉芝</t>
  </si>
  <si>
    <t>房孝海</t>
  </si>
  <si>
    <t>岳风革</t>
  </si>
  <si>
    <t>郭宝龙</t>
  </si>
  <si>
    <t>丛风林</t>
  </si>
  <si>
    <t>李庆林</t>
  </si>
  <si>
    <t>李庆全</t>
  </si>
  <si>
    <t>岳国存</t>
  </si>
  <si>
    <t>岳国辉</t>
  </si>
  <si>
    <t>潘俊国</t>
  </si>
  <si>
    <t>王海洋</t>
  </si>
  <si>
    <t>房孝富</t>
  </si>
  <si>
    <t>李德明</t>
  </si>
  <si>
    <t>王海泉</t>
  </si>
  <si>
    <t>王海深</t>
  </si>
  <si>
    <t>田云里</t>
  </si>
  <si>
    <t>田胜利</t>
  </si>
  <si>
    <t>陈献奎</t>
  </si>
  <si>
    <t>房庆学</t>
  </si>
  <si>
    <t>付秀荣</t>
  </si>
  <si>
    <t>孙国富</t>
  </si>
  <si>
    <t>姜淑芬</t>
  </si>
  <si>
    <t>房庆海</t>
  </si>
  <si>
    <t>岳桂华</t>
  </si>
  <si>
    <t>王岭</t>
  </si>
  <si>
    <t>王国平</t>
  </si>
  <si>
    <t>王海源</t>
  </si>
  <si>
    <t>王海玉</t>
  </si>
  <si>
    <t>王俊</t>
  </si>
  <si>
    <t>陈献文</t>
  </si>
  <si>
    <t>陈献明</t>
  </si>
  <si>
    <t>王峰</t>
  </si>
  <si>
    <t>孙志</t>
  </si>
  <si>
    <t>岳国全</t>
  </si>
  <si>
    <t>王山</t>
  </si>
  <si>
    <t>岳国臣</t>
  </si>
  <si>
    <t>李庆霞</t>
  </si>
  <si>
    <t>孙国权</t>
  </si>
  <si>
    <t>房孝全</t>
  </si>
  <si>
    <t>房庆安</t>
  </si>
  <si>
    <t>武海云</t>
  </si>
  <si>
    <t>岳国新</t>
  </si>
  <si>
    <t>李德民</t>
  </si>
  <si>
    <t>房庆连</t>
  </si>
  <si>
    <t>房孝丛</t>
  </si>
  <si>
    <t>郭学义</t>
  </si>
  <si>
    <t>郭宝库</t>
  </si>
  <si>
    <t>王海涛</t>
  </si>
  <si>
    <t>部振范</t>
  </si>
  <si>
    <t>房孝申</t>
  </si>
  <si>
    <t>岳国生</t>
  </si>
  <si>
    <t>王金莲</t>
  </si>
  <si>
    <t>李文忠</t>
  </si>
  <si>
    <t>陈志龙</t>
  </si>
  <si>
    <t>郭宝才</t>
  </si>
  <si>
    <t>岳国相</t>
  </si>
  <si>
    <t>陈全</t>
  </si>
  <si>
    <t>孙富</t>
  </si>
  <si>
    <t>张玉</t>
  </si>
  <si>
    <t>刘志才</t>
  </si>
  <si>
    <t>岳喜合</t>
  </si>
  <si>
    <t>岳常青</t>
  </si>
  <si>
    <t>房孝友</t>
  </si>
  <si>
    <t>房振阁</t>
  </si>
  <si>
    <t>丁朝成</t>
  </si>
  <si>
    <t>陈发</t>
  </si>
  <si>
    <t>吴玉廷</t>
  </si>
  <si>
    <t>柴占君</t>
  </si>
  <si>
    <t>韩文</t>
  </si>
  <si>
    <t>卢秀兰</t>
  </si>
  <si>
    <t>张丽新</t>
  </si>
  <si>
    <t>王守明</t>
  </si>
  <si>
    <t>王海文</t>
  </si>
  <si>
    <t>丁朝平</t>
  </si>
  <si>
    <t>吴素霞</t>
  </si>
  <si>
    <t>陈连军</t>
  </si>
  <si>
    <t>张海君</t>
  </si>
  <si>
    <t>丁孝华</t>
  </si>
  <si>
    <t>李秀芬</t>
  </si>
  <si>
    <t>张文丽</t>
  </si>
  <si>
    <t>丁朝刚</t>
  </si>
  <si>
    <t>王建国</t>
  </si>
  <si>
    <t>张海文</t>
  </si>
  <si>
    <t>张兴华</t>
  </si>
  <si>
    <t>陈富</t>
  </si>
  <si>
    <t>陈芳</t>
  </si>
  <si>
    <t>陈立军</t>
  </si>
  <si>
    <t>苏贵富</t>
  </si>
  <si>
    <t>王素华</t>
  </si>
  <si>
    <t>陈素荣</t>
  </si>
  <si>
    <t>党红霞</t>
  </si>
  <si>
    <t>崔海</t>
  </si>
  <si>
    <t>李军</t>
  </si>
  <si>
    <t>朱亚东</t>
  </si>
  <si>
    <t>陈杰</t>
  </si>
  <si>
    <t>李亚昌</t>
  </si>
  <si>
    <t>周慧敏</t>
  </si>
  <si>
    <t>刘子祥</t>
  </si>
  <si>
    <t>杨春</t>
  </si>
  <si>
    <t>张宏伟</t>
  </si>
  <si>
    <t>陈义</t>
  </si>
  <si>
    <t>刘延军</t>
  </si>
  <si>
    <t>刘春学</t>
  </si>
  <si>
    <t>张俊彬</t>
  </si>
  <si>
    <t>步显峰</t>
  </si>
  <si>
    <t>马庆香</t>
  </si>
  <si>
    <t>李秋华</t>
  </si>
  <si>
    <t>谢云霞</t>
  </si>
  <si>
    <t>陈友</t>
  </si>
  <si>
    <t>王桂芝</t>
  </si>
  <si>
    <t>于献秋</t>
  </si>
  <si>
    <t>薛廷东</t>
  </si>
  <si>
    <t>杨宏伟</t>
  </si>
  <si>
    <t>李小强</t>
  </si>
  <si>
    <t>刘彦</t>
  </si>
  <si>
    <t>陈淑芬</t>
  </si>
  <si>
    <t>杨禄</t>
  </si>
  <si>
    <t>李荫忠</t>
  </si>
  <si>
    <t>李亚明</t>
  </si>
  <si>
    <t>崔新</t>
  </si>
  <si>
    <t>李晓战</t>
  </si>
  <si>
    <t>李亚生</t>
  </si>
  <si>
    <t>刘富</t>
  </si>
  <si>
    <t>刘伟</t>
  </si>
  <si>
    <t>胥振琴</t>
  </si>
  <si>
    <t>李云霞</t>
  </si>
  <si>
    <t>李亚志</t>
  </si>
  <si>
    <t>李荫才</t>
  </si>
  <si>
    <t>李亚兵</t>
  </si>
  <si>
    <t>刘春华</t>
  </si>
  <si>
    <t>刘子成</t>
  </si>
  <si>
    <t>杨志</t>
  </si>
  <si>
    <t>李荫平</t>
  </si>
  <si>
    <t>于献清</t>
  </si>
  <si>
    <t>于永杰</t>
  </si>
  <si>
    <t>于献波</t>
  </si>
  <si>
    <t>于献湖</t>
  </si>
  <si>
    <t>李亚付</t>
  </si>
  <si>
    <t>杨瑞</t>
  </si>
  <si>
    <t>国玉富</t>
  </si>
  <si>
    <t>蒋淑英</t>
  </si>
  <si>
    <t>杨子民</t>
  </si>
  <si>
    <t>杨文成</t>
  </si>
  <si>
    <t>李艳青</t>
  </si>
  <si>
    <t>国玉红</t>
  </si>
  <si>
    <t>李长玲</t>
  </si>
  <si>
    <t>陈秀玲</t>
  </si>
  <si>
    <t>李艳华</t>
  </si>
  <si>
    <t>芦桂军</t>
  </si>
  <si>
    <t>王金树</t>
  </si>
  <si>
    <t>曹文龙</t>
  </si>
  <si>
    <t>范全春</t>
  </si>
  <si>
    <t>冯连海</t>
  </si>
  <si>
    <t>李国芝</t>
  </si>
  <si>
    <t>冯瑞军</t>
  </si>
  <si>
    <t>苑金明</t>
  </si>
  <si>
    <t>曹金花</t>
  </si>
  <si>
    <t>冯玉兰</t>
  </si>
  <si>
    <t>耿秀金</t>
  </si>
  <si>
    <t>李亚军</t>
  </si>
  <si>
    <t>李亚春</t>
  </si>
  <si>
    <t>范全友</t>
  </si>
  <si>
    <t>曹文云</t>
  </si>
  <si>
    <t>李彩云</t>
  </si>
  <si>
    <t>冯向军</t>
  </si>
  <si>
    <t>冯连义</t>
  </si>
  <si>
    <t>曹金利</t>
  </si>
  <si>
    <t>李连均</t>
  </si>
  <si>
    <t>李连春</t>
  </si>
  <si>
    <t>李连国</t>
  </si>
  <si>
    <t>朱秀霞</t>
  </si>
  <si>
    <t>丁彩凤</t>
  </si>
  <si>
    <t>范全文</t>
  </si>
  <si>
    <t>李术连</t>
  </si>
  <si>
    <t>曹金城</t>
  </si>
  <si>
    <t>刘淑贤</t>
  </si>
  <si>
    <t>冯文春</t>
  </si>
  <si>
    <t>冯文生</t>
  </si>
  <si>
    <t>曹文海</t>
  </si>
  <si>
    <t>冯连友</t>
  </si>
  <si>
    <t>侯国军</t>
  </si>
  <si>
    <t>刘振国</t>
  </si>
  <si>
    <t>王桂芬</t>
  </si>
  <si>
    <t>刘荣</t>
  </si>
  <si>
    <t>冯连春</t>
  </si>
  <si>
    <t>李连志</t>
  </si>
  <si>
    <t>冯文斌</t>
  </si>
  <si>
    <t>冯连均</t>
  </si>
  <si>
    <t>纪友霞</t>
  </si>
  <si>
    <t>苑进城</t>
  </si>
  <si>
    <t>李金学</t>
  </si>
  <si>
    <t>曹文连</t>
  </si>
  <si>
    <t>冯小强</t>
  </si>
  <si>
    <t>冯立红</t>
  </si>
  <si>
    <t>曹国发</t>
  </si>
  <si>
    <t>曹金明</t>
  </si>
  <si>
    <t>曹金龙</t>
  </si>
  <si>
    <t>郭淑霞</t>
  </si>
  <si>
    <t>李玉茹</t>
  </si>
  <si>
    <t>曹大利</t>
  </si>
  <si>
    <t>曹金平</t>
  </si>
  <si>
    <t>步洪成</t>
  </si>
  <si>
    <t>曹文礼</t>
  </si>
  <si>
    <t>冯连合</t>
  </si>
  <si>
    <t>范桂芹</t>
  </si>
  <si>
    <t>冯玫</t>
  </si>
  <si>
    <t>曹文荣</t>
  </si>
  <si>
    <t>马艳云</t>
  </si>
  <si>
    <t>曹凤英</t>
  </si>
  <si>
    <t>范海春</t>
  </si>
  <si>
    <t>曹金卫</t>
  </si>
  <si>
    <t>杨玉生</t>
  </si>
  <si>
    <t>房孝春</t>
  </si>
  <si>
    <t>张景利</t>
  </si>
  <si>
    <t>赵树</t>
  </si>
  <si>
    <t>赵国平</t>
  </si>
  <si>
    <t>张景文</t>
  </si>
  <si>
    <t>赵丽杰</t>
  </si>
  <si>
    <t>张凤珍</t>
  </si>
  <si>
    <t>赵金泉</t>
  </si>
  <si>
    <t>杨秀华</t>
  </si>
  <si>
    <t>赵文</t>
  </si>
  <si>
    <t>张志兴</t>
  </si>
  <si>
    <t>张志久</t>
  </si>
  <si>
    <t>杨玉清</t>
  </si>
  <si>
    <t>张桂霞</t>
  </si>
  <si>
    <t>张清霞</t>
  </si>
  <si>
    <t>张志杰</t>
  </si>
  <si>
    <t>张井余</t>
  </si>
  <si>
    <t>房孝田</t>
  </si>
  <si>
    <t>赵清</t>
  </si>
  <si>
    <t>张清华</t>
  </si>
  <si>
    <t>李素华</t>
  </si>
  <si>
    <t>纪泽民</t>
  </si>
  <si>
    <t>霍振廷</t>
  </si>
  <si>
    <t>房孝东</t>
  </si>
  <si>
    <t>周泽良</t>
  </si>
  <si>
    <t>杨占利</t>
  </si>
  <si>
    <t>张志山</t>
  </si>
  <si>
    <t>赵丽华</t>
  </si>
  <si>
    <t>张九余</t>
  </si>
  <si>
    <t>张玉英</t>
  </si>
  <si>
    <t>张井泉</t>
  </si>
  <si>
    <t>苏素兰</t>
  </si>
  <si>
    <t>李占军</t>
  </si>
  <si>
    <t>李林</t>
  </si>
  <si>
    <t>王淑云</t>
  </si>
  <si>
    <t>张景龙</t>
  </si>
  <si>
    <t>高玉琢</t>
  </si>
  <si>
    <t>郑秀华</t>
  </si>
  <si>
    <t>赵淑华</t>
  </si>
  <si>
    <t>刘向琴</t>
  </si>
  <si>
    <t>李玉贤</t>
  </si>
  <si>
    <t>付青芝</t>
  </si>
  <si>
    <t>霍宝权</t>
  </si>
  <si>
    <t>张俊生</t>
  </si>
  <si>
    <t>赵秀锦</t>
  </si>
  <si>
    <t>赵宏伟</t>
  </si>
  <si>
    <t>姜叶</t>
  </si>
  <si>
    <t>张俊忠</t>
  </si>
  <si>
    <t>房孝龙</t>
  </si>
  <si>
    <t>房孝英</t>
  </si>
  <si>
    <t>霍玉梅</t>
  </si>
  <si>
    <t>房兰花</t>
  </si>
  <si>
    <t>张喜怀</t>
  </si>
  <si>
    <t>李殿军</t>
  </si>
  <si>
    <t>李武</t>
  </si>
  <si>
    <t>房孝存</t>
  </si>
  <si>
    <t>房孝奎</t>
  </si>
  <si>
    <t>李银</t>
  </si>
  <si>
    <t>丁大伟</t>
  </si>
  <si>
    <t>张学武</t>
  </si>
  <si>
    <t>房孝利</t>
  </si>
  <si>
    <t>房孝伟</t>
  </si>
  <si>
    <t>房孝文</t>
  </si>
  <si>
    <t>房孝林</t>
  </si>
  <si>
    <t>柴桂芹</t>
  </si>
  <si>
    <t>杨泽冲</t>
  </si>
  <si>
    <t>房秀霞</t>
  </si>
  <si>
    <t>房孝银</t>
  </si>
  <si>
    <t>张俊涛</t>
  </si>
  <si>
    <t>房孝臣</t>
  </si>
  <si>
    <t>张贤超</t>
  </si>
  <si>
    <t>张青山</t>
  </si>
  <si>
    <t>张喜军</t>
  </si>
  <si>
    <t>张淑金</t>
  </si>
  <si>
    <t>房孝杰</t>
  </si>
  <si>
    <t>张俊东</t>
  </si>
  <si>
    <t>张学忠</t>
  </si>
  <si>
    <t>张志义</t>
  </si>
  <si>
    <t>钱彩珍</t>
  </si>
  <si>
    <t>房孝民</t>
  </si>
  <si>
    <t>李峰</t>
  </si>
  <si>
    <t>张磊</t>
  </si>
  <si>
    <t>房孝良</t>
  </si>
  <si>
    <t>张志军</t>
  </si>
  <si>
    <t>张志学</t>
  </si>
  <si>
    <t>张国江</t>
  </si>
  <si>
    <t>陶淑丽</t>
  </si>
  <si>
    <t>房淑凤</t>
  </si>
  <si>
    <t>张志代</t>
  </si>
  <si>
    <t>纪文玲</t>
  </si>
  <si>
    <t>张志林</t>
  </si>
  <si>
    <t>合计</t>
  </si>
  <si>
    <t xml:space="preserve">投保人：辽宁省朝阳市建平县铁南街道办事处南汤土沟村村民委员会                          </t>
  </si>
  <si>
    <t>种植地点：辽宁省朝阳市建平县铁南街道南汤土沟村</t>
  </si>
  <si>
    <t>曹景玉</t>
  </si>
  <si>
    <t>菅玉华</t>
  </si>
  <si>
    <t>李文</t>
  </si>
  <si>
    <t>朱伟</t>
  </si>
  <si>
    <t>宋喜珍</t>
  </si>
  <si>
    <t>李风芹</t>
  </si>
  <si>
    <t>王桂芹</t>
  </si>
  <si>
    <t>刘翠莲</t>
  </si>
  <si>
    <t>王秀荣</t>
  </si>
  <si>
    <t>李宝庆</t>
  </si>
  <si>
    <t>丁桂兰</t>
  </si>
  <si>
    <t>李桂英</t>
  </si>
  <si>
    <t>国玉柱</t>
  </si>
  <si>
    <t>李国军</t>
  </si>
  <si>
    <t>李永江</t>
  </si>
  <si>
    <t>李海忠</t>
  </si>
  <si>
    <t>李永军</t>
  </si>
  <si>
    <t>马奎</t>
  </si>
  <si>
    <t>宋喜臣</t>
  </si>
  <si>
    <t>国玉堂</t>
  </si>
  <si>
    <t>李国明</t>
  </si>
  <si>
    <t>李秀娟</t>
  </si>
  <si>
    <t>李东霞</t>
  </si>
  <si>
    <t>丁丽丽</t>
  </si>
  <si>
    <t>谢秀林</t>
  </si>
  <si>
    <t>李友</t>
  </si>
  <si>
    <t>朱国富</t>
  </si>
  <si>
    <t>臧玖兰</t>
  </si>
  <si>
    <t>李新明</t>
  </si>
  <si>
    <t>朱国强</t>
  </si>
  <si>
    <t>柴桂艳</t>
  </si>
  <si>
    <t>温国志</t>
  </si>
  <si>
    <t>姜玉新</t>
  </si>
  <si>
    <t>李新武</t>
  </si>
  <si>
    <t>李建峰</t>
  </si>
  <si>
    <t>朱国余</t>
  </si>
  <si>
    <t>姜玉明</t>
  </si>
  <si>
    <t>耿春锋</t>
  </si>
  <si>
    <t>耿春华</t>
  </si>
  <si>
    <t>朱国苍</t>
  </si>
  <si>
    <t>耿春彪</t>
  </si>
  <si>
    <t>李建华</t>
  </si>
  <si>
    <t>李江</t>
  </si>
  <si>
    <t>温宝柱</t>
  </si>
  <si>
    <t>朱晓辉</t>
  </si>
  <si>
    <t>温宝军</t>
  </si>
  <si>
    <t>李春学</t>
  </si>
  <si>
    <t>朱国生</t>
  </si>
  <si>
    <t>贾淑兰</t>
  </si>
  <si>
    <t>温宝珍</t>
  </si>
  <si>
    <t>李昌</t>
  </si>
  <si>
    <t>耿桂霞</t>
  </si>
  <si>
    <t>朱国文</t>
  </si>
  <si>
    <t>耿桂芝</t>
  </si>
  <si>
    <t>王国利</t>
  </si>
  <si>
    <t>王国臣</t>
  </si>
  <si>
    <t>王精德</t>
  </si>
  <si>
    <t>刘振全</t>
  </si>
  <si>
    <t>王秀梅</t>
  </si>
  <si>
    <t>狄宗清</t>
  </si>
  <si>
    <t>朱成智</t>
  </si>
  <si>
    <t>刘宗合</t>
  </si>
  <si>
    <t>刘振余</t>
  </si>
  <si>
    <t>丁朝杰</t>
  </si>
  <si>
    <t>曹文双</t>
  </si>
  <si>
    <t>丁朝贵</t>
  </si>
  <si>
    <t>刘振喜</t>
  </si>
  <si>
    <t>刘玉学</t>
  </si>
  <si>
    <t>刘振民</t>
  </si>
  <si>
    <t>刘振业</t>
  </si>
  <si>
    <t>刘宝玉</t>
  </si>
  <si>
    <t>刘宝全</t>
  </si>
  <si>
    <t>李淑芝</t>
  </si>
  <si>
    <t>刘素云</t>
  </si>
  <si>
    <t>秦淑杰</t>
  </si>
  <si>
    <t>刘秀云</t>
  </si>
  <si>
    <t>刘葆华</t>
  </si>
  <si>
    <t>丁殿龙</t>
  </si>
  <si>
    <t>乔尚民</t>
  </si>
  <si>
    <t>孟凡荣</t>
  </si>
  <si>
    <t>祁瑞艳</t>
  </si>
  <si>
    <t>刘振江</t>
  </si>
  <si>
    <t>李勇</t>
  </si>
  <si>
    <t>李国学</t>
  </si>
  <si>
    <t>王桂荣</t>
  </si>
  <si>
    <t>张继军</t>
  </si>
  <si>
    <t>张吉武</t>
  </si>
  <si>
    <t>李淑玲</t>
  </si>
  <si>
    <t>秦树宏</t>
  </si>
  <si>
    <t>秦树力</t>
  </si>
  <si>
    <t>秦树泽</t>
  </si>
  <si>
    <t>秦树仁</t>
  </si>
  <si>
    <t>秦淑海</t>
  </si>
  <si>
    <t>秦树伟</t>
  </si>
  <si>
    <t>秦树权</t>
  </si>
  <si>
    <t>武占丽</t>
  </si>
  <si>
    <t>李淑锋</t>
  </si>
  <si>
    <t>刘宝财</t>
  </si>
  <si>
    <t>刘振杰</t>
  </si>
  <si>
    <t>李国富</t>
  </si>
  <si>
    <t>杜秀丽</t>
  </si>
  <si>
    <t>袁志忠</t>
  </si>
  <si>
    <t>姜立志</t>
  </si>
  <si>
    <t>刘振兴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</si>
</sst>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name val="SimSun"/>
      <charset val="0"/>
    </font>
    <font>
      <sz val="11"/>
      <name val="SimSun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8"/>
  <sheetViews>
    <sheetView tabSelected="1" zoomScale="90" zoomScaleNormal="90" topLeftCell="A405" workbookViewId="0">
      <selection activeCell="F436" sqref="F43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</v>
      </c>
      <c r="B3" s="5"/>
      <c r="C3" s="5"/>
      <c r="D3" s="5"/>
      <c r="E3" s="5"/>
      <c r="F3" s="5"/>
    </row>
    <row r="4" ht="15" customHeight="1" spans="1:6">
      <c r="A4" s="5" t="s">
        <v>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2" customFormat="1" spans="1:6">
      <c r="A7" s="10">
        <v>1</v>
      </c>
      <c r="B7" s="26" t="s">
        <v>10</v>
      </c>
      <c r="C7" s="27">
        <v>4.45</v>
      </c>
      <c r="D7" s="12">
        <f>C7*10.318</f>
        <v>45.9151</v>
      </c>
      <c r="E7" s="13">
        <f>C7*770</f>
        <v>3426.5</v>
      </c>
      <c r="F7" s="14">
        <f>C7*51.59</f>
        <v>229.5755</v>
      </c>
    </row>
    <row r="8" s="2" customFormat="1" spans="1:6">
      <c r="A8" s="10">
        <v>2</v>
      </c>
      <c r="B8" s="28" t="s">
        <v>11</v>
      </c>
      <c r="C8" s="29">
        <v>1.78</v>
      </c>
      <c r="D8" s="12">
        <f t="shared" ref="D8:D71" si="0">C8*10.318</f>
        <v>18.36604</v>
      </c>
      <c r="E8" s="13">
        <f t="shared" ref="E8:E71" si="1">C8*770</f>
        <v>1370.6</v>
      </c>
      <c r="F8" s="14">
        <f t="shared" ref="F8:F71" si="2">C8*51.59</f>
        <v>91.8302</v>
      </c>
    </row>
    <row r="9" s="2" customFormat="1" spans="1:6">
      <c r="A9" s="10">
        <v>3</v>
      </c>
      <c r="B9" s="28" t="s">
        <v>12</v>
      </c>
      <c r="C9" s="29">
        <v>0.89</v>
      </c>
      <c r="D9" s="12">
        <f t="shared" si="0"/>
        <v>9.18302</v>
      </c>
      <c r="E9" s="13">
        <f t="shared" si="1"/>
        <v>685.3</v>
      </c>
      <c r="F9" s="14">
        <f t="shared" si="2"/>
        <v>45.9151</v>
      </c>
    </row>
    <row r="10" s="2" customFormat="1" spans="1:6">
      <c r="A10" s="10">
        <v>4</v>
      </c>
      <c r="B10" s="28" t="s">
        <v>13</v>
      </c>
      <c r="C10" s="29">
        <v>4.45</v>
      </c>
      <c r="D10" s="12">
        <f t="shared" si="0"/>
        <v>45.9151</v>
      </c>
      <c r="E10" s="13">
        <f t="shared" si="1"/>
        <v>3426.5</v>
      </c>
      <c r="F10" s="14">
        <f t="shared" si="2"/>
        <v>229.5755</v>
      </c>
    </row>
    <row r="11" s="2" customFormat="1" spans="1:6">
      <c r="A11" s="10">
        <v>5</v>
      </c>
      <c r="B11" s="28" t="s">
        <v>14</v>
      </c>
      <c r="C11" s="29">
        <v>4.45</v>
      </c>
      <c r="D11" s="12">
        <f t="shared" si="0"/>
        <v>45.9151</v>
      </c>
      <c r="E11" s="13">
        <f t="shared" si="1"/>
        <v>3426.5</v>
      </c>
      <c r="F11" s="14">
        <f t="shared" si="2"/>
        <v>229.5755</v>
      </c>
    </row>
    <row r="12" s="2" customFormat="1" spans="1:6">
      <c r="A12" s="10">
        <v>6</v>
      </c>
      <c r="B12" s="28" t="s">
        <v>15</v>
      </c>
      <c r="C12" s="29">
        <v>2.67</v>
      </c>
      <c r="D12" s="12">
        <f t="shared" si="0"/>
        <v>27.54906</v>
      </c>
      <c r="E12" s="13">
        <f t="shared" si="1"/>
        <v>2055.9</v>
      </c>
      <c r="F12" s="14">
        <f t="shared" si="2"/>
        <v>137.7453</v>
      </c>
    </row>
    <row r="13" s="2" customFormat="1" spans="1:6">
      <c r="A13" s="10">
        <v>7</v>
      </c>
      <c r="B13" s="28" t="s">
        <v>16</v>
      </c>
      <c r="C13" s="29">
        <v>2.27</v>
      </c>
      <c r="D13" s="12">
        <f t="shared" si="0"/>
        <v>23.42186</v>
      </c>
      <c r="E13" s="13">
        <f t="shared" si="1"/>
        <v>1747.9</v>
      </c>
      <c r="F13" s="14">
        <f t="shared" si="2"/>
        <v>117.1093</v>
      </c>
    </row>
    <row r="14" s="2" customFormat="1" spans="1:6">
      <c r="A14" s="10">
        <v>8</v>
      </c>
      <c r="B14" s="28" t="s">
        <v>17</v>
      </c>
      <c r="C14" s="29">
        <v>2.67</v>
      </c>
      <c r="D14" s="12">
        <f t="shared" si="0"/>
        <v>27.54906</v>
      </c>
      <c r="E14" s="13">
        <f t="shared" si="1"/>
        <v>2055.9</v>
      </c>
      <c r="F14" s="14">
        <f t="shared" si="2"/>
        <v>137.7453</v>
      </c>
    </row>
    <row r="15" s="2" customFormat="1" spans="1:6">
      <c r="A15" s="10">
        <v>9</v>
      </c>
      <c r="B15" s="28" t="s">
        <v>18</v>
      </c>
      <c r="C15" s="29">
        <v>2.67</v>
      </c>
      <c r="D15" s="12">
        <f t="shared" si="0"/>
        <v>27.54906</v>
      </c>
      <c r="E15" s="13">
        <f t="shared" si="1"/>
        <v>2055.9</v>
      </c>
      <c r="F15" s="14">
        <f t="shared" si="2"/>
        <v>137.7453</v>
      </c>
    </row>
    <row r="16" s="2" customFormat="1" spans="1:6">
      <c r="A16" s="10">
        <v>10</v>
      </c>
      <c r="B16" s="28" t="s">
        <v>19</v>
      </c>
      <c r="C16" s="29">
        <v>6.23</v>
      </c>
      <c r="D16" s="12">
        <f t="shared" si="0"/>
        <v>64.28114</v>
      </c>
      <c r="E16" s="13">
        <f t="shared" si="1"/>
        <v>4797.1</v>
      </c>
      <c r="F16" s="14">
        <f t="shared" si="2"/>
        <v>321.4057</v>
      </c>
    </row>
    <row r="17" s="2" customFormat="1" spans="1:6">
      <c r="A17" s="10">
        <v>11</v>
      </c>
      <c r="B17" s="28" t="s">
        <v>20</v>
      </c>
      <c r="C17" s="29">
        <v>6.3</v>
      </c>
      <c r="D17" s="12">
        <f t="shared" si="0"/>
        <v>65.0034</v>
      </c>
      <c r="E17" s="13">
        <f t="shared" si="1"/>
        <v>4851</v>
      </c>
      <c r="F17" s="14">
        <f t="shared" si="2"/>
        <v>325.017</v>
      </c>
    </row>
    <row r="18" s="2" customFormat="1" spans="1:6">
      <c r="A18" s="10">
        <v>12</v>
      </c>
      <c r="B18" s="28" t="s">
        <v>21</v>
      </c>
      <c r="C18" s="29">
        <v>4.45</v>
      </c>
      <c r="D18" s="12">
        <f t="shared" si="0"/>
        <v>45.9151</v>
      </c>
      <c r="E18" s="13">
        <f t="shared" si="1"/>
        <v>3426.5</v>
      </c>
      <c r="F18" s="14">
        <f t="shared" si="2"/>
        <v>229.5755</v>
      </c>
    </row>
    <row r="19" s="2" customFormat="1" spans="1:6">
      <c r="A19" s="10">
        <v>13</v>
      </c>
      <c r="B19" s="28" t="s">
        <v>22</v>
      </c>
      <c r="C19" s="29">
        <v>6.23</v>
      </c>
      <c r="D19" s="12">
        <f t="shared" si="0"/>
        <v>64.28114</v>
      </c>
      <c r="E19" s="13">
        <f t="shared" si="1"/>
        <v>4797.1</v>
      </c>
      <c r="F19" s="14">
        <f t="shared" si="2"/>
        <v>321.4057</v>
      </c>
    </row>
    <row r="20" s="2" customFormat="1" spans="1:6">
      <c r="A20" s="10">
        <v>14</v>
      </c>
      <c r="B20" s="28" t="s">
        <v>23</v>
      </c>
      <c r="C20" s="29">
        <v>4.45</v>
      </c>
      <c r="D20" s="12">
        <f t="shared" si="0"/>
        <v>45.9151</v>
      </c>
      <c r="E20" s="13">
        <f t="shared" si="1"/>
        <v>3426.5</v>
      </c>
      <c r="F20" s="14">
        <f t="shared" si="2"/>
        <v>229.5755</v>
      </c>
    </row>
    <row r="21" s="2" customFormat="1" spans="1:6">
      <c r="A21" s="10">
        <v>15</v>
      </c>
      <c r="B21" s="28" t="s">
        <v>24</v>
      </c>
      <c r="C21" s="29">
        <v>2.67</v>
      </c>
      <c r="D21" s="12">
        <f t="shared" si="0"/>
        <v>27.54906</v>
      </c>
      <c r="E21" s="13">
        <f t="shared" si="1"/>
        <v>2055.9</v>
      </c>
      <c r="F21" s="14">
        <f t="shared" si="2"/>
        <v>137.7453</v>
      </c>
    </row>
    <row r="22" s="2" customFormat="1" spans="1:6">
      <c r="A22" s="10">
        <v>16</v>
      </c>
      <c r="B22" s="28" t="s">
        <v>25</v>
      </c>
      <c r="C22" s="29">
        <v>0.89</v>
      </c>
      <c r="D22" s="12">
        <f t="shared" si="0"/>
        <v>9.18302</v>
      </c>
      <c r="E22" s="13">
        <f t="shared" si="1"/>
        <v>685.3</v>
      </c>
      <c r="F22" s="14">
        <f t="shared" si="2"/>
        <v>45.9151</v>
      </c>
    </row>
    <row r="23" s="2" customFormat="1" spans="1:6">
      <c r="A23" s="10">
        <v>17</v>
      </c>
      <c r="B23" s="28" t="s">
        <v>26</v>
      </c>
      <c r="C23" s="29">
        <v>4.45</v>
      </c>
      <c r="D23" s="12">
        <f t="shared" si="0"/>
        <v>45.9151</v>
      </c>
      <c r="E23" s="13">
        <f t="shared" si="1"/>
        <v>3426.5</v>
      </c>
      <c r="F23" s="14">
        <f t="shared" si="2"/>
        <v>229.5755</v>
      </c>
    </row>
    <row r="24" s="2" customFormat="1" spans="1:6">
      <c r="A24" s="10">
        <v>18</v>
      </c>
      <c r="B24" s="28" t="s">
        <v>27</v>
      </c>
      <c r="C24" s="29">
        <v>2.67</v>
      </c>
      <c r="D24" s="12">
        <f t="shared" si="0"/>
        <v>27.54906</v>
      </c>
      <c r="E24" s="13">
        <f t="shared" si="1"/>
        <v>2055.9</v>
      </c>
      <c r="F24" s="14">
        <f t="shared" si="2"/>
        <v>137.7453</v>
      </c>
    </row>
    <row r="25" s="2" customFormat="1" spans="1:6">
      <c r="A25" s="10">
        <v>19</v>
      </c>
      <c r="B25" s="28" t="s">
        <v>28</v>
      </c>
      <c r="C25" s="29">
        <v>2.67</v>
      </c>
      <c r="D25" s="12">
        <f t="shared" si="0"/>
        <v>27.54906</v>
      </c>
      <c r="E25" s="13">
        <f t="shared" si="1"/>
        <v>2055.9</v>
      </c>
      <c r="F25" s="14">
        <f t="shared" si="2"/>
        <v>137.7453</v>
      </c>
    </row>
    <row r="26" s="2" customFormat="1" spans="1:6">
      <c r="A26" s="10">
        <v>20</v>
      </c>
      <c r="B26" s="28" t="s">
        <v>29</v>
      </c>
      <c r="C26" s="29">
        <v>3.56</v>
      </c>
      <c r="D26" s="12">
        <f t="shared" si="0"/>
        <v>36.73208</v>
      </c>
      <c r="E26" s="13">
        <f t="shared" si="1"/>
        <v>2741.2</v>
      </c>
      <c r="F26" s="14">
        <f t="shared" si="2"/>
        <v>183.6604</v>
      </c>
    </row>
    <row r="27" s="2" customFormat="1" spans="1:6">
      <c r="A27" s="10">
        <v>21</v>
      </c>
      <c r="B27" s="28" t="s">
        <v>30</v>
      </c>
      <c r="C27" s="29">
        <v>3.54</v>
      </c>
      <c r="D27" s="12">
        <f t="shared" si="0"/>
        <v>36.52572</v>
      </c>
      <c r="E27" s="13">
        <f t="shared" si="1"/>
        <v>2725.8</v>
      </c>
      <c r="F27" s="14">
        <f t="shared" si="2"/>
        <v>182.6286</v>
      </c>
    </row>
    <row r="28" s="2" customFormat="1" spans="1:6">
      <c r="A28" s="10">
        <v>22</v>
      </c>
      <c r="B28" s="28" t="s">
        <v>31</v>
      </c>
      <c r="C28" s="29">
        <v>6.23</v>
      </c>
      <c r="D28" s="12">
        <f t="shared" si="0"/>
        <v>64.28114</v>
      </c>
      <c r="E28" s="13">
        <f t="shared" si="1"/>
        <v>4797.1</v>
      </c>
      <c r="F28" s="14">
        <f t="shared" si="2"/>
        <v>321.4057</v>
      </c>
    </row>
    <row r="29" s="2" customFormat="1" spans="1:6">
      <c r="A29" s="10">
        <v>23</v>
      </c>
      <c r="B29" s="28" t="s">
        <v>32</v>
      </c>
      <c r="C29" s="29">
        <v>1.78</v>
      </c>
      <c r="D29" s="12">
        <f t="shared" si="0"/>
        <v>18.36604</v>
      </c>
      <c r="E29" s="13">
        <f t="shared" si="1"/>
        <v>1370.6</v>
      </c>
      <c r="F29" s="14">
        <f t="shared" si="2"/>
        <v>91.8302</v>
      </c>
    </row>
    <row r="30" s="2" customFormat="1" spans="1:6">
      <c r="A30" s="10">
        <v>24</v>
      </c>
      <c r="B30" s="28" t="s">
        <v>33</v>
      </c>
      <c r="C30" s="29">
        <v>5.34</v>
      </c>
      <c r="D30" s="12">
        <f t="shared" si="0"/>
        <v>55.09812</v>
      </c>
      <c r="E30" s="13">
        <f t="shared" si="1"/>
        <v>4111.8</v>
      </c>
      <c r="F30" s="14">
        <f t="shared" si="2"/>
        <v>275.4906</v>
      </c>
    </row>
    <row r="31" s="2" customFormat="1" spans="1:6">
      <c r="A31" s="10">
        <v>25</v>
      </c>
      <c r="B31" s="28" t="s">
        <v>34</v>
      </c>
      <c r="C31" s="29">
        <v>4.45</v>
      </c>
      <c r="D31" s="12">
        <f t="shared" si="0"/>
        <v>45.9151</v>
      </c>
      <c r="E31" s="13">
        <f t="shared" si="1"/>
        <v>3426.5</v>
      </c>
      <c r="F31" s="14">
        <f t="shared" si="2"/>
        <v>229.5755</v>
      </c>
    </row>
    <row r="32" s="2" customFormat="1" spans="1:6">
      <c r="A32" s="10">
        <v>26</v>
      </c>
      <c r="B32" s="28" t="s">
        <v>35</v>
      </c>
      <c r="C32" s="29">
        <v>2.67</v>
      </c>
      <c r="D32" s="12">
        <f t="shared" si="0"/>
        <v>27.54906</v>
      </c>
      <c r="E32" s="13">
        <f t="shared" si="1"/>
        <v>2055.9</v>
      </c>
      <c r="F32" s="14">
        <f t="shared" si="2"/>
        <v>137.7453</v>
      </c>
    </row>
    <row r="33" s="2" customFormat="1" spans="1:6">
      <c r="A33" s="10">
        <v>27</v>
      </c>
      <c r="B33" s="28" t="s">
        <v>36</v>
      </c>
      <c r="C33" s="29">
        <v>2.66</v>
      </c>
      <c r="D33" s="12">
        <f t="shared" si="0"/>
        <v>27.44588</v>
      </c>
      <c r="E33" s="13">
        <f t="shared" si="1"/>
        <v>2048.2</v>
      </c>
      <c r="F33" s="14">
        <f t="shared" si="2"/>
        <v>137.2294</v>
      </c>
    </row>
    <row r="34" s="2" customFormat="1" spans="1:6">
      <c r="A34" s="10">
        <v>28</v>
      </c>
      <c r="B34" s="28" t="s">
        <v>37</v>
      </c>
      <c r="C34" s="29">
        <v>1.78</v>
      </c>
      <c r="D34" s="12">
        <f t="shared" si="0"/>
        <v>18.36604</v>
      </c>
      <c r="E34" s="13">
        <f t="shared" si="1"/>
        <v>1370.6</v>
      </c>
      <c r="F34" s="14">
        <f t="shared" si="2"/>
        <v>91.8302</v>
      </c>
    </row>
    <row r="35" s="2" customFormat="1" spans="1:6">
      <c r="A35" s="10">
        <v>29</v>
      </c>
      <c r="B35" s="28" t="s">
        <v>38</v>
      </c>
      <c r="C35" s="29">
        <v>5.34</v>
      </c>
      <c r="D35" s="12">
        <f t="shared" si="0"/>
        <v>55.09812</v>
      </c>
      <c r="E35" s="13">
        <f t="shared" si="1"/>
        <v>4111.8</v>
      </c>
      <c r="F35" s="14">
        <f t="shared" si="2"/>
        <v>275.4906</v>
      </c>
    </row>
    <row r="36" s="2" customFormat="1" spans="1:6">
      <c r="A36" s="10">
        <v>30</v>
      </c>
      <c r="B36" s="28" t="s">
        <v>39</v>
      </c>
      <c r="C36" s="29">
        <v>3.56</v>
      </c>
      <c r="D36" s="12">
        <f t="shared" si="0"/>
        <v>36.73208</v>
      </c>
      <c r="E36" s="13">
        <f t="shared" si="1"/>
        <v>2741.2</v>
      </c>
      <c r="F36" s="14">
        <f t="shared" si="2"/>
        <v>183.6604</v>
      </c>
    </row>
    <row r="37" s="2" customFormat="1" spans="1:6">
      <c r="A37" s="10">
        <v>31</v>
      </c>
      <c r="B37" s="28" t="s">
        <v>40</v>
      </c>
      <c r="C37" s="29">
        <v>2.67</v>
      </c>
      <c r="D37" s="12">
        <f t="shared" si="0"/>
        <v>27.54906</v>
      </c>
      <c r="E37" s="13">
        <f t="shared" si="1"/>
        <v>2055.9</v>
      </c>
      <c r="F37" s="14">
        <f t="shared" si="2"/>
        <v>137.7453</v>
      </c>
    </row>
    <row r="38" s="2" customFormat="1" spans="1:6">
      <c r="A38" s="10">
        <v>32</v>
      </c>
      <c r="B38" s="28" t="s">
        <v>41</v>
      </c>
      <c r="C38" s="29">
        <v>3.56</v>
      </c>
      <c r="D38" s="12">
        <f t="shared" si="0"/>
        <v>36.73208</v>
      </c>
      <c r="E38" s="13">
        <f t="shared" si="1"/>
        <v>2741.2</v>
      </c>
      <c r="F38" s="14">
        <f t="shared" si="2"/>
        <v>183.6604</v>
      </c>
    </row>
    <row r="39" s="2" customFormat="1" spans="1:6">
      <c r="A39" s="10">
        <v>33</v>
      </c>
      <c r="B39" s="28" t="s">
        <v>42</v>
      </c>
      <c r="C39" s="29">
        <v>3.56</v>
      </c>
      <c r="D39" s="12">
        <f t="shared" si="0"/>
        <v>36.73208</v>
      </c>
      <c r="E39" s="13">
        <f t="shared" si="1"/>
        <v>2741.2</v>
      </c>
      <c r="F39" s="14">
        <f t="shared" si="2"/>
        <v>183.6604</v>
      </c>
    </row>
    <row r="40" s="2" customFormat="1" spans="1:6">
      <c r="A40" s="10">
        <v>34</v>
      </c>
      <c r="B40" s="28" t="s">
        <v>43</v>
      </c>
      <c r="C40" s="29">
        <v>2.67</v>
      </c>
      <c r="D40" s="12">
        <f t="shared" si="0"/>
        <v>27.54906</v>
      </c>
      <c r="E40" s="13">
        <f t="shared" si="1"/>
        <v>2055.9</v>
      </c>
      <c r="F40" s="14">
        <f t="shared" si="2"/>
        <v>137.7453</v>
      </c>
    </row>
    <row r="41" s="2" customFormat="1" spans="1:6">
      <c r="A41" s="10">
        <v>35</v>
      </c>
      <c r="B41" s="28" t="s">
        <v>44</v>
      </c>
      <c r="C41" s="29">
        <v>3.56</v>
      </c>
      <c r="D41" s="12">
        <f t="shared" si="0"/>
        <v>36.73208</v>
      </c>
      <c r="E41" s="13">
        <f t="shared" si="1"/>
        <v>2741.2</v>
      </c>
      <c r="F41" s="14">
        <f t="shared" si="2"/>
        <v>183.6604</v>
      </c>
    </row>
    <row r="42" s="2" customFormat="1" spans="1:6">
      <c r="A42" s="10">
        <v>36</v>
      </c>
      <c r="B42" s="28" t="s">
        <v>45</v>
      </c>
      <c r="C42" s="29">
        <v>3.56</v>
      </c>
      <c r="D42" s="12">
        <f t="shared" si="0"/>
        <v>36.73208</v>
      </c>
      <c r="E42" s="13">
        <f t="shared" si="1"/>
        <v>2741.2</v>
      </c>
      <c r="F42" s="14">
        <f t="shared" si="2"/>
        <v>183.6604</v>
      </c>
    </row>
    <row r="43" s="2" customFormat="1" spans="1:6">
      <c r="A43" s="10">
        <v>37</v>
      </c>
      <c r="B43" s="28" t="s">
        <v>46</v>
      </c>
      <c r="C43" s="29">
        <v>2.67</v>
      </c>
      <c r="D43" s="12">
        <f t="shared" si="0"/>
        <v>27.54906</v>
      </c>
      <c r="E43" s="13">
        <f t="shared" si="1"/>
        <v>2055.9</v>
      </c>
      <c r="F43" s="14">
        <f t="shared" si="2"/>
        <v>137.7453</v>
      </c>
    </row>
    <row r="44" s="2" customFormat="1" spans="1:6">
      <c r="A44" s="10">
        <v>38</v>
      </c>
      <c r="B44" s="28" t="s">
        <v>47</v>
      </c>
      <c r="C44" s="29">
        <v>4.45</v>
      </c>
      <c r="D44" s="12">
        <f t="shared" si="0"/>
        <v>45.9151</v>
      </c>
      <c r="E44" s="13">
        <f t="shared" si="1"/>
        <v>3426.5</v>
      </c>
      <c r="F44" s="14">
        <f t="shared" si="2"/>
        <v>229.5755</v>
      </c>
    </row>
    <row r="45" s="2" customFormat="1" spans="1:6">
      <c r="A45" s="10">
        <v>39</v>
      </c>
      <c r="B45" s="28" t="s">
        <v>48</v>
      </c>
      <c r="C45" s="29">
        <v>2.67</v>
      </c>
      <c r="D45" s="12">
        <f t="shared" si="0"/>
        <v>27.54906</v>
      </c>
      <c r="E45" s="13">
        <f t="shared" si="1"/>
        <v>2055.9</v>
      </c>
      <c r="F45" s="14">
        <f t="shared" si="2"/>
        <v>137.7453</v>
      </c>
    </row>
    <row r="46" s="2" customFormat="1" spans="1:6">
      <c r="A46" s="10">
        <v>40</v>
      </c>
      <c r="B46" s="28" t="s">
        <v>49</v>
      </c>
      <c r="C46" s="29">
        <v>2.67</v>
      </c>
      <c r="D46" s="12">
        <f t="shared" si="0"/>
        <v>27.54906</v>
      </c>
      <c r="E46" s="13">
        <f t="shared" si="1"/>
        <v>2055.9</v>
      </c>
      <c r="F46" s="14">
        <f t="shared" si="2"/>
        <v>137.7453</v>
      </c>
    </row>
    <row r="47" s="2" customFormat="1" spans="1:6">
      <c r="A47" s="10">
        <v>41</v>
      </c>
      <c r="B47" s="28" t="s">
        <v>50</v>
      </c>
      <c r="C47" s="29">
        <v>3.56</v>
      </c>
      <c r="D47" s="12">
        <f t="shared" si="0"/>
        <v>36.73208</v>
      </c>
      <c r="E47" s="13">
        <f t="shared" si="1"/>
        <v>2741.2</v>
      </c>
      <c r="F47" s="14">
        <f t="shared" si="2"/>
        <v>183.6604</v>
      </c>
    </row>
    <row r="48" s="2" customFormat="1" spans="1:6">
      <c r="A48" s="10">
        <v>42</v>
      </c>
      <c r="B48" s="28" t="s">
        <v>51</v>
      </c>
      <c r="C48" s="29">
        <v>6.23</v>
      </c>
      <c r="D48" s="12">
        <f t="shared" si="0"/>
        <v>64.28114</v>
      </c>
      <c r="E48" s="13">
        <f t="shared" si="1"/>
        <v>4797.1</v>
      </c>
      <c r="F48" s="14">
        <f t="shared" si="2"/>
        <v>321.4057</v>
      </c>
    </row>
    <row r="49" s="2" customFormat="1" spans="1:6">
      <c r="A49" s="10">
        <v>43</v>
      </c>
      <c r="B49" s="28" t="s">
        <v>52</v>
      </c>
      <c r="C49" s="29">
        <v>4</v>
      </c>
      <c r="D49" s="12">
        <f t="shared" si="0"/>
        <v>41.272</v>
      </c>
      <c r="E49" s="13">
        <f t="shared" si="1"/>
        <v>3080</v>
      </c>
      <c r="F49" s="14">
        <f t="shared" si="2"/>
        <v>206.36</v>
      </c>
    </row>
    <row r="50" s="2" customFormat="1" spans="1:6">
      <c r="A50" s="10">
        <v>44</v>
      </c>
      <c r="B50" s="28" t="s">
        <v>53</v>
      </c>
      <c r="C50" s="29">
        <v>4</v>
      </c>
      <c r="D50" s="12">
        <f t="shared" si="0"/>
        <v>41.272</v>
      </c>
      <c r="E50" s="13">
        <f t="shared" si="1"/>
        <v>3080</v>
      </c>
      <c r="F50" s="14">
        <f t="shared" si="2"/>
        <v>206.36</v>
      </c>
    </row>
    <row r="51" s="2" customFormat="1" spans="1:6">
      <c r="A51" s="10">
        <v>45</v>
      </c>
      <c r="B51" s="28" t="s">
        <v>54</v>
      </c>
      <c r="C51" s="29">
        <v>3.11</v>
      </c>
      <c r="D51" s="12">
        <f t="shared" si="0"/>
        <v>32.08898</v>
      </c>
      <c r="E51" s="13">
        <f t="shared" si="1"/>
        <v>2394.7</v>
      </c>
      <c r="F51" s="14">
        <f t="shared" si="2"/>
        <v>160.4449</v>
      </c>
    </row>
    <row r="52" s="2" customFormat="1" spans="1:6">
      <c r="A52" s="10">
        <v>46</v>
      </c>
      <c r="B52" s="28" t="s">
        <v>55</v>
      </c>
      <c r="C52" s="29">
        <v>2.67</v>
      </c>
      <c r="D52" s="12">
        <f t="shared" si="0"/>
        <v>27.54906</v>
      </c>
      <c r="E52" s="13">
        <f t="shared" si="1"/>
        <v>2055.9</v>
      </c>
      <c r="F52" s="14">
        <f t="shared" si="2"/>
        <v>137.7453</v>
      </c>
    </row>
    <row r="53" s="2" customFormat="1" spans="1:6">
      <c r="A53" s="10">
        <v>47</v>
      </c>
      <c r="B53" s="28" t="s">
        <v>56</v>
      </c>
      <c r="C53" s="29">
        <v>2.67</v>
      </c>
      <c r="D53" s="12">
        <f t="shared" si="0"/>
        <v>27.54906</v>
      </c>
      <c r="E53" s="13">
        <f t="shared" si="1"/>
        <v>2055.9</v>
      </c>
      <c r="F53" s="14">
        <f t="shared" si="2"/>
        <v>137.7453</v>
      </c>
    </row>
    <row r="54" s="2" customFormat="1" spans="1:6">
      <c r="A54" s="10">
        <v>48</v>
      </c>
      <c r="B54" s="28" t="s">
        <v>57</v>
      </c>
      <c r="C54" s="29">
        <v>3.56</v>
      </c>
      <c r="D54" s="12">
        <f t="shared" si="0"/>
        <v>36.73208</v>
      </c>
      <c r="E54" s="13">
        <f t="shared" si="1"/>
        <v>2741.2</v>
      </c>
      <c r="F54" s="14">
        <f t="shared" si="2"/>
        <v>183.6604</v>
      </c>
    </row>
    <row r="55" s="2" customFormat="1" spans="1:6">
      <c r="A55" s="10">
        <v>49</v>
      </c>
      <c r="B55" s="28" t="s">
        <v>34</v>
      </c>
      <c r="C55" s="29">
        <v>2.67</v>
      </c>
      <c r="D55" s="12">
        <f t="shared" si="0"/>
        <v>27.54906</v>
      </c>
      <c r="E55" s="13">
        <f t="shared" si="1"/>
        <v>2055.9</v>
      </c>
      <c r="F55" s="14">
        <f t="shared" si="2"/>
        <v>137.7453</v>
      </c>
    </row>
    <row r="56" s="2" customFormat="1" spans="1:6">
      <c r="A56" s="10">
        <v>50</v>
      </c>
      <c r="B56" s="28" t="s">
        <v>58</v>
      </c>
      <c r="C56" s="29">
        <v>1.78</v>
      </c>
      <c r="D56" s="12">
        <f t="shared" si="0"/>
        <v>18.36604</v>
      </c>
      <c r="E56" s="13">
        <f t="shared" si="1"/>
        <v>1370.6</v>
      </c>
      <c r="F56" s="14">
        <f t="shared" si="2"/>
        <v>91.8302</v>
      </c>
    </row>
    <row r="57" s="2" customFormat="1" spans="1:6">
      <c r="A57" s="10">
        <v>51</v>
      </c>
      <c r="B57" s="28" t="s">
        <v>59</v>
      </c>
      <c r="C57" s="29">
        <v>4.45</v>
      </c>
      <c r="D57" s="12">
        <f t="shared" si="0"/>
        <v>45.9151</v>
      </c>
      <c r="E57" s="13">
        <f t="shared" si="1"/>
        <v>3426.5</v>
      </c>
      <c r="F57" s="14">
        <f t="shared" si="2"/>
        <v>229.5755</v>
      </c>
    </row>
    <row r="58" s="2" customFormat="1" spans="1:6">
      <c r="A58" s="10">
        <v>52</v>
      </c>
      <c r="B58" s="28" t="s">
        <v>60</v>
      </c>
      <c r="C58" s="29">
        <v>2.67</v>
      </c>
      <c r="D58" s="12">
        <f t="shared" si="0"/>
        <v>27.54906</v>
      </c>
      <c r="E58" s="13">
        <f t="shared" si="1"/>
        <v>2055.9</v>
      </c>
      <c r="F58" s="14">
        <f t="shared" si="2"/>
        <v>137.7453</v>
      </c>
    </row>
    <row r="59" s="2" customFormat="1" spans="1:6">
      <c r="A59" s="10">
        <v>53</v>
      </c>
      <c r="B59" s="28" t="s">
        <v>61</v>
      </c>
      <c r="C59" s="29">
        <v>2.67</v>
      </c>
      <c r="D59" s="12">
        <f t="shared" si="0"/>
        <v>27.54906</v>
      </c>
      <c r="E59" s="13">
        <f t="shared" si="1"/>
        <v>2055.9</v>
      </c>
      <c r="F59" s="14">
        <f t="shared" si="2"/>
        <v>137.7453</v>
      </c>
    </row>
    <row r="60" s="2" customFormat="1" spans="1:6">
      <c r="A60" s="10">
        <v>54</v>
      </c>
      <c r="B60" s="28" t="s">
        <v>62</v>
      </c>
      <c r="C60" s="29">
        <v>3.53</v>
      </c>
      <c r="D60" s="12">
        <f t="shared" si="0"/>
        <v>36.42254</v>
      </c>
      <c r="E60" s="13">
        <f t="shared" si="1"/>
        <v>2718.1</v>
      </c>
      <c r="F60" s="14">
        <f t="shared" si="2"/>
        <v>182.1127</v>
      </c>
    </row>
    <row r="61" s="2" customFormat="1" spans="1:6">
      <c r="A61" s="10">
        <v>55</v>
      </c>
      <c r="B61" s="28" t="s">
        <v>63</v>
      </c>
      <c r="C61" s="29">
        <v>1.78</v>
      </c>
      <c r="D61" s="12">
        <f t="shared" si="0"/>
        <v>18.36604</v>
      </c>
      <c r="E61" s="13">
        <f t="shared" si="1"/>
        <v>1370.6</v>
      </c>
      <c r="F61" s="14">
        <f t="shared" si="2"/>
        <v>91.8302</v>
      </c>
    </row>
    <row r="62" s="2" customFormat="1" spans="1:6">
      <c r="A62" s="10">
        <v>56</v>
      </c>
      <c r="B62" s="28" t="s">
        <v>64</v>
      </c>
      <c r="C62" s="29">
        <v>2.67</v>
      </c>
      <c r="D62" s="12">
        <f t="shared" si="0"/>
        <v>27.54906</v>
      </c>
      <c r="E62" s="13">
        <f t="shared" si="1"/>
        <v>2055.9</v>
      </c>
      <c r="F62" s="14">
        <f t="shared" si="2"/>
        <v>137.7453</v>
      </c>
    </row>
    <row r="63" s="2" customFormat="1" spans="1:6">
      <c r="A63" s="10">
        <v>57</v>
      </c>
      <c r="B63" s="28" t="s">
        <v>65</v>
      </c>
      <c r="C63" s="29">
        <v>3.56</v>
      </c>
      <c r="D63" s="12">
        <f t="shared" si="0"/>
        <v>36.73208</v>
      </c>
      <c r="E63" s="13">
        <f t="shared" si="1"/>
        <v>2741.2</v>
      </c>
      <c r="F63" s="14">
        <f t="shared" si="2"/>
        <v>183.6604</v>
      </c>
    </row>
    <row r="64" s="2" customFormat="1" spans="1:6">
      <c r="A64" s="10">
        <v>58</v>
      </c>
      <c r="B64" s="28" t="s">
        <v>66</v>
      </c>
      <c r="C64" s="29">
        <v>0.89</v>
      </c>
      <c r="D64" s="12">
        <f t="shared" si="0"/>
        <v>9.18302</v>
      </c>
      <c r="E64" s="13">
        <f t="shared" si="1"/>
        <v>685.3</v>
      </c>
      <c r="F64" s="14">
        <f t="shared" si="2"/>
        <v>45.9151</v>
      </c>
    </row>
    <row r="65" s="2" customFormat="1" spans="1:6">
      <c r="A65" s="10">
        <v>59</v>
      </c>
      <c r="B65" s="28" t="s">
        <v>67</v>
      </c>
      <c r="C65" s="29">
        <v>3.56</v>
      </c>
      <c r="D65" s="12">
        <f t="shared" si="0"/>
        <v>36.73208</v>
      </c>
      <c r="E65" s="13">
        <f t="shared" si="1"/>
        <v>2741.2</v>
      </c>
      <c r="F65" s="14">
        <f t="shared" si="2"/>
        <v>183.6604</v>
      </c>
    </row>
    <row r="66" s="2" customFormat="1" spans="1:6">
      <c r="A66" s="10">
        <v>60</v>
      </c>
      <c r="B66" s="28" t="s">
        <v>68</v>
      </c>
      <c r="C66" s="29">
        <v>4.45</v>
      </c>
      <c r="D66" s="12">
        <f t="shared" si="0"/>
        <v>45.9151</v>
      </c>
      <c r="E66" s="13">
        <f t="shared" si="1"/>
        <v>3426.5</v>
      </c>
      <c r="F66" s="14">
        <f t="shared" si="2"/>
        <v>229.5755</v>
      </c>
    </row>
    <row r="67" s="2" customFormat="1" spans="1:6">
      <c r="A67" s="10">
        <v>61</v>
      </c>
      <c r="B67" s="28" t="s">
        <v>69</v>
      </c>
      <c r="C67" s="29">
        <v>2.4</v>
      </c>
      <c r="D67" s="12">
        <f t="shared" si="0"/>
        <v>24.7632</v>
      </c>
      <c r="E67" s="13">
        <f t="shared" si="1"/>
        <v>1848</v>
      </c>
      <c r="F67" s="14">
        <f t="shared" si="2"/>
        <v>123.816</v>
      </c>
    </row>
    <row r="68" s="2" customFormat="1" spans="1:6">
      <c r="A68" s="10">
        <v>62</v>
      </c>
      <c r="B68" s="28" t="s">
        <v>70</v>
      </c>
      <c r="C68" s="29">
        <v>2.4</v>
      </c>
      <c r="D68" s="12">
        <f t="shared" si="0"/>
        <v>24.7632</v>
      </c>
      <c r="E68" s="13">
        <f t="shared" si="1"/>
        <v>1848</v>
      </c>
      <c r="F68" s="14">
        <f t="shared" si="2"/>
        <v>123.816</v>
      </c>
    </row>
    <row r="69" s="2" customFormat="1" spans="1:6">
      <c r="A69" s="10">
        <v>63</v>
      </c>
      <c r="B69" s="28" t="s">
        <v>71</v>
      </c>
      <c r="C69" s="29">
        <v>2.4</v>
      </c>
      <c r="D69" s="12">
        <f t="shared" si="0"/>
        <v>24.7632</v>
      </c>
      <c r="E69" s="13">
        <f t="shared" si="1"/>
        <v>1848</v>
      </c>
      <c r="F69" s="14">
        <f t="shared" si="2"/>
        <v>123.816</v>
      </c>
    </row>
    <row r="70" s="2" customFormat="1" spans="1:6">
      <c r="A70" s="10">
        <v>64</v>
      </c>
      <c r="B70" s="28" t="s">
        <v>72</v>
      </c>
      <c r="C70" s="29">
        <v>1.51</v>
      </c>
      <c r="D70" s="12">
        <f t="shared" si="0"/>
        <v>15.58018</v>
      </c>
      <c r="E70" s="13">
        <f t="shared" si="1"/>
        <v>1162.7</v>
      </c>
      <c r="F70" s="14">
        <f t="shared" si="2"/>
        <v>77.9009</v>
      </c>
    </row>
    <row r="71" s="2" customFormat="1" spans="1:6">
      <c r="A71" s="10">
        <v>65</v>
      </c>
      <c r="B71" s="28" t="s">
        <v>73</v>
      </c>
      <c r="C71" s="29">
        <v>5.34</v>
      </c>
      <c r="D71" s="12">
        <f t="shared" si="0"/>
        <v>55.09812</v>
      </c>
      <c r="E71" s="13">
        <f t="shared" si="1"/>
        <v>4111.8</v>
      </c>
      <c r="F71" s="14">
        <f t="shared" si="2"/>
        <v>275.4906</v>
      </c>
    </row>
    <row r="72" s="2" customFormat="1" spans="1:6">
      <c r="A72" s="10">
        <v>66</v>
      </c>
      <c r="B72" s="28" t="s">
        <v>74</v>
      </c>
      <c r="C72" s="29">
        <v>5.34</v>
      </c>
      <c r="D72" s="12">
        <f t="shared" ref="D72:D135" si="3">C72*10.318</f>
        <v>55.09812</v>
      </c>
      <c r="E72" s="13">
        <f t="shared" ref="E72:E135" si="4">C72*770</f>
        <v>4111.8</v>
      </c>
      <c r="F72" s="14">
        <f t="shared" ref="F72:F135" si="5">C72*51.59</f>
        <v>275.4906</v>
      </c>
    </row>
    <row r="73" s="2" customFormat="1" spans="1:6">
      <c r="A73" s="10">
        <v>67</v>
      </c>
      <c r="B73" s="28" t="s">
        <v>75</v>
      </c>
      <c r="C73" s="29">
        <v>3.56</v>
      </c>
      <c r="D73" s="12">
        <f t="shared" si="3"/>
        <v>36.73208</v>
      </c>
      <c r="E73" s="13">
        <f t="shared" si="4"/>
        <v>2741.2</v>
      </c>
      <c r="F73" s="14">
        <f t="shared" si="5"/>
        <v>183.6604</v>
      </c>
    </row>
    <row r="74" s="2" customFormat="1" spans="1:6">
      <c r="A74" s="10">
        <v>68</v>
      </c>
      <c r="B74" s="28" t="s">
        <v>76</v>
      </c>
      <c r="C74" s="29">
        <v>1.78</v>
      </c>
      <c r="D74" s="12">
        <f t="shared" si="3"/>
        <v>18.36604</v>
      </c>
      <c r="E74" s="13">
        <f t="shared" si="4"/>
        <v>1370.6</v>
      </c>
      <c r="F74" s="14">
        <f t="shared" si="5"/>
        <v>91.8302</v>
      </c>
    </row>
    <row r="75" s="2" customFormat="1" spans="1:6">
      <c r="A75" s="10">
        <v>69</v>
      </c>
      <c r="B75" s="28" t="s">
        <v>77</v>
      </c>
      <c r="C75" s="29">
        <v>2.67</v>
      </c>
      <c r="D75" s="12">
        <f t="shared" si="3"/>
        <v>27.54906</v>
      </c>
      <c r="E75" s="13">
        <f t="shared" si="4"/>
        <v>2055.9</v>
      </c>
      <c r="F75" s="14">
        <f t="shared" si="5"/>
        <v>137.7453</v>
      </c>
    </row>
    <row r="76" s="2" customFormat="1" spans="1:6">
      <c r="A76" s="10">
        <v>70</v>
      </c>
      <c r="B76" s="28" t="s">
        <v>78</v>
      </c>
      <c r="C76" s="29">
        <v>4.45</v>
      </c>
      <c r="D76" s="12">
        <f t="shared" si="3"/>
        <v>45.9151</v>
      </c>
      <c r="E76" s="13">
        <f t="shared" si="4"/>
        <v>3426.5</v>
      </c>
      <c r="F76" s="14">
        <f t="shared" si="5"/>
        <v>229.5755</v>
      </c>
    </row>
    <row r="77" s="2" customFormat="1" spans="1:6">
      <c r="A77" s="10">
        <v>71</v>
      </c>
      <c r="B77" s="28" t="s">
        <v>79</v>
      </c>
      <c r="C77" s="29">
        <v>3.56</v>
      </c>
      <c r="D77" s="12">
        <f t="shared" si="3"/>
        <v>36.73208</v>
      </c>
      <c r="E77" s="13">
        <f t="shared" si="4"/>
        <v>2741.2</v>
      </c>
      <c r="F77" s="14">
        <f t="shared" si="5"/>
        <v>183.6604</v>
      </c>
    </row>
    <row r="78" s="2" customFormat="1" spans="1:6">
      <c r="A78" s="10">
        <v>72</v>
      </c>
      <c r="B78" s="28" t="s">
        <v>80</v>
      </c>
      <c r="C78" s="29">
        <v>3.56</v>
      </c>
      <c r="D78" s="12">
        <f t="shared" si="3"/>
        <v>36.73208</v>
      </c>
      <c r="E78" s="13">
        <f t="shared" si="4"/>
        <v>2741.2</v>
      </c>
      <c r="F78" s="14">
        <f t="shared" si="5"/>
        <v>183.6604</v>
      </c>
    </row>
    <row r="79" s="2" customFormat="1" spans="1:6">
      <c r="A79" s="10">
        <v>73</v>
      </c>
      <c r="B79" s="28" t="s">
        <v>81</v>
      </c>
      <c r="C79" s="29">
        <v>2.67</v>
      </c>
      <c r="D79" s="12">
        <f t="shared" si="3"/>
        <v>27.54906</v>
      </c>
      <c r="E79" s="13">
        <f t="shared" si="4"/>
        <v>2055.9</v>
      </c>
      <c r="F79" s="14">
        <f t="shared" si="5"/>
        <v>137.7453</v>
      </c>
    </row>
    <row r="80" s="2" customFormat="1" spans="1:6">
      <c r="A80" s="10">
        <v>74</v>
      </c>
      <c r="B80" s="28" t="s">
        <v>82</v>
      </c>
      <c r="C80" s="29">
        <v>3.56</v>
      </c>
      <c r="D80" s="12">
        <f t="shared" si="3"/>
        <v>36.73208</v>
      </c>
      <c r="E80" s="13">
        <f t="shared" si="4"/>
        <v>2741.2</v>
      </c>
      <c r="F80" s="14">
        <f t="shared" si="5"/>
        <v>183.6604</v>
      </c>
    </row>
    <row r="81" s="2" customFormat="1" spans="1:6">
      <c r="A81" s="10">
        <v>75</v>
      </c>
      <c r="B81" s="28" t="s">
        <v>83</v>
      </c>
      <c r="C81" s="29">
        <v>3.72</v>
      </c>
      <c r="D81" s="12">
        <f t="shared" si="3"/>
        <v>38.38296</v>
      </c>
      <c r="E81" s="13">
        <f t="shared" si="4"/>
        <v>2864.4</v>
      </c>
      <c r="F81" s="14">
        <f t="shared" si="5"/>
        <v>191.9148</v>
      </c>
    </row>
    <row r="82" s="2" customFormat="1" spans="1:6">
      <c r="A82" s="10">
        <v>76</v>
      </c>
      <c r="B82" s="28" t="s">
        <v>84</v>
      </c>
      <c r="C82" s="29">
        <v>2.67</v>
      </c>
      <c r="D82" s="12">
        <f t="shared" si="3"/>
        <v>27.54906</v>
      </c>
      <c r="E82" s="13">
        <f t="shared" si="4"/>
        <v>2055.9</v>
      </c>
      <c r="F82" s="14">
        <f t="shared" si="5"/>
        <v>137.7453</v>
      </c>
    </row>
    <row r="83" s="2" customFormat="1" spans="1:6">
      <c r="A83" s="10">
        <v>77</v>
      </c>
      <c r="B83" s="28" t="s">
        <v>85</v>
      </c>
      <c r="C83" s="29">
        <v>4.45</v>
      </c>
      <c r="D83" s="12">
        <f t="shared" si="3"/>
        <v>45.9151</v>
      </c>
      <c r="E83" s="13">
        <f t="shared" si="4"/>
        <v>3426.5</v>
      </c>
      <c r="F83" s="14">
        <f t="shared" si="5"/>
        <v>229.5755</v>
      </c>
    </row>
    <row r="84" s="2" customFormat="1" spans="1:6">
      <c r="A84" s="10">
        <v>78</v>
      </c>
      <c r="B84" s="28" t="s">
        <v>86</v>
      </c>
      <c r="C84" s="29">
        <v>3.56</v>
      </c>
      <c r="D84" s="12">
        <f t="shared" si="3"/>
        <v>36.73208</v>
      </c>
      <c r="E84" s="13">
        <f t="shared" si="4"/>
        <v>2741.2</v>
      </c>
      <c r="F84" s="14">
        <f t="shared" si="5"/>
        <v>183.6604</v>
      </c>
    </row>
    <row r="85" s="2" customFormat="1" spans="1:6">
      <c r="A85" s="10">
        <v>79</v>
      </c>
      <c r="B85" s="28" t="s">
        <v>87</v>
      </c>
      <c r="C85" s="29">
        <v>4</v>
      </c>
      <c r="D85" s="12">
        <f t="shared" si="3"/>
        <v>41.272</v>
      </c>
      <c r="E85" s="13">
        <f t="shared" si="4"/>
        <v>3080</v>
      </c>
      <c r="F85" s="14">
        <f t="shared" si="5"/>
        <v>206.36</v>
      </c>
    </row>
    <row r="86" s="2" customFormat="1" spans="1:6">
      <c r="A86" s="10">
        <v>80</v>
      </c>
      <c r="B86" s="28" t="s">
        <v>88</v>
      </c>
      <c r="C86" s="29">
        <v>3.13</v>
      </c>
      <c r="D86" s="12">
        <f t="shared" si="3"/>
        <v>32.29534</v>
      </c>
      <c r="E86" s="13">
        <f t="shared" si="4"/>
        <v>2410.1</v>
      </c>
      <c r="F86" s="14">
        <f t="shared" si="5"/>
        <v>161.4767</v>
      </c>
    </row>
    <row r="87" s="2" customFormat="1" spans="1:6">
      <c r="A87" s="10">
        <v>81</v>
      </c>
      <c r="B87" s="28" t="s">
        <v>89</v>
      </c>
      <c r="C87" s="29">
        <v>2.67</v>
      </c>
      <c r="D87" s="12">
        <f t="shared" si="3"/>
        <v>27.54906</v>
      </c>
      <c r="E87" s="13">
        <f t="shared" si="4"/>
        <v>2055.9</v>
      </c>
      <c r="F87" s="14">
        <f t="shared" si="5"/>
        <v>137.7453</v>
      </c>
    </row>
    <row r="88" s="2" customFormat="1" spans="1:6">
      <c r="A88" s="10">
        <v>82</v>
      </c>
      <c r="B88" s="28" t="s">
        <v>90</v>
      </c>
      <c r="C88" s="29">
        <v>2.67</v>
      </c>
      <c r="D88" s="12">
        <f t="shared" si="3"/>
        <v>27.54906</v>
      </c>
      <c r="E88" s="13">
        <f t="shared" si="4"/>
        <v>2055.9</v>
      </c>
      <c r="F88" s="14">
        <f t="shared" si="5"/>
        <v>137.7453</v>
      </c>
    </row>
    <row r="89" s="2" customFormat="1" spans="1:6">
      <c r="A89" s="10">
        <v>83</v>
      </c>
      <c r="B89" s="28" t="s">
        <v>91</v>
      </c>
      <c r="C89" s="29">
        <v>3.56</v>
      </c>
      <c r="D89" s="12">
        <f t="shared" si="3"/>
        <v>36.73208</v>
      </c>
      <c r="E89" s="13">
        <f t="shared" si="4"/>
        <v>2741.2</v>
      </c>
      <c r="F89" s="14">
        <f t="shared" si="5"/>
        <v>183.6604</v>
      </c>
    </row>
    <row r="90" s="2" customFormat="1" spans="1:6">
      <c r="A90" s="10">
        <v>84</v>
      </c>
      <c r="B90" s="28" t="s">
        <v>92</v>
      </c>
      <c r="C90" s="29">
        <v>3.56</v>
      </c>
      <c r="D90" s="12">
        <f t="shared" si="3"/>
        <v>36.73208</v>
      </c>
      <c r="E90" s="13">
        <f t="shared" si="4"/>
        <v>2741.2</v>
      </c>
      <c r="F90" s="14">
        <f t="shared" si="5"/>
        <v>183.6604</v>
      </c>
    </row>
    <row r="91" s="2" customFormat="1" spans="1:6">
      <c r="A91" s="10">
        <v>85</v>
      </c>
      <c r="B91" s="28" t="s">
        <v>93</v>
      </c>
      <c r="C91" s="29">
        <v>2.67</v>
      </c>
      <c r="D91" s="12">
        <f t="shared" si="3"/>
        <v>27.54906</v>
      </c>
      <c r="E91" s="13">
        <f t="shared" si="4"/>
        <v>2055.9</v>
      </c>
      <c r="F91" s="14">
        <f t="shared" si="5"/>
        <v>137.7453</v>
      </c>
    </row>
    <row r="92" s="2" customFormat="1" spans="1:6">
      <c r="A92" s="10">
        <v>86</v>
      </c>
      <c r="B92" s="28" t="s">
        <v>94</v>
      </c>
      <c r="C92" s="29">
        <v>2.67</v>
      </c>
      <c r="D92" s="12">
        <f t="shared" si="3"/>
        <v>27.54906</v>
      </c>
      <c r="E92" s="13">
        <f t="shared" si="4"/>
        <v>2055.9</v>
      </c>
      <c r="F92" s="14">
        <f t="shared" si="5"/>
        <v>137.7453</v>
      </c>
    </row>
    <row r="93" s="2" customFormat="1" spans="1:6">
      <c r="A93" s="10">
        <v>87</v>
      </c>
      <c r="B93" s="28" t="s">
        <v>95</v>
      </c>
      <c r="C93" s="29">
        <v>0.89</v>
      </c>
      <c r="D93" s="12">
        <f t="shared" si="3"/>
        <v>9.18302</v>
      </c>
      <c r="E93" s="13">
        <f t="shared" si="4"/>
        <v>685.3</v>
      </c>
      <c r="F93" s="14">
        <f t="shared" si="5"/>
        <v>45.9151</v>
      </c>
    </row>
    <row r="94" s="2" customFormat="1" spans="1:6">
      <c r="A94" s="10">
        <v>88</v>
      </c>
      <c r="B94" s="28" t="s">
        <v>96</v>
      </c>
      <c r="C94" s="29">
        <v>1.78</v>
      </c>
      <c r="D94" s="12">
        <f t="shared" si="3"/>
        <v>18.36604</v>
      </c>
      <c r="E94" s="13">
        <f t="shared" si="4"/>
        <v>1370.6</v>
      </c>
      <c r="F94" s="14">
        <f t="shared" si="5"/>
        <v>91.8302</v>
      </c>
    </row>
    <row r="95" s="2" customFormat="1" spans="1:6">
      <c r="A95" s="10">
        <v>89</v>
      </c>
      <c r="B95" s="28" t="s">
        <v>97</v>
      </c>
      <c r="C95" s="29">
        <v>1.78</v>
      </c>
      <c r="D95" s="12">
        <f t="shared" si="3"/>
        <v>18.36604</v>
      </c>
      <c r="E95" s="13">
        <f t="shared" si="4"/>
        <v>1370.6</v>
      </c>
      <c r="F95" s="14">
        <f t="shared" si="5"/>
        <v>91.8302</v>
      </c>
    </row>
    <row r="96" s="2" customFormat="1" spans="1:6">
      <c r="A96" s="10">
        <v>90</v>
      </c>
      <c r="B96" s="28" t="s">
        <v>98</v>
      </c>
      <c r="C96" s="29">
        <v>3.56</v>
      </c>
      <c r="D96" s="12">
        <f t="shared" si="3"/>
        <v>36.73208</v>
      </c>
      <c r="E96" s="13">
        <f t="shared" si="4"/>
        <v>2741.2</v>
      </c>
      <c r="F96" s="14">
        <f t="shared" si="5"/>
        <v>183.6604</v>
      </c>
    </row>
    <row r="97" s="2" customFormat="1" spans="1:6">
      <c r="A97" s="10">
        <v>91</v>
      </c>
      <c r="B97" s="28" t="s">
        <v>99</v>
      </c>
      <c r="C97" s="29">
        <v>2.67</v>
      </c>
      <c r="D97" s="12">
        <f t="shared" si="3"/>
        <v>27.54906</v>
      </c>
      <c r="E97" s="13">
        <f t="shared" si="4"/>
        <v>2055.9</v>
      </c>
      <c r="F97" s="14">
        <f t="shared" si="5"/>
        <v>137.7453</v>
      </c>
    </row>
    <row r="98" s="2" customFormat="1" spans="1:6">
      <c r="A98" s="10">
        <v>92</v>
      </c>
      <c r="B98" s="28" t="s">
        <v>100</v>
      </c>
      <c r="C98" s="29">
        <v>4</v>
      </c>
      <c r="D98" s="12">
        <f t="shared" si="3"/>
        <v>41.272</v>
      </c>
      <c r="E98" s="13">
        <f t="shared" si="4"/>
        <v>3080</v>
      </c>
      <c r="F98" s="14">
        <f t="shared" si="5"/>
        <v>206.36</v>
      </c>
    </row>
    <row r="99" s="2" customFormat="1" spans="1:6">
      <c r="A99" s="10">
        <v>93</v>
      </c>
      <c r="B99" s="28" t="s">
        <v>101</v>
      </c>
      <c r="C99" s="30">
        <v>4.22</v>
      </c>
      <c r="D99" s="12">
        <f t="shared" si="3"/>
        <v>43.54196</v>
      </c>
      <c r="E99" s="13">
        <f t="shared" si="4"/>
        <v>3249.4</v>
      </c>
      <c r="F99" s="14">
        <f t="shared" si="5"/>
        <v>217.7098</v>
      </c>
    </row>
    <row r="100" s="2" customFormat="1" spans="1:6">
      <c r="A100" s="10">
        <v>94</v>
      </c>
      <c r="B100" s="28" t="s">
        <v>102</v>
      </c>
      <c r="C100" s="29">
        <v>2.67</v>
      </c>
      <c r="D100" s="12">
        <f t="shared" si="3"/>
        <v>27.54906</v>
      </c>
      <c r="E100" s="13">
        <f t="shared" si="4"/>
        <v>2055.9</v>
      </c>
      <c r="F100" s="14">
        <f t="shared" si="5"/>
        <v>137.7453</v>
      </c>
    </row>
    <row r="101" s="2" customFormat="1" spans="1:6">
      <c r="A101" s="10">
        <v>95</v>
      </c>
      <c r="B101" s="28" t="s">
        <v>103</v>
      </c>
      <c r="C101" s="29">
        <v>3.56</v>
      </c>
      <c r="D101" s="12">
        <f t="shared" si="3"/>
        <v>36.73208</v>
      </c>
      <c r="E101" s="13">
        <f t="shared" si="4"/>
        <v>2741.2</v>
      </c>
      <c r="F101" s="14">
        <f t="shared" si="5"/>
        <v>183.6604</v>
      </c>
    </row>
    <row r="102" s="2" customFormat="1" spans="1:6">
      <c r="A102" s="10">
        <v>96</v>
      </c>
      <c r="B102" s="28" t="s">
        <v>104</v>
      </c>
      <c r="C102" s="30">
        <v>4.01</v>
      </c>
      <c r="D102" s="12">
        <f t="shared" si="3"/>
        <v>41.37518</v>
      </c>
      <c r="E102" s="13">
        <f t="shared" si="4"/>
        <v>3087.7</v>
      </c>
      <c r="F102" s="14">
        <f t="shared" si="5"/>
        <v>206.8759</v>
      </c>
    </row>
    <row r="103" s="2" customFormat="1" spans="1:6">
      <c r="A103" s="10">
        <v>97</v>
      </c>
      <c r="B103" s="28" t="s">
        <v>105</v>
      </c>
      <c r="C103" s="31">
        <v>4.45</v>
      </c>
      <c r="D103" s="12">
        <f t="shared" si="3"/>
        <v>45.9151</v>
      </c>
      <c r="E103" s="13">
        <f t="shared" si="4"/>
        <v>3426.5</v>
      </c>
      <c r="F103" s="14">
        <f t="shared" si="5"/>
        <v>229.5755</v>
      </c>
    </row>
    <row r="104" s="2" customFormat="1" spans="1:6">
      <c r="A104" s="10">
        <v>98</v>
      </c>
      <c r="B104" s="28" t="s">
        <v>106</v>
      </c>
      <c r="C104" s="29">
        <v>2.6</v>
      </c>
      <c r="D104" s="12">
        <f t="shared" si="3"/>
        <v>26.8268</v>
      </c>
      <c r="E104" s="13">
        <f t="shared" si="4"/>
        <v>2002</v>
      </c>
      <c r="F104" s="14">
        <f t="shared" si="5"/>
        <v>134.134</v>
      </c>
    </row>
    <row r="105" s="2" customFormat="1" spans="1:6">
      <c r="A105" s="10">
        <v>99</v>
      </c>
      <c r="B105" s="28" t="s">
        <v>107</v>
      </c>
      <c r="C105" s="29">
        <v>1.8</v>
      </c>
      <c r="D105" s="12">
        <f t="shared" si="3"/>
        <v>18.5724</v>
      </c>
      <c r="E105" s="13">
        <f t="shared" si="4"/>
        <v>1386</v>
      </c>
      <c r="F105" s="14">
        <f t="shared" si="5"/>
        <v>92.862</v>
      </c>
    </row>
    <row r="106" s="2" customFormat="1" spans="1:6">
      <c r="A106" s="10">
        <v>100</v>
      </c>
      <c r="B106" s="28" t="s">
        <v>108</v>
      </c>
      <c r="C106" s="29">
        <v>0.89</v>
      </c>
      <c r="D106" s="12">
        <f t="shared" si="3"/>
        <v>9.18302</v>
      </c>
      <c r="E106" s="13">
        <f t="shared" si="4"/>
        <v>685.3</v>
      </c>
      <c r="F106" s="14">
        <f t="shared" si="5"/>
        <v>45.9151</v>
      </c>
    </row>
    <row r="107" s="2" customFormat="1" spans="1:6">
      <c r="A107" s="10">
        <v>101</v>
      </c>
      <c r="B107" s="28" t="s">
        <v>109</v>
      </c>
      <c r="C107" s="29">
        <v>0.89</v>
      </c>
      <c r="D107" s="12">
        <f t="shared" si="3"/>
        <v>9.18302</v>
      </c>
      <c r="E107" s="13">
        <f t="shared" si="4"/>
        <v>685.3</v>
      </c>
      <c r="F107" s="14">
        <f t="shared" si="5"/>
        <v>45.9151</v>
      </c>
    </row>
    <row r="108" s="2" customFormat="1" spans="1:6">
      <c r="A108" s="10">
        <v>102</v>
      </c>
      <c r="B108" s="28" t="s">
        <v>110</v>
      </c>
      <c r="C108" s="29">
        <v>0.89</v>
      </c>
      <c r="D108" s="12">
        <f t="shared" si="3"/>
        <v>9.18302</v>
      </c>
      <c r="E108" s="13">
        <f t="shared" si="4"/>
        <v>685.3</v>
      </c>
      <c r="F108" s="14">
        <f t="shared" si="5"/>
        <v>45.9151</v>
      </c>
    </row>
    <row r="109" s="2" customFormat="1" spans="1:6">
      <c r="A109" s="10">
        <v>103</v>
      </c>
      <c r="B109" s="28" t="s">
        <v>111</v>
      </c>
      <c r="C109" s="29">
        <v>2.7</v>
      </c>
      <c r="D109" s="12">
        <f t="shared" si="3"/>
        <v>27.8586</v>
      </c>
      <c r="E109" s="13">
        <f t="shared" si="4"/>
        <v>2079</v>
      </c>
      <c r="F109" s="14">
        <f t="shared" si="5"/>
        <v>139.293</v>
      </c>
    </row>
    <row r="110" s="2" customFormat="1" spans="1:6">
      <c r="A110" s="10">
        <v>104</v>
      </c>
      <c r="B110" s="28" t="s">
        <v>112</v>
      </c>
      <c r="C110" s="29">
        <v>0.89</v>
      </c>
      <c r="D110" s="12">
        <f t="shared" si="3"/>
        <v>9.18302</v>
      </c>
      <c r="E110" s="13">
        <f t="shared" si="4"/>
        <v>685.3</v>
      </c>
      <c r="F110" s="14">
        <f t="shared" si="5"/>
        <v>45.9151</v>
      </c>
    </row>
    <row r="111" s="2" customFormat="1" spans="1:6">
      <c r="A111" s="10">
        <v>105</v>
      </c>
      <c r="B111" s="28" t="s">
        <v>113</v>
      </c>
      <c r="C111" s="29">
        <v>2.67</v>
      </c>
      <c r="D111" s="12">
        <f t="shared" si="3"/>
        <v>27.54906</v>
      </c>
      <c r="E111" s="13">
        <f t="shared" si="4"/>
        <v>2055.9</v>
      </c>
      <c r="F111" s="14">
        <f t="shared" si="5"/>
        <v>137.7453</v>
      </c>
    </row>
    <row r="112" s="2" customFormat="1" spans="1:6">
      <c r="A112" s="10">
        <v>106</v>
      </c>
      <c r="B112" s="28" t="s">
        <v>114</v>
      </c>
      <c r="C112" s="29">
        <v>2.4</v>
      </c>
      <c r="D112" s="12">
        <f t="shared" si="3"/>
        <v>24.7632</v>
      </c>
      <c r="E112" s="13">
        <f t="shared" si="4"/>
        <v>1848</v>
      </c>
      <c r="F112" s="14">
        <f t="shared" si="5"/>
        <v>123.816</v>
      </c>
    </row>
    <row r="113" s="2" customFormat="1" spans="1:6">
      <c r="A113" s="10">
        <v>107</v>
      </c>
      <c r="B113" s="28" t="s">
        <v>115</v>
      </c>
      <c r="C113" s="29">
        <v>1.78</v>
      </c>
      <c r="D113" s="12">
        <f t="shared" si="3"/>
        <v>18.36604</v>
      </c>
      <c r="E113" s="13">
        <f t="shared" si="4"/>
        <v>1370.6</v>
      </c>
      <c r="F113" s="14">
        <f t="shared" si="5"/>
        <v>91.8302</v>
      </c>
    </row>
    <row r="114" s="2" customFormat="1" spans="1:6">
      <c r="A114" s="10">
        <v>108</v>
      </c>
      <c r="B114" s="28" t="s">
        <v>116</v>
      </c>
      <c r="C114" s="32">
        <v>3.56</v>
      </c>
      <c r="D114" s="12">
        <f t="shared" si="3"/>
        <v>36.73208</v>
      </c>
      <c r="E114" s="13">
        <f t="shared" si="4"/>
        <v>2741.2</v>
      </c>
      <c r="F114" s="14">
        <f t="shared" si="5"/>
        <v>183.6604</v>
      </c>
    </row>
    <row r="115" s="2" customFormat="1" spans="1:6">
      <c r="A115" s="10">
        <v>109</v>
      </c>
      <c r="B115" s="28" t="s">
        <v>117</v>
      </c>
      <c r="C115" s="32">
        <v>0.88</v>
      </c>
      <c r="D115" s="12">
        <f t="shared" si="3"/>
        <v>9.07984</v>
      </c>
      <c r="E115" s="13">
        <f t="shared" si="4"/>
        <v>677.6</v>
      </c>
      <c r="F115" s="14">
        <f t="shared" si="5"/>
        <v>45.3992</v>
      </c>
    </row>
    <row r="116" s="2" customFormat="1" spans="1:6">
      <c r="A116" s="10">
        <v>110</v>
      </c>
      <c r="B116" s="28" t="s">
        <v>118</v>
      </c>
      <c r="C116" s="32">
        <v>1.35</v>
      </c>
      <c r="D116" s="12">
        <f t="shared" si="3"/>
        <v>13.9293</v>
      </c>
      <c r="E116" s="13">
        <f t="shared" si="4"/>
        <v>1039.5</v>
      </c>
      <c r="F116" s="14">
        <f t="shared" si="5"/>
        <v>69.6465</v>
      </c>
    </row>
    <row r="117" s="2" customFormat="1" spans="1:6">
      <c r="A117" s="10">
        <v>111</v>
      </c>
      <c r="B117" s="28" t="s">
        <v>119</v>
      </c>
      <c r="C117" s="29">
        <v>4</v>
      </c>
      <c r="D117" s="12">
        <f t="shared" si="3"/>
        <v>41.272</v>
      </c>
      <c r="E117" s="13">
        <f t="shared" si="4"/>
        <v>3080</v>
      </c>
      <c r="F117" s="14">
        <f t="shared" si="5"/>
        <v>206.36</v>
      </c>
    </row>
    <row r="118" s="2" customFormat="1" spans="1:6">
      <c r="A118" s="10">
        <v>112</v>
      </c>
      <c r="B118" s="28" t="s">
        <v>120</v>
      </c>
      <c r="C118" s="29">
        <v>2.23</v>
      </c>
      <c r="D118" s="12">
        <f t="shared" si="3"/>
        <v>23.00914</v>
      </c>
      <c r="E118" s="13">
        <f t="shared" si="4"/>
        <v>1717.1</v>
      </c>
      <c r="F118" s="14">
        <f t="shared" si="5"/>
        <v>115.0457</v>
      </c>
    </row>
    <row r="119" s="2" customFormat="1" spans="1:6">
      <c r="A119" s="10">
        <v>113</v>
      </c>
      <c r="B119" s="28" t="s">
        <v>121</v>
      </c>
      <c r="C119" s="29">
        <v>0.89</v>
      </c>
      <c r="D119" s="12">
        <f t="shared" si="3"/>
        <v>9.18302</v>
      </c>
      <c r="E119" s="13">
        <f t="shared" si="4"/>
        <v>685.3</v>
      </c>
      <c r="F119" s="14">
        <f t="shared" si="5"/>
        <v>45.9151</v>
      </c>
    </row>
    <row r="120" s="2" customFormat="1" spans="1:6">
      <c r="A120" s="10">
        <v>114</v>
      </c>
      <c r="B120" s="28" t="s">
        <v>122</v>
      </c>
      <c r="C120" s="29">
        <v>1.25</v>
      </c>
      <c r="D120" s="12">
        <f t="shared" si="3"/>
        <v>12.8975</v>
      </c>
      <c r="E120" s="13">
        <f t="shared" si="4"/>
        <v>962.5</v>
      </c>
      <c r="F120" s="14">
        <f t="shared" si="5"/>
        <v>64.4875</v>
      </c>
    </row>
    <row r="121" s="2" customFormat="1" spans="1:6">
      <c r="A121" s="10">
        <v>115</v>
      </c>
      <c r="B121" s="28" t="s">
        <v>123</v>
      </c>
      <c r="C121" s="29">
        <v>0.75</v>
      </c>
      <c r="D121" s="12">
        <f t="shared" si="3"/>
        <v>7.7385</v>
      </c>
      <c r="E121" s="13">
        <f t="shared" si="4"/>
        <v>577.5</v>
      </c>
      <c r="F121" s="14">
        <f t="shared" si="5"/>
        <v>38.6925</v>
      </c>
    </row>
    <row r="122" s="2" customFormat="1" spans="1:6">
      <c r="A122" s="10">
        <v>116</v>
      </c>
      <c r="B122" s="28" t="s">
        <v>124</v>
      </c>
      <c r="C122" s="29">
        <v>1.15</v>
      </c>
      <c r="D122" s="12">
        <f t="shared" si="3"/>
        <v>11.8657</v>
      </c>
      <c r="E122" s="13">
        <f t="shared" si="4"/>
        <v>885.5</v>
      </c>
      <c r="F122" s="14">
        <f t="shared" si="5"/>
        <v>59.3285</v>
      </c>
    </row>
    <row r="123" s="2" customFormat="1" spans="1:6">
      <c r="A123" s="10">
        <v>117</v>
      </c>
      <c r="B123" s="28" t="s">
        <v>125</v>
      </c>
      <c r="C123" s="29">
        <v>1.15</v>
      </c>
      <c r="D123" s="12">
        <f t="shared" si="3"/>
        <v>11.8657</v>
      </c>
      <c r="E123" s="13">
        <f t="shared" si="4"/>
        <v>885.5</v>
      </c>
      <c r="F123" s="14">
        <f t="shared" si="5"/>
        <v>59.3285</v>
      </c>
    </row>
    <row r="124" s="2" customFormat="1" spans="1:6">
      <c r="A124" s="10">
        <v>118</v>
      </c>
      <c r="B124" s="28" t="s">
        <v>126</v>
      </c>
      <c r="C124" s="29">
        <v>1.25</v>
      </c>
      <c r="D124" s="12">
        <f t="shared" si="3"/>
        <v>12.8975</v>
      </c>
      <c r="E124" s="13">
        <f t="shared" si="4"/>
        <v>962.5</v>
      </c>
      <c r="F124" s="14">
        <f t="shared" si="5"/>
        <v>64.4875</v>
      </c>
    </row>
    <row r="125" s="2" customFormat="1" spans="1:6">
      <c r="A125" s="10">
        <v>119</v>
      </c>
      <c r="B125" s="28" t="s">
        <v>127</v>
      </c>
      <c r="C125" s="29">
        <v>2.3</v>
      </c>
      <c r="D125" s="12">
        <f t="shared" si="3"/>
        <v>23.7314</v>
      </c>
      <c r="E125" s="13">
        <f t="shared" si="4"/>
        <v>1771</v>
      </c>
      <c r="F125" s="14">
        <f t="shared" si="5"/>
        <v>118.657</v>
      </c>
    </row>
    <row r="126" s="2" customFormat="1" spans="1:6">
      <c r="A126" s="10">
        <v>120</v>
      </c>
      <c r="B126" s="28" t="s">
        <v>128</v>
      </c>
      <c r="C126" s="29">
        <v>2.5</v>
      </c>
      <c r="D126" s="12">
        <f t="shared" si="3"/>
        <v>25.795</v>
      </c>
      <c r="E126" s="13">
        <f t="shared" si="4"/>
        <v>1925</v>
      </c>
      <c r="F126" s="14">
        <f t="shared" si="5"/>
        <v>128.975</v>
      </c>
    </row>
    <row r="127" s="2" customFormat="1" spans="1:6">
      <c r="A127" s="10">
        <v>121</v>
      </c>
      <c r="B127" s="28" t="s">
        <v>129</v>
      </c>
      <c r="C127" s="29">
        <v>1.85</v>
      </c>
      <c r="D127" s="12">
        <f t="shared" si="3"/>
        <v>19.0883</v>
      </c>
      <c r="E127" s="13">
        <f t="shared" si="4"/>
        <v>1424.5</v>
      </c>
      <c r="F127" s="14">
        <f t="shared" si="5"/>
        <v>95.4415</v>
      </c>
    </row>
    <row r="128" s="2" customFormat="1" spans="1:6">
      <c r="A128" s="10">
        <v>122</v>
      </c>
      <c r="B128" s="28" t="s">
        <v>130</v>
      </c>
      <c r="C128" s="29">
        <v>2.99</v>
      </c>
      <c r="D128" s="12">
        <f t="shared" si="3"/>
        <v>30.85082</v>
      </c>
      <c r="E128" s="13">
        <f t="shared" si="4"/>
        <v>2302.3</v>
      </c>
      <c r="F128" s="14">
        <f t="shared" si="5"/>
        <v>154.2541</v>
      </c>
    </row>
    <row r="129" s="2" customFormat="1" spans="1:6">
      <c r="A129" s="10">
        <v>123</v>
      </c>
      <c r="B129" s="28" t="s">
        <v>131</v>
      </c>
      <c r="C129" s="29">
        <v>5.05</v>
      </c>
      <c r="D129" s="12">
        <f t="shared" si="3"/>
        <v>52.1059</v>
      </c>
      <c r="E129" s="13">
        <f t="shared" si="4"/>
        <v>3888.5</v>
      </c>
      <c r="F129" s="14">
        <f t="shared" si="5"/>
        <v>260.5295</v>
      </c>
    </row>
    <row r="130" s="2" customFormat="1" spans="1:6">
      <c r="A130" s="10">
        <v>124</v>
      </c>
      <c r="B130" s="28" t="s">
        <v>132</v>
      </c>
      <c r="C130" s="29">
        <v>2.7</v>
      </c>
      <c r="D130" s="12">
        <f t="shared" si="3"/>
        <v>27.8586</v>
      </c>
      <c r="E130" s="13">
        <f t="shared" si="4"/>
        <v>2079</v>
      </c>
      <c r="F130" s="14">
        <f t="shared" si="5"/>
        <v>139.293</v>
      </c>
    </row>
    <row r="131" s="2" customFormat="1" spans="1:6">
      <c r="A131" s="10">
        <v>125</v>
      </c>
      <c r="B131" s="28" t="s">
        <v>133</v>
      </c>
      <c r="C131" s="29">
        <v>3.45</v>
      </c>
      <c r="D131" s="12">
        <f t="shared" si="3"/>
        <v>35.5971</v>
      </c>
      <c r="E131" s="13">
        <f t="shared" si="4"/>
        <v>2656.5</v>
      </c>
      <c r="F131" s="14">
        <f t="shared" si="5"/>
        <v>177.9855</v>
      </c>
    </row>
    <row r="132" s="2" customFormat="1" spans="1:6">
      <c r="A132" s="10">
        <v>126</v>
      </c>
      <c r="B132" s="28" t="s">
        <v>134</v>
      </c>
      <c r="C132" s="29">
        <v>3.45</v>
      </c>
      <c r="D132" s="12">
        <f t="shared" si="3"/>
        <v>35.5971</v>
      </c>
      <c r="E132" s="13">
        <f t="shared" si="4"/>
        <v>2656.5</v>
      </c>
      <c r="F132" s="14">
        <f t="shared" si="5"/>
        <v>177.9855</v>
      </c>
    </row>
    <row r="133" s="2" customFormat="1" spans="1:6">
      <c r="A133" s="10">
        <v>127</v>
      </c>
      <c r="B133" s="28" t="s">
        <v>135</v>
      </c>
      <c r="C133" s="29">
        <v>1.15</v>
      </c>
      <c r="D133" s="12">
        <f t="shared" si="3"/>
        <v>11.8657</v>
      </c>
      <c r="E133" s="13">
        <f t="shared" si="4"/>
        <v>885.5</v>
      </c>
      <c r="F133" s="14">
        <f t="shared" si="5"/>
        <v>59.3285</v>
      </c>
    </row>
    <row r="134" s="2" customFormat="1" spans="1:6">
      <c r="A134" s="10">
        <v>128</v>
      </c>
      <c r="B134" s="28" t="s">
        <v>136</v>
      </c>
      <c r="C134" s="29">
        <v>2.68</v>
      </c>
      <c r="D134" s="12">
        <f t="shared" si="3"/>
        <v>27.65224</v>
      </c>
      <c r="E134" s="13">
        <f t="shared" si="4"/>
        <v>2063.6</v>
      </c>
      <c r="F134" s="14">
        <f t="shared" si="5"/>
        <v>138.2612</v>
      </c>
    </row>
    <row r="135" s="2" customFormat="1" spans="1:6">
      <c r="A135" s="10">
        <v>129</v>
      </c>
      <c r="B135" s="28" t="s">
        <v>137</v>
      </c>
      <c r="C135" s="29">
        <v>3</v>
      </c>
      <c r="D135" s="12">
        <f t="shared" si="3"/>
        <v>30.954</v>
      </c>
      <c r="E135" s="13">
        <f t="shared" si="4"/>
        <v>2310</v>
      </c>
      <c r="F135" s="14">
        <f t="shared" si="5"/>
        <v>154.77</v>
      </c>
    </row>
    <row r="136" s="2" customFormat="1" spans="1:6">
      <c r="A136" s="10">
        <v>130</v>
      </c>
      <c r="B136" s="28" t="s">
        <v>138</v>
      </c>
      <c r="C136" s="29">
        <v>3.23</v>
      </c>
      <c r="D136" s="12">
        <f t="shared" ref="D136:D199" si="6">C136*10.318</f>
        <v>33.32714</v>
      </c>
      <c r="E136" s="13">
        <f t="shared" ref="E136:E199" si="7">C136*770</f>
        <v>2487.1</v>
      </c>
      <c r="F136" s="14">
        <f t="shared" ref="F136:F199" si="8">C136*51.59</f>
        <v>166.6357</v>
      </c>
    </row>
    <row r="137" s="2" customFormat="1" spans="1:6">
      <c r="A137" s="10">
        <v>131</v>
      </c>
      <c r="B137" s="28" t="s">
        <v>139</v>
      </c>
      <c r="C137" s="29">
        <v>2.75</v>
      </c>
      <c r="D137" s="12">
        <f t="shared" si="6"/>
        <v>28.3745</v>
      </c>
      <c r="E137" s="13">
        <f t="shared" si="7"/>
        <v>2117.5</v>
      </c>
      <c r="F137" s="14">
        <f t="shared" si="8"/>
        <v>141.8725</v>
      </c>
    </row>
    <row r="138" s="2" customFormat="1" spans="1:6">
      <c r="A138" s="10">
        <v>132</v>
      </c>
      <c r="B138" s="28" t="s">
        <v>140</v>
      </c>
      <c r="C138" s="29">
        <v>2.55</v>
      </c>
      <c r="D138" s="12">
        <f t="shared" si="6"/>
        <v>26.3109</v>
      </c>
      <c r="E138" s="13">
        <f t="shared" si="7"/>
        <v>1963.5</v>
      </c>
      <c r="F138" s="14">
        <f t="shared" si="8"/>
        <v>131.5545</v>
      </c>
    </row>
    <row r="139" s="2" customFormat="1" spans="1:6">
      <c r="A139" s="10">
        <v>133</v>
      </c>
      <c r="B139" s="28" t="s">
        <v>141</v>
      </c>
      <c r="C139" s="29">
        <v>3.45</v>
      </c>
      <c r="D139" s="12">
        <f t="shared" si="6"/>
        <v>35.5971</v>
      </c>
      <c r="E139" s="13">
        <f t="shared" si="7"/>
        <v>2656.5</v>
      </c>
      <c r="F139" s="14">
        <f t="shared" si="8"/>
        <v>177.9855</v>
      </c>
    </row>
    <row r="140" s="2" customFormat="1" spans="1:6">
      <c r="A140" s="10">
        <v>134</v>
      </c>
      <c r="B140" s="28" t="s">
        <v>142</v>
      </c>
      <c r="C140" s="29">
        <v>3</v>
      </c>
      <c r="D140" s="12">
        <f t="shared" si="6"/>
        <v>30.954</v>
      </c>
      <c r="E140" s="13">
        <f t="shared" si="7"/>
        <v>2310</v>
      </c>
      <c r="F140" s="14">
        <f t="shared" si="8"/>
        <v>154.77</v>
      </c>
    </row>
    <row r="141" s="2" customFormat="1" spans="1:6">
      <c r="A141" s="10">
        <v>135</v>
      </c>
      <c r="B141" s="28" t="s">
        <v>143</v>
      </c>
      <c r="C141" s="29">
        <v>3.3</v>
      </c>
      <c r="D141" s="12">
        <f t="shared" si="6"/>
        <v>34.0494</v>
      </c>
      <c r="E141" s="13">
        <f t="shared" si="7"/>
        <v>2541</v>
      </c>
      <c r="F141" s="14">
        <f t="shared" si="8"/>
        <v>170.247</v>
      </c>
    </row>
    <row r="142" s="2" customFormat="1" spans="1:6">
      <c r="A142" s="10">
        <v>136</v>
      </c>
      <c r="B142" s="28" t="s">
        <v>144</v>
      </c>
      <c r="C142" s="29">
        <v>2.65</v>
      </c>
      <c r="D142" s="12">
        <f t="shared" si="6"/>
        <v>27.3427</v>
      </c>
      <c r="E142" s="13">
        <f t="shared" si="7"/>
        <v>2040.5</v>
      </c>
      <c r="F142" s="14">
        <f t="shared" si="8"/>
        <v>136.7135</v>
      </c>
    </row>
    <row r="143" s="2" customFormat="1" spans="1:6">
      <c r="A143" s="10">
        <v>137</v>
      </c>
      <c r="B143" s="28" t="s">
        <v>145</v>
      </c>
      <c r="C143" s="29">
        <v>2.45</v>
      </c>
      <c r="D143" s="12">
        <f t="shared" si="6"/>
        <v>25.2791</v>
      </c>
      <c r="E143" s="13">
        <f t="shared" si="7"/>
        <v>1886.5</v>
      </c>
      <c r="F143" s="14">
        <f t="shared" si="8"/>
        <v>126.3955</v>
      </c>
    </row>
    <row r="144" s="2" customFormat="1" spans="1:6">
      <c r="A144" s="10">
        <v>138</v>
      </c>
      <c r="B144" s="28" t="s">
        <v>146</v>
      </c>
      <c r="C144" s="29">
        <v>3.55</v>
      </c>
      <c r="D144" s="12">
        <f t="shared" si="6"/>
        <v>36.6289</v>
      </c>
      <c r="E144" s="13">
        <f t="shared" si="7"/>
        <v>2733.5</v>
      </c>
      <c r="F144" s="14">
        <f t="shared" si="8"/>
        <v>183.1445</v>
      </c>
    </row>
    <row r="145" s="2" customFormat="1" spans="1:6">
      <c r="A145" s="10">
        <v>139</v>
      </c>
      <c r="B145" s="28" t="s">
        <v>147</v>
      </c>
      <c r="C145" s="29">
        <v>3.3</v>
      </c>
      <c r="D145" s="12">
        <f t="shared" si="6"/>
        <v>34.0494</v>
      </c>
      <c r="E145" s="13">
        <f t="shared" si="7"/>
        <v>2541</v>
      </c>
      <c r="F145" s="14">
        <f t="shared" si="8"/>
        <v>170.247</v>
      </c>
    </row>
    <row r="146" s="2" customFormat="1" spans="1:6">
      <c r="A146" s="10">
        <v>140</v>
      </c>
      <c r="B146" s="28" t="s">
        <v>148</v>
      </c>
      <c r="C146" s="29">
        <v>2.26</v>
      </c>
      <c r="D146" s="12">
        <f t="shared" si="6"/>
        <v>23.31868</v>
      </c>
      <c r="E146" s="13">
        <f t="shared" si="7"/>
        <v>1740.2</v>
      </c>
      <c r="F146" s="14">
        <f t="shared" si="8"/>
        <v>116.5934</v>
      </c>
    </row>
    <row r="147" s="2" customFormat="1" spans="1:6">
      <c r="A147" s="10">
        <v>141</v>
      </c>
      <c r="B147" s="28" t="s">
        <v>149</v>
      </c>
      <c r="C147" s="29">
        <v>4.98</v>
      </c>
      <c r="D147" s="12">
        <f t="shared" si="6"/>
        <v>51.38364</v>
      </c>
      <c r="E147" s="13">
        <f t="shared" si="7"/>
        <v>3834.6</v>
      </c>
      <c r="F147" s="14">
        <f t="shared" si="8"/>
        <v>256.9182</v>
      </c>
    </row>
    <row r="148" s="2" customFormat="1" spans="1:6">
      <c r="A148" s="10">
        <v>142</v>
      </c>
      <c r="B148" s="28" t="s">
        <v>150</v>
      </c>
      <c r="C148" s="29">
        <v>2.4</v>
      </c>
      <c r="D148" s="12">
        <f t="shared" si="6"/>
        <v>24.7632</v>
      </c>
      <c r="E148" s="13">
        <f t="shared" si="7"/>
        <v>1848</v>
      </c>
      <c r="F148" s="14">
        <f t="shared" si="8"/>
        <v>123.816</v>
      </c>
    </row>
    <row r="149" s="2" customFormat="1" spans="1:6">
      <c r="A149" s="10">
        <v>143</v>
      </c>
      <c r="B149" s="28" t="s">
        <v>151</v>
      </c>
      <c r="C149" s="29">
        <v>2.45</v>
      </c>
      <c r="D149" s="12">
        <f t="shared" si="6"/>
        <v>25.2791</v>
      </c>
      <c r="E149" s="13">
        <f t="shared" si="7"/>
        <v>1886.5</v>
      </c>
      <c r="F149" s="14">
        <f t="shared" si="8"/>
        <v>126.3955</v>
      </c>
    </row>
    <row r="150" s="2" customFormat="1" spans="1:6">
      <c r="A150" s="10">
        <v>144</v>
      </c>
      <c r="B150" s="28" t="s">
        <v>152</v>
      </c>
      <c r="C150" s="29">
        <v>3.45</v>
      </c>
      <c r="D150" s="12">
        <f t="shared" si="6"/>
        <v>35.5971</v>
      </c>
      <c r="E150" s="13">
        <f t="shared" si="7"/>
        <v>2656.5</v>
      </c>
      <c r="F150" s="14">
        <f t="shared" si="8"/>
        <v>177.9855</v>
      </c>
    </row>
    <row r="151" s="2" customFormat="1" spans="1:6">
      <c r="A151" s="10">
        <v>145</v>
      </c>
      <c r="B151" s="28" t="s">
        <v>153</v>
      </c>
      <c r="C151" s="29">
        <v>2.71</v>
      </c>
      <c r="D151" s="12">
        <f t="shared" si="6"/>
        <v>27.96178</v>
      </c>
      <c r="E151" s="13">
        <f t="shared" si="7"/>
        <v>2086.7</v>
      </c>
      <c r="F151" s="14">
        <f t="shared" si="8"/>
        <v>139.8089</v>
      </c>
    </row>
    <row r="152" s="2" customFormat="1" spans="1:6">
      <c r="A152" s="10">
        <v>146</v>
      </c>
      <c r="B152" s="28" t="s">
        <v>154</v>
      </c>
      <c r="C152" s="29">
        <v>3.35</v>
      </c>
      <c r="D152" s="12">
        <f t="shared" si="6"/>
        <v>34.5653</v>
      </c>
      <c r="E152" s="13">
        <f t="shared" si="7"/>
        <v>2579.5</v>
      </c>
      <c r="F152" s="14">
        <f t="shared" si="8"/>
        <v>172.8265</v>
      </c>
    </row>
    <row r="153" s="2" customFormat="1" spans="1:6">
      <c r="A153" s="10">
        <v>147</v>
      </c>
      <c r="B153" s="28" t="s">
        <v>155</v>
      </c>
      <c r="C153" s="29">
        <v>3.75</v>
      </c>
      <c r="D153" s="12">
        <f t="shared" si="6"/>
        <v>38.6925</v>
      </c>
      <c r="E153" s="13">
        <f t="shared" si="7"/>
        <v>2887.5</v>
      </c>
      <c r="F153" s="14">
        <f t="shared" si="8"/>
        <v>193.4625</v>
      </c>
    </row>
    <row r="154" s="2" customFormat="1" spans="1:6">
      <c r="A154" s="10">
        <v>148</v>
      </c>
      <c r="B154" s="28" t="s">
        <v>156</v>
      </c>
      <c r="C154" s="29">
        <v>5</v>
      </c>
      <c r="D154" s="12">
        <f t="shared" si="6"/>
        <v>51.59</v>
      </c>
      <c r="E154" s="13">
        <f t="shared" si="7"/>
        <v>3850</v>
      </c>
      <c r="F154" s="14">
        <f t="shared" si="8"/>
        <v>257.95</v>
      </c>
    </row>
    <row r="155" s="2" customFormat="1" spans="1:6">
      <c r="A155" s="10">
        <v>149</v>
      </c>
      <c r="B155" s="28" t="s">
        <v>157</v>
      </c>
      <c r="C155" s="29">
        <v>2.3</v>
      </c>
      <c r="D155" s="12">
        <f t="shared" si="6"/>
        <v>23.7314</v>
      </c>
      <c r="E155" s="13">
        <f t="shared" si="7"/>
        <v>1771</v>
      </c>
      <c r="F155" s="14">
        <f t="shared" si="8"/>
        <v>118.657</v>
      </c>
    </row>
    <row r="156" s="2" customFormat="1" spans="1:6">
      <c r="A156" s="10">
        <v>150</v>
      </c>
      <c r="B156" s="28" t="s">
        <v>158</v>
      </c>
      <c r="C156" s="29">
        <v>4.35</v>
      </c>
      <c r="D156" s="12">
        <f t="shared" si="6"/>
        <v>44.8833</v>
      </c>
      <c r="E156" s="13">
        <f t="shared" si="7"/>
        <v>3349.5</v>
      </c>
      <c r="F156" s="14">
        <f t="shared" si="8"/>
        <v>224.4165</v>
      </c>
    </row>
    <row r="157" s="2" customFormat="1" spans="1:6">
      <c r="A157" s="10">
        <v>151</v>
      </c>
      <c r="B157" s="28" t="s">
        <v>159</v>
      </c>
      <c r="C157" s="29">
        <v>4.25</v>
      </c>
      <c r="D157" s="12">
        <f t="shared" si="6"/>
        <v>43.8515</v>
      </c>
      <c r="E157" s="13">
        <f t="shared" si="7"/>
        <v>3272.5</v>
      </c>
      <c r="F157" s="14">
        <f t="shared" si="8"/>
        <v>219.2575</v>
      </c>
    </row>
    <row r="158" s="2" customFormat="1" spans="1:6">
      <c r="A158" s="10">
        <v>152</v>
      </c>
      <c r="B158" s="28" t="s">
        <v>160</v>
      </c>
      <c r="C158" s="29">
        <v>3.5</v>
      </c>
      <c r="D158" s="12">
        <f t="shared" si="6"/>
        <v>36.113</v>
      </c>
      <c r="E158" s="13">
        <f t="shared" si="7"/>
        <v>2695</v>
      </c>
      <c r="F158" s="14">
        <f t="shared" si="8"/>
        <v>180.565</v>
      </c>
    </row>
    <row r="159" s="2" customFormat="1" spans="1:6">
      <c r="A159" s="10">
        <v>153</v>
      </c>
      <c r="B159" s="28" t="s">
        <v>161</v>
      </c>
      <c r="C159" s="29">
        <v>1.94</v>
      </c>
      <c r="D159" s="12">
        <f t="shared" si="6"/>
        <v>20.01692</v>
      </c>
      <c r="E159" s="13">
        <f t="shared" si="7"/>
        <v>1493.8</v>
      </c>
      <c r="F159" s="14">
        <f t="shared" si="8"/>
        <v>100.0846</v>
      </c>
    </row>
    <row r="160" s="2" customFormat="1" spans="1:6">
      <c r="A160" s="10">
        <v>154</v>
      </c>
      <c r="B160" s="28" t="s">
        <v>162</v>
      </c>
      <c r="C160" s="29">
        <v>3.8</v>
      </c>
      <c r="D160" s="12">
        <f t="shared" si="6"/>
        <v>39.2084</v>
      </c>
      <c r="E160" s="13">
        <f t="shared" si="7"/>
        <v>2926</v>
      </c>
      <c r="F160" s="14">
        <f t="shared" si="8"/>
        <v>196.042</v>
      </c>
    </row>
    <row r="161" s="2" customFormat="1" spans="1:6">
      <c r="A161" s="10">
        <v>155</v>
      </c>
      <c r="B161" s="28" t="s">
        <v>163</v>
      </c>
      <c r="C161" s="29">
        <v>3.3</v>
      </c>
      <c r="D161" s="12">
        <f t="shared" si="6"/>
        <v>34.0494</v>
      </c>
      <c r="E161" s="13">
        <f t="shared" si="7"/>
        <v>2541</v>
      </c>
      <c r="F161" s="14">
        <f t="shared" si="8"/>
        <v>170.247</v>
      </c>
    </row>
    <row r="162" s="2" customFormat="1" spans="1:6">
      <c r="A162" s="10">
        <v>156</v>
      </c>
      <c r="B162" s="28" t="s">
        <v>164</v>
      </c>
      <c r="C162" s="29">
        <v>3.1</v>
      </c>
      <c r="D162" s="12">
        <f t="shared" si="6"/>
        <v>31.9858</v>
      </c>
      <c r="E162" s="13">
        <f t="shared" si="7"/>
        <v>2387</v>
      </c>
      <c r="F162" s="14">
        <f t="shared" si="8"/>
        <v>159.929</v>
      </c>
    </row>
    <row r="163" s="2" customFormat="1" spans="1:6">
      <c r="A163" s="10">
        <v>157</v>
      </c>
      <c r="B163" s="28" t="s">
        <v>165</v>
      </c>
      <c r="C163" s="29">
        <v>3.4</v>
      </c>
      <c r="D163" s="12">
        <f t="shared" si="6"/>
        <v>35.0812</v>
      </c>
      <c r="E163" s="13">
        <f t="shared" si="7"/>
        <v>2618</v>
      </c>
      <c r="F163" s="14">
        <f t="shared" si="8"/>
        <v>175.406</v>
      </c>
    </row>
    <row r="164" s="2" customFormat="1" spans="1:6">
      <c r="A164" s="10">
        <v>158</v>
      </c>
      <c r="B164" s="28" t="s">
        <v>166</v>
      </c>
      <c r="C164" s="29">
        <v>6.15</v>
      </c>
      <c r="D164" s="12">
        <f t="shared" si="6"/>
        <v>63.4557</v>
      </c>
      <c r="E164" s="13">
        <f t="shared" si="7"/>
        <v>4735.5</v>
      </c>
      <c r="F164" s="14">
        <f t="shared" si="8"/>
        <v>317.2785</v>
      </c>
    </row>
    <row r="165" s="2" customFormat="1" spans="1:6">
      <c r="A165" s="10">
        <v>159</v>
      </c>
      <c r="B165" s="28" t="s">
        <v>167</v>
      </c>
      <c r="C165" s="29">
        <v>3</v>
      </c>
      <c r="D165" s="12">
        <f t="shared" si="6"/>
        <v>30.954</v>
      </c>
      <c r="E165" s="13">
        <f t="shared" si="7"/>
        <v>2310</v>
      </c>
      <c r="F165" s="14">
        <f t="shared" si="8"/>
        <v>154.77</v>
      </c>
    </row>
    <row r="166" s="2" customFormat="1" spans="1:6">
      <c r="A166" s="10">
        <v>160</v>
      </c>
      <c r="B166" s="28" t="s">
        <v>168</v>
      </c>
      <c r="C166" s="29">
        <v>4.7</v>
      </c>
      <c r="D166" s="12">
        <f t="shared" si="6"/>
        <v>48.4946</v>
      </c>
      <c r="E166" s="13">
        <f t="shared" si="7"/>
        <v>3619</v>
      </c>
      <c r="F166" s="14">
        <f t="shared" si="8"/>
        <v>242.473</v>
      </c>
    </row>
    <row r="167" s="2" customFormat="1" spans="1:6">
      <c r="A167" s="10">
        <v>161</v>
      </c>
      <c r="B167" s="28" t="s">
        <v>169</v>
      </c>
      <c r="C167" s="29">
        <v>4.1</v>
      </c>
      <c r="D167" s="12">
        <f t="shared" si="6"/>
        <v>42.3038</v>
      </c>
      <c r="E167" s="13">
        <f t="shared" si="7"/>
        <v>3157</v>
      </c>
      <c r="F167" s="14">
        <f t="shared" si="8"/>
        <v>211.519</v>
      </c>
    </row>
    <row r="168" s="2" customFormat="1" spans="1:6">
      <c r="A168" s="10">
        <v>162</v>
      </c>
      <c r="B168" s="28" t="s">
        <v>170</v>
      </c>
      <c r="C168" s="29">
        <v>2</v>
      </c>
      <c r="D168" s="12">
        <f t="shared" si="6"/>
        <v>20.636</v>
      </c>
      <c r="E168" s="13">
        <f t="shared" si="7"/>
        <v>1540</v>
      </c>
      <c r="F168" s="14">
        <f t="shared" si="8"/>
        <v>103.18</v>
      </c>
    </row>
    <row r="169" s="2" customFormat="1" spans="1:6">
      <c r="A169" s="10">
        <v>163</v>
      </c>
      <c r="B169" s="28" t="s">
        <v>171</v>
      </c>
      <c r="C169" s="29">
        <v>4.6</v>
      </c>
      <c r="D169" s="12">
        <f t="shared" si="6"/>
        <v>47.4628</v>
      </c>
      <c r="E169" s="13">
        <f t="shared" si="7"/>
        <v>3542</v>
      </c>
      <c r="F169" s="14">
        <f t="shared" si="8"/>
        <v>237.314</v>
      </c>
    </row>
    <row r="170" s="2" customFormat="1" spans="1:6">
      <c r="A170" s="10">
        <v>164</v>
      </c>
      <c r="B170" s="28" t="s">
        <v>172</v>
      </c>
      <c r="C170" s="29">
        <v>4.03</v>
      </c>
      <c r="D170" s="12">
        <f t="shared" si="6"/>
        <v>41.58154</v>
      </c>
      <c r="E170" s="13">
        <f t="shared" si="7"/>
        <v>3103.1</v>
      </c>
      <c r="F170" s="14">
        <f t="shared" si="8"/>
        <v>207.9077</v>
      </c>
    </row>
    <row r="171" s="2" customFormat="1" spans="1:6">
      <c r="A171" s="10">
        <v>165</v>
      </c>
      <c r="B171" s="28" t="s">
        <v>173</v>
      </c>
      <c r="C171" s="29">
        <v>4.4</v>
      </c>
      <c r="D171" s="12">
        <f t="shared" si="6"/>
        <v>45.3992</v>
      </c>
      <c r="E171" s="13">
        <f t="shared" si="7"/>
        <v>3388</v>
      </c>
      <c r="F171" s="14">
        <f t="shared" si="8"/>
        <v>226.996</v>
      </c>
    </row>
    <row r="172" s="2" customFormat="1" spans="1:6">
      <c r="A172" s="10">
        <v>166</v>
      </c>
      <c r="B172" s="28" t="s">
        <v>174</v>
      </c>
      <c r="C172" s="29">
        <v>3.1</v>
      </c>
      <c r="D172" s="12">
        <f t="shared" si="6"/>
        <v>31.9858</v>
      </c>
      <c r="E172" s="13">
        <f t="shared" si="7"/>
        <v>2387</v>
      </c>
      <c r="F172" s="14">
        <f t="shared" si="8"/>
        <v>159.929</v>
      </c>
    </row>
    <row r="173" s="2" customFormat="1" spans="1:6">
      <c r="A173" s="10">
        <v>167</v>
      </c>
      <c r="B173" s="28" t="s">
        <v>175</v>
      </c>
      <c r="C173" s="29">
        <v>3.9</v>
      </c>
      <c r="D173" s="12">
        <f t="shared" si="6"/>
        <v>40.2402</v>
      </c>
      <c r="E173" s="13">
        <f t="shared" si="7"/>
        <v>3003</v>
      </c>
      <c r="F173" s="14">
        <f t="shared" si="8"/>
        <v>201.201</v>
      </c>
    </row>
    <row r="174" s="2" customFormat="1" spans="1:6">
      <c r="A174" s="10">
        <v>168</v>
      </c>
      <c r="B174" s="28" t="s">
        <v>176</v>
      </c>
      <c r="C174" s="29">
        <v>4.7</v>
      </c>
      <c r="D174" s="12">
        <f t="shared" si="6"/>
        <v>48.4946</v>
      </c>
      <c r="E174" s="13">
        <f t="shared" si="7"/>
        <v>3619</v>
      </c>
      <c r="F174" s="14">
        <f t="shared" si="8"/>
        <v>242.473</v>
      </c>
    </row>
    <row r="175" s="2" customFormat="1" spans="1:6">
      <c r="A175" s="10">
        <v>169</v>
      </c>
      <c r="B175" s="28" t="s">
        <v>177</v>
      </c>
      <c r="C175" s="29">
        <v>5</v>
      </c>
      <c r="D175" s="12">
        <f t="shared" si="6"/>
        <v>51.59</v>
      </c>
      <c r="E175" s="13">
        <f t="shared" si="7"/>
        <v>3850</v>
      </c>
      <c r="F175" s="14">
        <f t="shared" si="8"/>
        <v>257.95</v>
      </c>
    </row>
    <row r="176" s="2" customFormat="1" spans="1:6">
      <c r="A176" s="10">
        <v>170</v>
      </c>
      <c r="B176" s="28" t="s">
        <v>178</v>
      </c>
      <c r="C176" s="29">
        <v>4.25</v>
      </c>
      <c r="D176" s="12">
        <f t="shared" si="6"/>
        <v>43.8515</v>
      </c>
      <c r="E176" s="13">
        <f t="shared" si="7"/>
        <v>3272.5</v>
      </c>
      <c r="F176" s="14">
        <f t="shared" si="8"/>
        <v>219.2575</v>
      </c>
    </row>
    <row r="177" s="2" customFormat="1" spans="1:6">
      <c r="A177" s="10">
        <v>171</v>
      </c>
      <c r="B177" s="28" t="s">
        <v>179</v>
      </c>
      <c r="C177" s="29">
        <v>5</v>
      </c>
      <c r="D177" s="12">
        <f t="shared" si="6"/>
        <v>51.59</v>
      </c>
      <c r="E177" s="13">
        <f t="shared" si="7"/>
        <v>3850</v>
      </c>
      <c r="F177" s="14">
        <f t="shared" si="8"/>
        <v>257.95</v>
      </c>
    </row>
    <row r="178" s="2" customFormat="1" spans="1:6">
      <c r="A178" s="10">
        <v>172</v>
      </c>
      <c r="B178" s="28" t="s">
        <v>180</v>
      </c>
      <c r="C178" s="29">
        <v>5</v>
      </c>
      <c r="D178" s="12">
        <f t="shared" si="6"/>
        <v>51.59</v>
      </c>
      <c r="E178" s="13">
        <f t="shared" si="7"/>
        <v>3850</v>
      </c>
      <c r="F178" s="14">
        <f t="shared" si="8"/>
        <v>257.95</v>
      </c>
    </row>
    <row r="179" s="2" customFormat="1" spans="1:6">
      <c r="A179" s="10">
        <v>173</v>
      </c>
      <c r="B179" s="28" t="s">
        <v>181</v>
      </c>
      <c r="C179" s="29">
        <v>2.8</v>
      </c>
      <c r="D179" s="12">
        <f t="shared" si="6"/>
        <v>28.8904</v>
      </c>
      <c r="E179" s="13">
        <f t="shared" si="7"/>
        <v>2156</v>
      </c>
      <c r="F179" s="14">
        <f t="shared" si="8"/>
        <v>144.452</v>
      </c>
    </row>
    <row r="180" s="2" customFormat="1" spans="1:6">
      <c r="A180" s="10">
        <v>174</v>
      </c>
      <c r="B180" s="28" t="s">
        <v>182</v>
      </c>
      <c r="C180" s="29">
        <v>5.75</v>
      </c>
      <c r="D180" s="12">
        <f t="shared" si="6"/>
        <v>59.3285</v>
      </c>
      <c r="E180" s="13">
        <f t="shared" si="7"/>
        <v>4427.5</v>
      </c>
      <c r="F180" s="14">
        <f t="shared" si="8"/>
        <v>296.6425</v>
      </c>
    </row>
    <row r="181" s="2" customFormat="1" spans="1:6">
      <c r="A181" s="10">
        <v>175</v>
      </c>
      <c r="B181" s="28" t="s">
        <v>183</v>
      </c>
      <c r="C181" s="29">
        <v>5.75</v>
      </c>
      <c r="D181" s="12">
        <f t="shared" si="6"/>
        <v>59.3285</v>
      </c>
      <c r="E181" s="13">
        <f t="shared" si="7"/>
        <v>4427.5</v>
      </c>
      <c r="F181" s="14">
        <f t="shared" si="8"/>
        <v>296.6425</v>
      </c>
    </row>
    <row r="182" s="2" customFormat="1" spans="1:6">
      <c r="A182" s="10">
        <v>176</v>
      </c>
      <c r="B182" s="28" t="s">
        <v>184</v>
      </c>
      <c r="C182" s="29">
        <v>4.35</v>
      </c>
      <c r="D182" s="12">
        <f t="shared" si="6"/>
        <v>44.8833</v>
      </c>
      <c r="E182" s="13">
        <f t="shared" si="7"/>
        <v>3349.5</v>
      </c>
      <c r="F182" s="14">
        <f t="shared" si="8"/>
        <v>224.4165</v>
      </c>
    </row>
    <row r="183" s="2" customFormat="1" spans="1:6">
      <c r="A183" s="10">
        <v>177</v>
      </c>
      <c r="B183" s="28" t="s">
        <v>185</v>
      </c>
      <c r="C183" s="29">
        <v>4.63</v>
      </c>
      <c r="D183" s="12">
        <f t="shared" si="6"/>
        <v>47.77234</v>
      </c>
      <c r="E183" s="13">
        <f t="shared" si="7"/>
        <v>3565.1</v>
      </c>
      <c r="F183" s="14">
        <f t="shared" si="8"/>
        <v>238.8617</v>
      </c>
    </row>
    <row r="184" s="2" customFormat="1" spans="1:6">
      <c r="A184" s="10">
        <v>178</v>
      </c>
      <c r="B184" s="28" t="s">
        <v>186</v>
      </c>
      <c r="C184" s="29">
        <v>2.55</v>
      </c>
      <c r="D184" s="12">
        <f t="shared" si="6"/>
        <v>26.3109</v>
      </c>
      <c r="E184" s="13">
        <f t="shared" si="7"/>
        <v>1963.5</v>
      </c>
      <c r="F184" s="14">
        <f t="shared" si="8"/>
        <v>131.5545</v>
      </c>
    </row>
    <row r="185" s="2" customFormat="1" spans="1:6">
      <c r="A185" s="10">
        <v>179</v>
      </c>
      <c r="B185" s="28" t="s">
        <v>187</v>
      </c>
      <c r="C185" s="29">
        <v>5</v>
      </c>
      <c r="D185" s="12">
        <f t="shared" si="6"/>
        <v>51.59</v>
      </c>
      <c r="E185" s="13">
        <f t="shared" si="7"/>
        <v>3850</v>
      </c>
      <c r="F185" s="14">
        <f t="shared" si="8"/>
        <v>257.95</v>
      </c>
    </row>
    <row r="186" s="2" customFormat="1" spans="1:6">
      <c r="A186" s="10">
        <v>180</v>
      </c>
      <c r="B186" s="28" t="s">
        <v>188</v>
      </c>
      <c r="C186" s="29">
        <v>5.7</v>
      </c>
      <c r="D186" s="12">
        <f t="shared" si="6"/>
        <v>58.8126</v>
      </c>
      <c r="E186" s="13">
        <f t="shared" si="7"/>
        <v>4389</v>
      </c>
      <c r="F186" s="14">
        <f t="shared" si="8"/>
        <v>294.063</v>
      </c>
    </row>
    <row r="187" s="2" customFormat="1" spans="1:6">
      <c r="A187" s="10">
        <v>181</v>
      </c>
      <c r="B187" s="28" t="s">
        <v>189</v>
      </c>
      <c r="C187" s="29">
        <v>6.9</v>
      </c>
      <c r="D187" s="12">
        <f t="shared" si="6"/>
        <v>71.1942</v>
      </c>
      <c r="E187" s="13">
        <f t="shared" si="7"/>
        <v>5313</v>
      </c>
      <c r="F187" s="14">
        <f t="shared" si="8"/>
        <v>355.971</v>
      </c>
    </row>
    <row r="188" s="2" customFormat="1" spans="1:6">
      <c r="A188" s="10">
        <v>182</v>
      </c>
      <c r="B188" s="28" t="s">
        <v>190</v>
      </c>
      <c r="C188" s="29">
        <v>5</v>
      </c>
      <c r="D188" s="12">
        <f t="shared" si="6"/>
        <v>51.59</v>
      </c>
      <c r="E188" s="13">
        <f t="shared" si="7"/>
        <v>3850</v>
      </c>
      <c r="F188" s="14">
        <f t="shared" si="8"/>
        <v>257.95</v>
      </c>
    </row>
    <row r="189" s="2" customFormat="1" spans="1:6">
      <c r="A189" s="10">
        <v>183</v>
      </c>
      <c r="B189" s="28" t="s">
        <v>191</v>
      </c>
      <c r="C189" s="29">
        <v>6.4</v>
      </c>
      <c r="D189" s="12">
        <f t="shared" si="6"/>
        <v>66.0352</v>
      </c>
      <c r="E189" s="13">
        <f t="shared" si="7"/>
        <v>4928</v>
      </c>
      <c r="F189" s="14">
        <f t="shared" si="8"/>
        <v>330.176</v>
      </c>
    </row>
    <row r="190" s="2" customFormat="1" spans="1:6">
      <c r="A190" s="10">
        <v>184</v>
      </c>
      <c r="B190" s="28" t="s">
        <v>192</v>
      </c>
      <c r="C190" s="29">
        <v>5</v>
      </c>
      <c r="D190" s="12">
        <f t="shared" si="6"/>
        <v>51.59</v>
      </c>
      <c r="E190" s="13">
        <f t="shared" si="7"/>
        <v>3850</v>
      </c>
      <c r="F190" s="14">
        <f t="shared" si="8"/>
        <v>257.95</v>
      </c>
    </row>
    <row r="191" s="2" customFormat="1" spans="1:6">
      <c r="A191" s="10">
        <v>185</v>
      </c>
      <c r="B191" s="28" t="s">
        <v>193</v>
      </c>
      <c r="C191" s="29">
        <v>5.66</v>
      </c>
      <c r="D191" s="12">
        <f t="shared" si="6"/>
        <v>58.39988</v>
      </c>
      <c r="E191" s="13">
        <f t="shared" si="7"/>
        <v>4358.2</v>
      </c>
      <c r="F191" s="14">
        <f t="shared" si="8"/>
        <v>291.9994</v>
      </c>
    </row>
    <row r="192" s="2" customFormat="1" spans="1:6">
      <c r="A192" s="10">
        <v>186</v>
      </c>
      <c r="B192" s="28" t="s">
        <v>194</v>
      </c>
      <c r="C192" s="29">
        <v>5.22</v>
      </c>
      <c r="D192" s="12">
        <f t="shared" si="6"/>
        <v>53.85996</v>
      </c>
      <c r="E192" s="13">
        <f t="shared" si="7"/>
        <v>4019.4</v>
      </c>
      <c r="F192" s="14">
        <f t="shared" si="8"/>
        <v>269.2998</v>
      </c>
    </row>
    <row r="193" s="2" customFormat="1" spans="1:6">
      <c r="A193" s="10">
        <v>187</v>
      </c>
      <c r="B193" s="28" t="s">
        <v>195</v>
      </c>
      <c r="C193" s="29">
        <v>5.56</v>
      </c>
      <c r="D193" s="12">
        <f t="shared" si="6"/>
        <v>57.36808</v>
      </c>
      <c r="E193" s="13">
        <f t="shared" si="7"/>
        <v>4281.2</v>
      </c>
      <c r="F193" s="14">
        <f t="shared" si="8"/>
        <v>286.8404</v>
      </c>
    </row>
    <row r="194" s="2" customFormat="1" spans="1:6">
      <c r="A194" s="10">
        <v>188</v>
      </c>
      <c r="B194" s="28" t="s">
        <v>196</v>
      </c>
      <c r="C194" s="29">
        <v>6.13</v>
      </c>
      <c r="D194" s="12">
        <f t="shared" si="6"/>
        <v>63.24934</v>
      </c>
      <c r="E194" s="13">
        <f t="shared" si="7"/>
        <v>4720.1</v>
      </c>
      <c r="F194" s="14">
        <f t="shared" si="8"/>
        <v>316.2467</v>
      </c>
    </row>
    <row r="195" s="2" customFormat="1" spans="1:6">
      <c r="A195" s="10">
        <v>189</v>
      </c>
      <c r="B195" s="28" t="s">
        <v>197</v>
      </c>
      <c r="C195" s="29">
        <v>6.44</v>
      </c>
      <c r="D195" s="12">
        <f t="shared" si="6"/>
        <v>66.44792</v>
      </c>
      <c r="E195" s="13">
        <f t="shared" si="7"/>
        <v>4958.8</v>
      </c>
      <c r="F195" s="14">
        <f t="shared" si="8"/>
        <v>332.2396</v>
      </c>
    </row>
    <row r="196" s="2" customFormat="1" spans="1:6">
      <c r="A196" s="10">
        <v>190</v>
      </c>
      <c r="B196" s="28" t="s">
        <v>198</v>
      </c>
      <c r="C196" s="29">
        <v>6.22</v>
      </c>
      <c r="D196" s="12">
        <f t="shared" si="6"/>
        <v>64.17796</v>
      </c>
      <c r="E196" s="13">
        <f t="shared" si="7"/>
        <v>4789.4</v>
      </c>
      <c r="F196" s="14">
        <f t="shared" si="8"/>
        <v>320.8898</v>
      </c>
    </row>
    <row r="197" s="2" customFormat="1" spans="1:6">
      <c r="A197" s="10">
        <v>191</v>
      </c>
      <c r="B197" s="28" t="s">
        <v>199</v>
      </c>
      <c r="C197" s="29">
        <v>2.95</v>
      </c>
      <c r="D197" s="12">
        <f t="shared" si="6"/>
        <v>30.4381</v>
      </c>
      <c r="E197" s="13">
        <f t="shared" si="7"/>
        <v>2271.5</v>
      </c>
      <c r="F197" s="14">
        <f t="shared" si="8"/>
        <v>152.1905</v>
      </c>
    </row>
    <row r="198" s="2" customFormat="1" spans="1:6">
      <c r="A198" s="10">
        <v>192</v>
      </c>
      <c r="B198" s="28" t="s">
        <v>200</v>
      </c>
      <c r="C198" s="29">
        <v>3.86</v>
      </c>
      <c r="D198" s="12">
        <f t="shared" si="6"/>
        <v>39.82748</v>
      </c>
      <c r="E198" s="13">
        <f t="shared" si="7"/>
        <v>2972.2</v>
      </c>
      <c r="F198" s="14">
        <f t="shared" si="8"/>
        <v>199.1374</v>
      </c>
    </row>
    <row r="199" s="2" customFormat="1" spans="1:6">
      <c r="A199" s="10">
        <v>193</v>
      </c>
      <c r="B199" s="28" t="s">
        <v>201</v>
      </c>
      <c r="C199" s="29">
        <v>4</v>
      </c>
      <c r="D199" s="12">
        <f t="shared" si="6"/>
        <v>41.272</v>
      </c>
      <c r="E199" s="13">
        <f t="shared" si="7"/>
        <v>3080</v>
      </c>
      <c r="F199" s="14">
        <f t="shared" si="8"/>
        <v>206.36</v>
      </c>
    </row>
    <row r="200" s="2" customFormat="1" spans="1:6">
      <c r="A200" s="10">
        <v>194</v>
      </c>
      <c r="B200" s="28" t="s">
        <v>202</v>
      </c>
      <c r="C200" s="29">
        <v>3.6</v>
      </c>
      <c r="D200" s="12">
        <f t="shared" ref="D200:D263" si="9">C200*10.318</f>
        <v>37.1448</v>
      </c>
      <c r="E200" s="13">
        <f t="shared" ref="E200:E263" si="10">C200*770</f>
        <v>2772</v>
      </c>
      <c r="F200" s="14">
        <f t="shared" ref="F200:F263" si="11">C200*51.59</f>
        <v>185.724</v>
      </c>
    </row>
    <row r="201" s="2" customFormat="1" spans="1:6">
      <c r="A201" s="10">
        <v>195</v>
      </c>
      <c r="B201" s="28" t="s">
        <v>203</v>
      </c>
      <c r="C201" s="29">
        <v>4.39</v>
      </c>
      <c r="D201" s="12">
        <f t="shared" si="9"/>
        <v>45.29602</v>
      </c>
      <c r="E201" s="13">
        <f t="shared" si="10"/>
        <v>3380.3</v>
      </c>
      <c r="F201" s="14">
        <f t="shared" si="11"/>
        <v>226.4801</v>
      </c>
    </row>
    <row r="202" s="2" customFormat="1" spans="1:6">
      <c r="A202" s="10">
        <v>196</v>
      </c>
      <c r="B202" s="28" t="s">
        <v>204</v>
      </c>
      <c r="C202" s="29">
        <v>4</v>
      </c>
      <c r="D202" s="12">
        <f t="shared" si="9"/>
        <v>41.272</v>
      </c>
      <c r="E202" s="13">
        <f t="shared" si="10"/>
        <v>3080</v>
      </c>
      <c r="F202" s="14">
        <f t="shared" si="11"/>
        <v>206.36</v>
      </c>
    </row>
    <row r="203" s="2" customFormat="1" spans="1:6">
      <c r="A203" s="10">
        <v>197</v>
      </c>
      <c r="B203" s="28" t="s">
        <v>92</v>
      </c>
      <c r="C203" s="29">
        <v>4</v>
      </c>
      <c r="D203" s="12">
        <f t="shared" si="9"/>
        <v>41.272</v>
      </c>
      <c r="E203" s="13">
        <f t="shared" si="10"/>
        <v>3080</v>
      </c>
      <c r="F203" s="14">
        <f t="shared" si="11"/>
        <v>206.36</v>
      </c>
    </row>
    <row r="204" s="2" customFormat="1" spans="1:6">
      <c r="A204" s="10">
        <v>198</v>
      </c>
      <c r="B204" s="28" t="s">
        <v>205</v>
      </c>
      <c r="C204" s="29">
        <v>3.59</v>
      </c>
      <c r="D204" s="12">
        <f t="shared" si="9"/>
        <v>37.04162</v>
      </c>
      <c r="E204" s="13">
        <f t="shared" si="10"/>
        <v>2764.3</v>
      </c>
      <c r="F204" s="14">
        <f t="shared" si="11"/>
        <v>185.2081</v>
      </c>
    </row>
    <row r="205" s="2" customFormat="1" spans="1:6">
      <c r="A205" s="10">
        <v>199</v>
      </c>
      <c r="B205" s="28" t="s">
        <v>206</v>
      </c>
      <c r="C205" s="29">
        <v>4</v>
      </c>
      <c r="D205" s="12">
        <f t="shared" si="9"/>
        <v>41.272</v>
      </c>
      <c r="E205" s="13">
        <f t="shared" si="10"/>
        <v>3080</v>
      </c>
      <c r="F205" s="14">
        <f t="shared" si="11"/>
        <v>206.36</v>
      </c>
    </row>
    <row r="206" s="2" customFormat="1" spans="1:6">
      <c r="A206" s="10">
        <v>200</v>
      </c>
      <c r="B206" s="28" t="s">
        <v>207</v>
      </c>
      <c r="C206" s="29">
        <v>5.22</v>
      </c>
      <c r="D206" s="12">
        <f t="shared" si="9"/>
        <v>53.85996</v>
      </c>
      <c r="E206" s="13">
        <f t="shared" si="10"/>
        <v>4019.4</v>
      </c>
      <c r="F206" s="14">
        <f t="shared" si="11"/>
        <v>269.2998</v>
      </c>
    </row>
    <row r="207" s="2" customFormat="1" spans="1:6">
      <c r="A207" s="10">
        <v>201</v>
      </c>
      <c r="B207" s="28" t="s">
        <v>208</v>
      </c>
      <c r="C207" s="29">
        <v>5.16</v>
      </c>
      <c r="D207" s="12">
        <f t="shared" si="9"/>
        <v>53.24088</v>
      </c>
      <c r="E207" s="13">
        <f t="shared" si="10"/>
        <v>3973.2</v>
      </c>
      <c r="F207" s="14">
        <f t="shared" si="11"/>
        <v>266.2044</v>
      </c>
    </row>
    <row r="208" s="2" customFormat="1" spans="1:6">
      <c r="A208" s="10">
        <v>202</v>
      </c>
      <c r="B208" s="28" t="s">
        <v>209</v>
      </c>
      <c r="C208" s="29">
        <v>5.16</v>
      </c>
      <c r="D208" s="12">
        <f t="shared" si="9"/>
        <v>53.24088</v>
      </c>
      <c r="E208" s="13">
        <f t="shared" si="10"/>
        <v>3973.2</v>
      </c>
      <c r="F208" s="14">
        <f t="shared" si="11"/>
        <v>266.2044</v>
      </c>
    </row>
    <row r="209" s="2" customFormat="1" spans="1:6">
      <c r="A209" s="10">
        <v>203</v>
      </c>
      <c r="B209" s="28" t="s">
        <v>210</v>
      </c>
      <c r="C209" s="29">
        <v>2.13</v>
      </c>
      <c r="D209" s="12">
        <f t="shared" si="9"/>
        <v>21.97734</v>
      </c>
      <c r="E209" s="13">
        <f t="shared" si="10"/>
        <v>1640.1</v>
      </c>
      <c r="F209" s="14">
        <f t="shared" si="11"/>
        <v>109.8867</v>
      </c>
    </row>
    <row r="210" s="2" customFormat="1" spans="1:6">
      <c r="A210" s="10">
        <v>204</v>
      </c>
      <c r="B210" s="28" t="s">
        <v>211</v>
      </c>
      <c r="C210" s="29">
        <v>5.18</v>
      </c>
      <c r="D210" s="12">
        <f t="shared" si="9"/>
        <v>53.44724</v>
      </c>
      <c r="E210" s="13">
        <f t="shared" si="10"/>
        <v>3988.6</v>
      </c>
      <c r="F210" s="14">
        <f t="shared" si="11"/>
        <v>267.2362</v>
      </c>
    </row>
    <row r="211" s="2" customFormat="1" spans="1:6">
      <c r="A211" s="10">
        <v>205</v>
      </c>
      <c r="B211" s="28" t="s">
        <v>212</v>
      </c>
      <c r="C211" s="29">
        <v>3.95</v>
      </c>
      <c r="D211" s="12">
        <f t="shared" si="9"/>
        <v>40.7561</v>
      </c>
      <c r="E211" s="13">
        <f t="shared" si="10"/>
        <v>3041.5</v>
      </c>
      <c r="F211" s="14">
        <f t="shared" si="11"/>
        <v>203.7805</v>
      </c>
    </row>
    <row r="212" s="2" customFormat="1" spans="1:6">
      <c r="A212" s="10">
        <v>206</v>
      </c>
      <c r="B212" s="28" t="s">
        <v>213</v>
      </c>
      <c r="C212" s="29">
        <v>5.79</v>
      </c>
      <c r="D212" s="12">
        <f t="shared" si="9"/>
        <v>59.74122</v>
      </c>
      <c r="E212" s="13">
        <f t="shared" si="10"/>
        <v>4458.3</v>
      </c>
      <c r="F212" s="14">
        <f t="shared" si="11"/>
        <v>298.7061</v>
      </c>
    </row>
    <row r="213" s="2" customFormat="1" spans="1:6">
      <c r="A213" s="10">
        <v>207</v>
      </c>
      <c r="B213" s="28" t="s">
        <v>214</v>
      </c>
      <c r="C213" s="29">
        <v>6.8</v>
      </c>
      <c r="D213" s="12">
        <f t="shared" si="9"/>
        <v>70.1624</v>
      </c>
      <c r="E213" s="13">
        <f t="shared" si="10"/>
        <v>5236</v>
      </c>
      <c r="F213" s="14">
        <f t="shared" si="11"/>
        <v>350.812</v>
      </c>
    </row>
    <row r="214" s="2" customFormat="1" spans="1:6">
      <c r="A214" s="10">
        <v>208</v>
      </c>
      <c r="B214" s="28" t="s">
        <v>215</v>
      </c>
      <c r="C214" s="29">
        <v>7.99</v>
      </c>
      <c r="D214" s="12">
        <f t="shared" si="9"/>
        <v>82.44082</v>
      </c>
      <c r="E214" s="13">
        <f t="shared" si="10"/>
        <v>6152.3</v>
      </c>
      <c r="F214" s="14">
        <f t="shared" si="11"/>
        <v>412.2041</v>
      </c>
    </row>
    <row r="215" s="2" customFormat="1" spans="1:6">
      <c r="A215" s="10">
        <v>209</v>
      </c>
      <c r="B215" s="28" t="s">
        <v>216</v>
      </c>
      <c r="C215" s="29">
        <v>5.03</v>
      </c>
      <c r="D215" s="12">
        <f t="shared" si="9"/>
        <v>51.89954</v>
      </c>
      <c r="E215" s="13">
        <f t="shared" si="10"/>
        <v>3873.1</v>
      </c>
      <c r="F215" s="14">
        <f t="shared" si="11"/>
        <v>259.4977</v>
      </c>
    </row>
    <row r="216" s="2" customFormat="1" spans="1:6">
      <c r="A216" s="10">
        <v>210</v>
      </c>
      <c r="B216" s="28" t="s">
        <v>217</v>
      </c>
      <c r="C216" s="29">
        <v>7.01</v>
      </c>
      <c r="D216" s="12">
        <f t="shared" si="9"/>
        <v>72.32918</v>
      </c>
      <c r="E216" s="13">
        <f t="shared" si="10"/>
        <v>5397.7</v>
      </c>
      <c r="F216" s="14">
        <f t="shared" si="11"/>
        <v>361.6459</v>
      </c>
    </row>
    <row r="217" s="2" customFormat="1" spans="1:6">
      <c r="A217" s="10">
        <v>211</v>
      </c>
      <c r="B217" s="28" t="s">
        <v>218</v>
      </c>
      <c r="C217" s="29">
        <v>1.95</v>
      </c>
      <c r="D217" s="12">
        <f t="shared" si="9"/>
        <v>20.1201</v>
      </c>
      <c r="E217" s="13">
        <f t="shared" si="10"/>
        <v>1501.5</v>
      </c>
      <c r="F217" s="14">
        <f t="shared" si="11"/>
        <v>100.6005</v>
      </c>
    </row>
    <row r="218" s="2" customFormat="1" spans="1:6">
      <c r="A218" s="10">
        <v>212</v>
      </c>
      <c r="B218" s="28" t="s">
        <v>219</v>
      </c>
      <c r="C218" s="29">
        <v>2.7</v>
      </c>
      <c r="D218" s="12">
        <f t="shared" si="9"/>
        <v>27.8586</v>
      </c>
      <c r="E218" s="13">
        <f t="shared" si="10"/>
        <v>2079</v>
      </c>
      <c r="F218" s="14">
        <f t="shared" si="11"/>
        <v>139.293</v>
      </c>
    </row>
    <row r="219" s="2" customFormat="1" spans="1:6">
      <c r="A219" s="10">
        <v>213</v>
      </c>
      <c r="B219" s="28" t="s">
        <v>220</v>
      </c>
      <c r="C219" s="29">
        <v>4.05</v>
      </c>
      <c r="D219" s="12">
        <f t="shared" si="9"/>
        <v>41.7879</v>
      </c>
      <c r="E219" s="13">
        <f t="shared" si="10"/>
        <v>3118.5</v>
      </c>
      <c r="F219" s="14">
        <f t="shared" si="11"/>
        <v>208.9395</v>
      </c>
    </row>
    <row r="220" s="2" customFormat="1" spans="1:6">
      <c r="A220" s="10">
        <v>214</v>
      </c>
      <c r="B220" s="28" t="s">
        <v>221</v>
      </c>
      <c r="C220" s="29">
        <v>2.7</v>
      </c>
      <c r="D220" s="12">
        <f t="shared" si="9"/>
        <v>27.8586</v>
      </c>
      <c r="E220" s="13">
        <f t="shared" si="10"/>
        <v>2079</v>
      </c>
      <c r="F220" s="14">
        <f t="shared" si="11"/>
        <v>139.293</v>
      </c>
    </row>
    <row r="221" s="2" customFormat="1" spans="1:6">
      <c r="A221" s="10">
        <v>215</v>
      </c>
      <c r="B221" s="28" t="s">
        <v>222</v>
      </c>
      <c r="C221" s="29">
        <v>3.7</v>
      </c>
      <c r="D221" s="12">
        <f t="shared" si="9"/>
        <v>38.1766</v>
      </c>
      <c r="E221" s="13">
        <f t="shared" si="10"/>
        <v>2849</v>
      </c>
      <c r="F221" s="14">
        <f t="shared" si="11"/>
        <v>190.883</v>
      </c>
    </row>
    <row r="222" s="2" customFormat="1" spans="1:6">
      <c r="A222" s="10">
        <v>216</v>
      </c>
      <c r="B222" s="28" t="s">
        <v>223</v>
      </c>
      <c r="C222" s="29">
        <v>7.4</v>
      </c>
      <c r="D222" s="12">
        <f t="shared" si="9"/>
        <v>76.3532</v>
      </c>
      <c r="E222" s="13">
        <f t="shared" si="10"/>
        <v>5698</v>
      </c>
      <c r="F222" s="14">
        <f t="shared" si="11"/>
        <v>381.766</v>
      </c>
    </row>
    <row r="223" s="2" customFormat="1" spans="1:6">
      <c r="A223" s="10">
        <v>217</v>
      </c>
      <c r="B223" s="28" t="s">
        <v>224</v>
      </c>
      <c r="C223" s="29">
        <v>6.05</v>
      </c>
      <c r="D223" s="12">
        <f t="shared" si="9"/>
        <v>62.4239</v>
      </c>
      <c r="E223" s="13">
        <f t="shared" si="10"/>
        <v>4658.5</v>
      </c>
      <c r="F223" s="14">
        <f t="shared" si="11"/>
        <v>312.1195</v>
      </c>
    </row>
    <row r="224" s="2" customFormat="1" spans="1:6">
      <c r="A224" s="10">
        <v>218</v>
      </c>
      <c r="B224" s="28" t="s">
        <v>225</v>
      </c>
      <c r="C224" s="29">
        <v>4.05</v>
      </c>
      <c r="D224" s="12">
        <f t="shared" si="9"/>
        <v>41.7879</v>
      </c>
      <c r="E224" s="13">
        <f t="shared" si="10"/>
        <v>3118.5</v>
      </c>
      <c r="F224" s="14">
        <f t="shared" si="11"/>
        <v>208.9395</v>
      </c>
    </row>
    <row r="225" s="2" customFormat="1" spans="1:6">
      <c r="A225" s="10">
        <v>219</v>
      </c>
      <c r="B225" s="28" t="s">
        <v>226</v>
      </c>
      <c r="C225" s="29">
        <v>4</v>
      </c>
      <c r="D225" s="12">
        <f t="shared" si="9"/>
        <v>41.272</v>
      </c>
      <c r="E225" s="13">
        <f t="shared" si="10"/>
        <v>3080</v>
      </c>
      <c r="F225" s="14">
        <f t="shared" si="11"/>
        <v>206.36</v>
      </c>
    </row>
    <row r="226" s="2" customFormat="1" spans="1:6">
      <c r="A226" s="10">
        <v>220</v>
      </c>
      <c r="B226" s="28" t="s">
        <v>227</v>
      </c>
      <c r="C226" s="29">
        <v>9.8</v>
      </c>
      <c r="D226" s="12">
        <f t="shared" si="9"/>
        <v>101.1164</v>
      </c>
      <c r="E226" s="13">
        <f t="shared" si="10"/>
        <v>7546</v>
      </c>
      <c r="F226" s="14">
        <f t="shared" si="11"/>
        <v>505.582</v>
      </c>
    </row>
    <row r="227" s="2" customFormat="1" spans="1:6">
      <c r="A227" s="10">
        <v>221</v>
      </c>
      <c r="B227" s="28" t="s">
        <v>228</v>
      </c>
      <c r="C227" s="29">
        <v>2.1</v>
      </c>
      <c r="D227" s="12">
        <f t="shared" si="9"/>
        <v>21.6678</v>
      </c>
      <c r="E227" s="13">
        <f t="shared" si="10"/>
        <v>1617</v>
      </c>
      <c r="F227" s="14">
        <f t="shared" si="11"/>
        <v>108.339</v>
      </c>
    </row>
    <row r="228" s="2" customFormat="1" spans="1:6">
      <c r="A228" s="10">
        <v>222</v>
      </c>
      <c r="B228" s="28" t="s">
        <v>229</v>
      </c>
      <c r="C228" s="29">
        <v>5.4</v>
      </c>
      <c r="D228" s="12">
        <f t="shared" si="9"/>
        <v>55.7172</v>
      </c>
      <c r="E228" s="13">
        <f t="shared" si="10"/>
        <v>4158</v>
      </c>
      <c r="F228" s="14">
        <f t="shared" si="11"/>
        <v>278.586</v>
      </c>
    </row>
    <row r="229" s="2" customFormat="1" spans="1:6">
      <c r="A229" s="10">
        <v>223</v>
      </c>
      <c r="B229" s="28" t="s">
        <v>230</v>
      </c>
      <c r="C229" s="29">
        <v>6</v>
      </c>
      <c r="D229" s="12">
        <f t="shared" si="9"/>
        <v>61.908</v>
      </c>
      <c r="E229" s="13">
        <f t="shared" si="10"/>
        <v>4620</v>
      </c>
      <c r="F229" s="14">
        <f t="shared" si="11"/>
        <v>309.54</v>
      </c>
    </row>
    <row r="230" s="2" customFormat="1" spans="1:6">
      <c r="A230" s="10">
        <v>224</v>
      </c>
      <c r="B230" s="28" t="s">
        <v>231</v>
      </c>
      <c r="C230" s="29">
        <v>2</v>
      </c>
      <c r="D230" s="12">
        <f t="shared" si="9"/>
        <v>20.636</v>
      </c>
      <c r="E230" s="13">
        <f t="shared" si="10"/>
        <v>1540</v>
      </c>
      <c r="F230" s="14">
        <f t="shared" si="11"/>
        <v>103.18</v>
      </c>
    </row>
    <row r="231" s="2" customFormat="1" spans="1:6">
      <c r="A231" s="10">
        <v>225</v>
      </c>
      <c r="B231" s="28" t="s">
        <v>232</v>
      </c>
      <c r="C231" s="29">
        <v>7</v>
      </c>
      <c r="D231" s="12">
        <f t="shared" si="9"/>
        <v>72.226</v>
      </c>
      <c r="E231" s="13">
        <f t="shared" si="10"/>
        <v>5390</v>
      </c>
      <c r="F231" s="14">
        <f t="shared" si="11"/>
        <v>361.13</v>
      </c>
    </row>
    <row r="232" s="2" customFormat="1" spans="1:6">
      <c r="A232" s="10">
        <v>226</v>
      </c>
      <c r="B232" s="28" t="s">
        <v>233</v>
      </c>
      <c r="C232" s="29">
        <v>4.8</v>
      </c>
      <c r="D232" s="12">
        <f t="shared" si="9"/>
        <v>49.5264</v>
      </c>
      <c r="E232" s="13">
        <f t="shared" si="10"/>
        <v>3696</v>
      </c>
      <c r="F232" s="14">
        <f t="shared" si="11"/>
        <v>247.632</v>
      </c>
    </row>
    <row r="233" s="2" customFormat="1" spans="1:6">
      <c r="A233" s="10">
        <v>227</v>
      </c>
      <c r="B233" s="28" t="s">
        <v>234</v>
      </c>
      <c r="C233" s="29">
        <v>4.8</v>
      </c>
      <c r="D233" s="12">
        <f t="shared" si="9"/>
        <v>49.5264</v>
      </c>
      <c r="E233" s="13">
        <f t="shared" si="10"/>
        <v>3696</v>
      </c>
      <c r="F233" s="14">
        <f t="shared" si="11"/>
        <v>247.632</v>
      </c>
    </row>
    <row r="234" s="2" customFormat="1" spans="1:6">
      <c r="A234" s="10">
        <v>228</v>
      </c>
      <c r="B234" s="28" t="s">
        <v>235</v>
      </c>
      <c r="C234" s="29">
        <v>3.7</v>
      </c>
      <c r="D234" s="12">
        <f t="shared" si="9"/>
        <v>38.1766</v>
      </c>
      <c r="E234" s="13">
        <f t="shared" si="10"/>
        <v>2849</v>
      </c>
      <c r="F234" s="14">
        <f t="shared" si="11"/>
        <v>190.883</v>
      </c>
    </row>
    <row r="235" s="2" customFormat="1" spans="1:6">
      <c r="A235" s="10">
        <v>229</v>
      </c>
      <c r="B235" s="28" t="s">
        <v>236</v>
      </c>
      <c r="C235" s="29">
        <v>6.5</v>
      </c>
      <c r="D235" s="12">
        <f t="shared" si="9"/>
        <v>67.067</v>
      </c>
      <c r="E235" s="13">
        <f t="shared" si="10"/>
        <v>5005</v>
      </c>
      <c r="F235" s="14">
        <f t="shared" si="11"/>
        <v>335.335</v>
      </c>
    </row>
    <row r="236" s="2" customFormat="1" spans="1:6">
      <c r="A236" s="10">
        <v>230</v>
      </c>
      <c r="B236" s="28" t="s">
        <v>237</v>
      </c>
      <c r="C236" s="29">
        <v>6</v>
      </c>
      <c r="D236" s="12">
        <f t="shared" si="9"/>
        <v>61.908</v>
      </c>
      <c r="E236" s="13">
        <f t="shared" si="10"/>
        <v>4620</v>
      </c>
      <c r="F236" s="14">
        <f t="shared" si="11"/>
        <v>309.54</v>
      </c>
    </row>
    <row r="237" s="2" customFormat="1" spans="1:6">
      <c r="A237" s="10">
        <v>231</v>
      </c>
      <c r="B237" s="28" t="s">
        <v>238</v>
      </c>
      <c r="C237" s="29">
        <v>3.4</v>
      </c>
      <c r="D237" s="12">
        <f t="shared" si="9"/>
        <v>35.0812</v>
      </c>
      <c r="E237" s="13">
        <f t="shared" si="10"/>
        <v>2618</v>
      </c>
      <c r="F237" s="14">
        <f t="shared" si="11"/>
        <v>175.406</v>
      </c>
    </row>
    <row r="238" s="2" customFormat="1" spans="1:6">
      <c r="A238" s="10">
        <v>232</v>
      </c>
      <c r="B238" s="28" t="s">
        <v>239</v>
      </c>
      <c r="C238" s="29">
        <v>6.65</v>
      </c>
      <c r="D238" s="12">
        <f t="shared" si="9"/>
        <v>68.6147</v>
      </c>
      <c r="E238" s="13">
        <f t="shared" si="10"/>
        <v>5120.5</v>
      </c>
      <c r="F238" s="14">
        <f t="shared" si="11"/>
        <v>343.0735</v>
      </c>
    </row>
    <row r="239" s="2" customFormat="1" spans="1:6">
      <c r="A239" s="10">
        <v>233</v>
      </c>
      <c r="B239" s="28" t="s">
        <v>240</v>
      </c>
      <c r="C239" s="29">
        <v>8.2</v>
      </c>
      <c r="D239" s="12">
        <f t="shared" si="9"/>
        <v>84.6076</v>
      </c>
      <c r="E239" s="13">
        <f t="shared" si="10"/>
        <v>6314</v>
      </c>
      <c r="F239" s="14">
        <f t="shared" si="11"/>
        <v>423.038</v>
      </c>
    </row>
    <row r="240" s="2" customFormat="1" spans="1:6">
      <c r="A240" s="10">
        <v>234</v>
      </c>
      <c r="B240" s="28" t="s">
        <v>241</v>
      </c>
      <c r="C240" s="29">
        <v>6.4</v>
      </c>
      <c r="D240" s="12">
        <f t="shared" si="9"/>
        <v>66.0352</v>
      </c>
      <c r="E240" s="13">
        <f t="shared" si="10"/>
        <v>4928</v>
      </c>
      <c r="F240" s="14">
        <f t="shared" si="11"/>
        <v>330.176</v>
      </c>
    </row>
    <row r="241" s="2" customFormat="1" spans="1:6">
      <c r="A241" s="10">
        <v>235</v>
      </c>
      <c r="B241" s="28" t="s">
        <v>242</v>
      </c>
      <c r="C241" s="29">
        <v>12</v>
      </c>
      <c r="D241" s="12">
        <f t="shared" si="9"/>
        <v>123.816</v>
      </c>
      <c r="E241" s="13">
        <f t="shared" si="10"/>
        <v>9240</v>
      </c>
      <c r="F241" s="14">
        <f t="shared" si="11"/>
        <v>619.08</v>
      </c>
    </row>
    <row r="242" s="2" customFormat="1" spans="1:6">
      <c r="A242" s="10">
        <v>236</v>
      </c>
      <c r="B242" s="28" t="s">
        <v>243</v>
      </c>
      <c r="C242" s="29">
        <v>7.3</v>
      </c>
      <c r="D242" s="12">
        <f t="shared" si="9"/>
        <v>75.3214</v>
      </c>
      <c r="E242" s="13">
        <f t="shared" si="10"/>
        <v>5621</v>
      </c>
      <c r="F242" s="14">
        <f t="shared" si="11"/>
        <v>376.607</v>
      </c>
    </row>
    <row r="243" s="2" customFormat="1" spans="1:6">
      <c r="A243" s="10">
        <v>237</v>
      </c>
      <c r="B243" s="28" t="s">
        <v>244</v>
      </c>
      <c r="C243" s="29">
        <v>6</v>
      </c>
      <c r="D243" s="12">
        <f t="shared" si="9"/>
        <v>61.908</v>
      </c>
      <c r="E243" s="13">
        <f t="shared" si="10"/>
        <v>4620</v>
      </c>
      <c r="F243" s="14">
        <f t="shared" si="11"/>
        <v>309.54</v>
      </c>
    </row>
    <row r="244" s="2" customFormat="1" spans="1:6">
      <c r="A244" s="10">
        <v>238</v>
      </c>
      <c r="B244" s="28" t="s">
        <v>245</v>
      </c>
      <c r="C244" s="29">
        <v>7.5</v>
      </c>
      <c r="D244" s="12">
        <f t="shared" si="9"/>
        <v>77.385</v>
      </c>
      <c r="E244" s="13">
        <f t="shared" si="10"/>
        <v>5775</v>
      </c>
      <c r="F244" s="14">
        <f t="shared" si="11"/>
        <v>386.925</v>
      </c>
    </row>
    <row r="245" s="2" customFormat="1" spans="1:6">
      <c r="A245" s="10">
        <v>239</v>
      </c>
      <c r="B245" s="28" t="s">
        <v>246</v>
      </c>
      <c r="C245" s="29">
        <v>10</v>
      </c>
      <c r="D245" s="12">
        <f t="shared" si="9"/>
        <v>103.18</v>
      </c>
      <c r="E245" s="13">
        <f t="shared" si="10"/>
        <v>7700</v>
      </c>
      <c r="F245" s="14">
        <f t="shared" si="11"/>
        <v>515.9</v>
      </c>
    </row>
    <row r="246" s="2" customFormat="1" spans="1:6">
      <c r="A246" s="10">
        <v>240</v>
      </c>
      <c r="B246" s="28" t="s">
        <v>247</v>
      </c>
      <c r="C246" s="29">
        <v>2.1</v>
      </c>
      <c r="D246" s="12">
        <f t="shared" si="9"/>
        <v>21.6678</v>
      </c>
      <c r="E246" s="13">
        <f t="shared" si="10"/>
        <v>1617</v>
      </c>
      <c r="F246" s="14">
        <f t="shared" si="11"/>
        <v>108.339</v>
      </c>
    </row>
    <row r="247" s="2" customFormat="1" spans="1:6">
      <c r="A247" s="10">
        <v>241</v>
      </c>
      <c r="B247" s="28" t="s">
        <v>248</v>
      </c>
      <c r="C247" s="29">
        <v>4.05</v>
      </c>
      <c r="D247" s="12">
        <f t="shared" si="9"/>
        <v>41.7879</v>
      </c>
      <c r="E247" s="13">
        <f t="shared" si="10"/>
        <v>3118.5</v>
      </c>
      <c r="F247" s="14">
        <f t="shared" si="11"/>
        <v>208.9395</v>
      </c>
    </row>
    <row r="248" s="2" customFormat="1" spans="1:6">
      <c r="A248" s="10">
        <v>242</v>
      </c>
      <c r="B248" s="28" t="s">
        <v>249</v>
      </c>
      <c r="C248" s="29">
        <v>12.8</v>
      </c>
      <c r="D248" s="12">
        <f t="shared" si="9"/>
        <v>132.0704</v>
      </c>
      <c r="E248" s="13">
        <f t="shared" si="10"/>
        <v>9856</v>
      </c>
      <c r="F248" s="14">
        <f t="shared" si="11"/>
        <v>660.352</v>
      </c>
    </row>
    <row r="249" s="2" customFormat="1" spans="1:6">
      <c r="A249" s="10">
        <v>243</v>
      </c>
      <c r="B249" s="28" t="s">
        <v>250</v>
      </c>
      <c r="C249" s="29">
        <v>7.8</v>
      </c>
      <c r="D249" s="12">
        <f t="shared" si="9"/>
        <v>80.4804</v>
      </c>
      <c r="E249" s="13">
        <f t="shared" si="10"/>
        <v>6006</v>
      </c>
      <c r="F249" s="14">
        <f t="shared" si="11"/>
        <v>402.402</v>
      </c>
    </row>
    <row r="250" s="2" customFormat="1" spans="1:6">
      <c r="A250" s="10">
        <v>244</v>
      </c>
      <c r="B250" s="28" t="s">
        <v>251</v>
      </c>
      <c r="C250" s="29">
        <v>8</v>
      </c>
      <c r="D250" s="12">
        <f t="shared" si="9"/>
        <v>82.544</v>
      </c>
      <c r="E250" s="13">
        <f t="shared" si="10"/>
        <v>6160</v>
      </c>
      <c r="F250" s="14">
        <f t="shared" si="11"/>
        <v>412.72</v>
      </c>
    </row>
    <row r="251" s="2" customFormat="1" spans="1:6">
      <c r="A251" s="10">
        <v>245</v>
      </c>
      <c r="B251" s="28" t="s">
        <v>252</v>
      </c>
      <c r="C251" s="29">
        <v>6.7</v>
      </c>
      <c r="D251" s="12">
        <f t="shared" si="9"/>
        <v>69.1306</v>
      </c>
      <c r="E251" s="13">
        <f t="shared" si="10"/>
        <v>5159</v>
      </c>
      <c r="F251" s="14">
        <f t="shared" si="11"/>
        <v>345.653</v>
      </c>
    </row>
    <row r="252" s="2" customFormat="1" spans="1:6">
      <c r="A252" s="10">
        <v>246</v>
      </c>
      <c r="B252" s="28" t="s">
        <v>253</v>
      </c>
      <c r="C252" s="29">
        <v>4.8</v>
      </c>
      <c r="D252" s="12">
        <f t="shared" si="9"/>
        <v>49.5264</v>
      </c>
      <c r="E252" s="13">
        <f t="shared" si="10"/>
        <v>3696</v>
      </c>
      <c r="F252" s="14">
        <f t="shared" si="11"/>
        <v>247.632</v>
      </c>
    </row>
    <row r="253" s="2" customFormat="1" spans="1:6">
      <c r="A253" s="10">
        <v>247</v>
      </c>
      <c r="B253" s="28" t="s">
        <v>254</v>
      </c>
      <c r="C253" s="29">
        <v>6.7</v>
      </c>
      <c r="D253" s="12">
        <f t="shared" si="9"/>
        <v>69.1306</v>
      </c>
      <c r="E253" s="13">
        <f t="shared" si="10"/>
        <v>5159</v>
      </c>
      <c r="F253" s="14">
        <f t="shared" si="11"/>
        <v>345.653</v>
      </c>
    </row>
    <row r="254" s="2" customFormat="1" spans="1:6">
      <c r="A254" s="10">
        <v>248</v>
      </c>
      <c r="B254" s="28" t="s">
        <v>255</v>
      </c>
      <c r="C254" s="29">
        <v>9.5</v>
      </c>
      <c r="D254" s="12">
        <f t="shared" si="9"/>
        <v>98.021</v>
      </c>
      <c r="E254" s="13">
        <f t="shared" si="10"/>
        <v>7315</v>
      </c>
      <c r="F254" s="14">
        <f t="shared" si="11"/>
        <v>490.105</v>
      </c>
    </row>
    <row r="255" s="2" customFormat="1" spans="1:6">
      <c r="A255" s="10">
        <v>249</v>
      </c>
      <c r="B255" s="28" t="s">
        <v>256</v>
      </c>
      <c r="C255" s="29">
        <v>6.4</v>
      </c>
      <c r="D255" s="12">
        <f t="shared" si="9"/>
        <v>66.0352</v>
      </c>
      <c r="E255" s="13">
        <f t="shared" si="10"/>
        <v>4928</v>
      </c>
      <c r="F255" s="14">
        <f t="shared" si="11"/>
        <v>330.176</v>
      </c>
    </row>
    <row r="256" s="2" customFormat="1" spans="1:6">
      <c r="A256" s="10">
        <v>250</v>
      </c>
      <c r="B256" s="28" t="s">
        <v>257</v>
      </c>
      <c r="C256" s="29">
        <v>5</v>
      </c>
      <c r="D256" s="12">
        <f t="shared" si="9"/>
        <v>51.59</v>
      </c>
      <c r="E256" s="13">
        <f t="shared" si="10"/>
        <v>3850</v>
      </c>
      <c r="F256" s="14">
        <f t="shared" si="11"/>
        <v>257.95</v>
      </c>
    </row>
    <row r="257" s="2" customFormat="1" spans="1:6">
      <c r="A257" s="10">
        <v>251</v>
      </c>
      <c r="B257" s="28" t="s">
        <v>258</v>
      </c>
      <c r="C257" s="29">
        <v>3.4</v>
      </c>
      <c r="D257" s="12">
        <f t="shared" si="9"/>
        <v>35.0812</v>
      </c>
      <c r="E257" s="13">
        <f t="shared" si="10"/>
        <v>2618</v>
      </c>
      <c r="F257" s="14">
        <f t="shared" si="11"/>
        <v>175.406</v>
      </c>
    </row>
    <row r="258" s="2" customFormat="1" spans="1:6">
      <c r="A258" s="10">
        <v>252</v>
      </c>
      <c r="B258" s="28" t="s">
        <v>259</v>
      </c>
      <c r="C258" s="29">
        <v>6</v>
      </c>
      <c r="D258" s="12">
        <f t="shared" si="9"/>
        <v>61.908</v>
      </c>
      <c r="E258" s="13">
        <f t="shared" si="10"/>
        <v>4620</v>
      </c>
      <c r="F258" s="14">
        <f t="shared" si="11"/>
        <v>309.54</v>
      </c>
    </row>
    <row r="259" s="2" customFormat="1" spans="1:6">
      <c r="A259" s="10">
        <v>253</v>
      </c>
      <c r="B259" s="28" t="s">
        <v>260</v>
      </c>
      <c r="C259" s="29">
        <v>5.3</v>
      </c>
      <c r="D259" s="12">
        <f t="shared" si="9"/>
        <v>54.6854</v>
      </c>
      <c r="E259" s="13">
        <f t="shared" si="10"/>
        <v>4081</v>
      </c>
      <c r="F259" s="14">
        <f t="shared" si="11"/>
        <v>273.427</v>
      </c>
    </row>
    <row r="260" s="2" customFormat="1" spans="1:6">
      <c r="A260" s="10">
        <v>254</v>
      </c>
      <c r="B260" s="28" t="s">
        <v>261</v>
      </c>
      <c r="C260" s="29">
        <v>6</v>
      </c>
      <c r="D260" s="12">
        <f t="shared" si="9"/>
        <v>61.908</v>
      </c>
      <c r="E260" s="13">
        <f t="shared" si="10"/>
        <v>4620</v>
      </c>
      <c r="F260" s="14">
        <f t="shared" si="11"/>
        <v>309.54</v>
      </c>
    </row>
    <row r="261" s="2" customFormat="1" spans="1:6">
      <c r="A261" s="10">
        <v>255</v>
      </c>
      <c r="B261" s="28" t="s">
        <v>262</v>
      </c>
      <c r="C261" s="29">
        <v>6</v>
      </c>
      <c r="D261" s="12">
        <f t="shared" si="9"/>
        <v>61.908</v>
      </c>
      <c r="E261" s="13">
        <f t="shared" si="10"/>
        <v>4620</v>
      </c>
      <c r="F261" s="14">
        <f t="shared" si="11"/>
        <v>309.54</v>
      </c>
    </row>
    <row r="262" s="2" customFormat="1" spans="1:6">
      <c r="A262" s="10">
        <v>256</v>
      </c>
      <c r="B262" s="28" t="s">
        <v>263</v>
      </c>
      <c r="C262" s="29">
        <v>6.05</v>
      </c>
      <c r="D262" s="12">
        <f t="shared" si="9"/>
        <v>62.4239</v>
      </c>
      <c r="E262" s="13">
        <f t="shared" si="10"/>
        <v>4658.5</v>
      </c>
      <c r="F262" s="14">
        <f t="shared" si="11"/>
        <v>312.1195</v>
      </c>
    </row>
    <row r="263" s="2" customFormat="1" spans="1:6">
      <c r="A263" s="10">
        <v>257</v>
      </c>
      <c r="B263" s="28" t="s">
        <v>264</v>
      </c>
      <c r="C263" s="29">
        <v>5</v>
      </c>
      <c r="D263" s="12">
        <f t="shared" si="9"/>
        <v>51.59</v>
      </c>
      <c r="E263" s="13">
        <f t="shared" si="10"/>
        <v>3850</v>
      </c>
      <c r="F263" s="14">
        <f t="shared" si="11"/>
        <v>257.95</v>
      </c>
    </row>
    <row r="264" s="2" customFormat="1" spans="1:6">
      <c r="A264" s="10">
        <v>258</v>
      </c>
      <c r="B264" s="28" t="s">
        <v>265</v>
      </c>
      <c r="C264" s="29">
        <v>8</v>
      </c>
      <c r="D264" s="12">
        <f t="shared" ref="D264:D327" si="12">C264*10.318</f>
        <v>82.544</v>
      </c>
      <c r="E264" s="13">
        <f t="shared" ref="E264:E327" si="13">C264*770</f>
        <v>6160</v>
      </c>
      <c r="F264" s="14">
        <f t="shared" ref="F264:F327" si="14">C264*51.59</f>
        <v>412.72</v>
      </c>
    </row>
    <row r="265" s="2" customFormat="1" spans="1:6">
      <c r="A265" s="10">
        <v>259</v>
      </c>
      <c r="B265" s="28" t="s">
        <v>121</v>
      </c>
      <c r="C265" s="29">
        <v>10</v>
      </c>
      <c r="D265" s="12">
        <f t="shared" si="12"/>
        <v>103.18</v>
      </c>
      <c r="E265" s="13">
        <f t="shared" si="13"/>
        <v>7700</v>
      </c>
      <c r="F265" s="14">
        <f t="shared" si="14"/>
        <v>515.9</v>
      </c>
    </row>
    <row r="266" s="2" customFormat="1" spans="1:6">
      <c r="A266" s="10">
        <v>260</v>
      </c>
      <c r="B266" s="28" t="s">
        <v>266</v>
      </c>
      <c r="C266" s="29">
        <v>9.5</v>
      </c>
      <c r="D266" s="12">
        <f t="shared" si="12"/>
        <v>98.021</v>
      </c>
      <c r="E266" s="13">
        <f t="shared" si="13"/>
        <v>7315</v>
      </c>
      <c r="F266" s="14">
        <f t="shared" si="14"/>
        <v>490.105</v>
      </c>
    </row>
    <row r="267" s="2" customFormat="1" spans="1:6">
      <c r="A267" s="10">
        <v>261</v>
      </c>
      <c r="B267" s="28" t="s">
        <v>267</v>
      </c>
      <c r="C267" s="29">
        <v>7.65</v>
      </c>
      <c r="D267" s="12">
        <f t="shared" si="12"/>
        <v>78.9327</v>
      </c>
      <c r="E267" s="13">
        <f t="shared" si="13"/>
        <v>5890.5</v>
      </c>
      <c r="F267" s="14">
        <f t="shared" si="14"/>
        <v>394.6635</v>
      </c>
    </row>
    <row r="268" s="2" customFormat="1" spans="1:6">
      <c r="A268" s="10">
        <v>262</v>
      </c>
      <c r="B268" s="28" t="s">
        <v>268</v>
      </c>
      <c r="C268" s="29">
        <v>7</v>
      </c>
      <c r="D268" s="12">
        <f t="shared" si="12"/>
        <v>72.226</v>
      </c>
      <c r="E268" s="13">
        <f t="shared" si="13"/>
        <v>5390</v>
      </c>
      <c r="F268" s="14">
        <f t="shared" si="14"/>
        <v>361.13</v>
      </c>
    </row>
    <row r="269" s="2" customFormat="1" spans="1:6">
      <c r="A269" s="10">
        <v>263</v>
      </c>
      <c r="B269" s="28" t="s">
        <v>269</v>
      </c>
      <c r="C269" s="29">
        <v>4.05</v>
      </c>
      <c r="D269" s="12">
        <f t="shared" si="12"/>
        <v>41.7879</v>
      </c>
      <c r="E269" s="13">
        <f t="shared" si="13"/>
        <v>3118.5</v>
      </c>
      <c r="F269" s="14">
        <f t="shared" si="14"/>
        <v>208.9395</v>
      </c>
    </row>
    <row r="270" s="2" customFormat="1" spans="1:6">
      <c r="A270" s="10">
        <v>264</v>
      </c>
      <c r="B270" s="28" t="s">
        <v>270</v>
      </c>
      <c r="C270" s="29">
        <v>2.9</v>
      </c>
      <c r="D270" s="12">
        <f t="shared" si="12"/>
        <v>29.9222</v>
      </c>
      <c r="E270" s="13">
        <f t="shared" si="13"/>
        <v>2233</v>
      </c>
      <c r="F270" s="14">
        <f t="shared" si="14"/>
        <v>149.611</v>
      </c>
    </row>
    <row r="271" s="2" customFormat="1" spans="1:6">
      <c r="A271" s="10">
        <v>265</v>
      </c>
      <c r="B271" s="28" t="s">
        <v>271</v>
      </c>
      <c r="C271" s="29">
        <v>2.1</v>
      </c>
      <c r="D271" s="12">
        <f t="shared" si="12"/>
        <v>21.6678</v>
      </c>
      <c r="E271" s="13">
        <f t="shared" si="13"/>
        <v>1617</v>
      </c>
      <c r="F271" s="14">
        <f t="shared" si="14"/>
        <v>108.339</v>
      </c>
    </row>
    <row r="272" s="2" customFormat="1" spans="1:6">
      <c r="A272" s="10">
        <v>266</v>
      </c>
      <c r="B272" s="28" t="s">
        <v>272</v>
      </c>
      <c r="C272" s="29">
        <v>10</v>
      </c>
      <c r="D272" s="12">
        <f t="shared" si="12"/>
        <v>103.18</v>
      </c>
      <c r="E272" s="13">
        <f t="shared" si="13"/>
        <v>7700</v>
      </c>
      <c r="F272" s="14">
        <f t="shared" si="14"/>
        <v>515.9</v>
      </c>
    </row>
    <row r="273" s="2" customFormat="1" spans="1:6">
      <c r="A273" s="10">
        <v>267</v>
      </c>
      <c r="B273" s="28" t="s">
        <v>273</v>
      </c>
      <c r="C273" s="29">
        <v>2.7</v>
      </c>
      <c r="D273" s="12">
        <f t="shared" si="12"/>
        <v>27.8586</v>
      </c>
      <c r="E273" s="13">
        <f t="shared" si="13"/>
        <v>2079</v>
      </c>
      <c r="F273" s="14">
        <f t="shared" si="14"/>
        <v>139.293</v>
      </c>
    </row>
    <row r="274" s="2" customFormat="1" spans="1:6">
      <c r="A274" s="10">
        <v>268</v>
      </c>
      <c r="B274" s="28" t="s">
        <v>274</v>
      </c>
      <c r="C274" s="29">
        <v>1.7</v>
      </c>
      <c r="D274" s="12">
        <f t="shared" si="12"/>
        <v>17.5406</v>
      </c>
      <c r="E274" s="13">
        <f t="shared" si="13"/>
        <v>1309</v>
      </c>
      <c r="F274" s="14">
        <f t="shared" si="14"/>
        <v>87.703</v>
      </c>
    </row>
    <row r="275" s="2" customFormat="1" spans="1:6">
      <c r="A275" s="10">
        <v>269</v>
      </c>
      <c r="B275" s="28" t="s">
        <v>275</v>
      </c>
      <c r="C275" s="29">
        <v>1.7</v>
      </c>
      <c r="D275" s="12">
        <f t="shared" si="12"/>
        <v>17.5406</v>
      </c>
      <c r="E275" s="13">
        <f t="shared" si="13"/>
        <v>1309</v>
      </c>
      <c r="F275" s="14">
        <f t="shared" si="14"/>
        <v>87.703</v>
      </c>
    </row>
    <row r="276" s="2" customFormat="1" spans="1:6">
      <c r="A276" s="10">
        <v>270</v>
      </c>
      <c r="B276" s="28" t="s">
        <v>276</v>
      </c>
      <c r="C276" s="29">
        <v>1.7</v>
      </c>
      <c r="D276" s="12">
        <f t="shared" si="12"/>
        <v>17.5406</v>
      </c>
      <c r="E276" s="13">
        <f t="shared" si="13"/>
        <v>1309</v>
      </c>
      <c r="F276" s="14">
        <f t="shared" si="14"/>
        <v>87.703</v>
      </c>
    </row>
    <row r="277" s="2" customFormat="1" spans="1:6">
      <c r="A277" s="10">
        <v>271</v>
      </c>
      <c r="B277" s="28" t="s">
        <v>277</v>
      </c>
      <c r="C277" s="29">
        <v>5.24</v>
      </c>
      <c r="D277" s="12">
        <f t="shared" si="12"/>
        <v>54.06632</v>
      </c>
      <c r="E277" s="13">
        <f t="shared" si="13"/>
        <v>4034.8</v>
      </c>
      <c r="F277" s="14">
        <f t="shared" si="14"/>
        <v>270.3316</v>
      </c>
    </row>
    <row r="278" s="2" customFormat="1" spans="1:6">
      <c r="A278" s="10">
        <v>272</v>
      </c>
      <c r="B278" s="28" t="s">
        <v>278</v>
      </c>
      <c r="C278" s="29">
        <v>5.24</v>
      </c>
      <c r="D278" s="12">
        <f t="shared" si="12"/>
        <v>54.06632</v>
      </c>
      <c r="E278" s="13">
        <f t="shared" si="13"/>
        <v>4034.8</v>
      </c>
      <c r="F278" s="14">
        <f t="shared" si="14"/>
        <v>270.3316</v>
      </c>
    </row>
    <row r="279" s="2" customFormat="1" spans="1:6">
      <c r="A279" s="10">
        <v>273</v>
      </c>
      <c r="B279" s="28" t="s">
        <v>279</v>
      </c>
      <c r="C279" s="29">
        <v>9.18</v>
      </c>
      <c r="D279" s="12">
        <f t="shared" si="12"/>
        <v>94.71924</v>
      </c>
      <c r="E279" s="13">
        <f t="shared" si="13"/>
        <v>7068.6</v>
      </c>
      <c r="F279" s="14">
        <f t="shared" si="14"/>
        <v>473.5962</v>
      </c>
    </row>
    <row r="280" s="2" customFormat="1" spans="1:6">
      <c r="A280" s="10">
        <v>274</v>
      </c>
      <c r="B280" s="28" t="s">
        <v>280</v>
      </c>
      <c r="C280" s="29">
        <v>4.92</v>
      </c>
      <c r="D280" s="12">
        <f t="shared" si="12"/>
        <v>50.76456</v>
      </c>
      <c r="E280" s="13">
        <f t="shared" si="13"/>
        <v>3788.4</v>
      </c>
      <c r="F280" s="14">
        <f t="shared" si="14"/>
        <v>253.8228</v>
      </c>
    </row>
    <row r="281" s="2" customFormat="1" spans="1:6">
      <c r="A281" s="10">
        <v>275</v>
      </c>
      <c r="B281" s="28" t="s">
        <v>281</v>
      </c>
      <c r="C281" s="29">
        <v>4.31</v>
      </c>
      <c r="D281" s="12">
        <f t="shared" si="12"/>
        <v>44.47058</v>
      </c>
      <c r="E281" s="13">
        <f t="shared" si="13"/>
        <v>3318.7</v>
      </c>
      <c r="F281" s="14">
        <f t="shared" si="14"/>
        <v>222.3529</v>
      </c>
    </row>
    <row r="282" s="2" customFormat="1" spans="1:6">
      <c r="A282" s="10">
        <v>276</v>
      </c>
      <c r="B282" s="28" t="s">
        <v>282</v>
      </c>
      <c r="C282" s="29">
        <v>5.24</v>
      </c>
      <c r="D282" s="12">
        <f t="shared" si="12"/>
        <v>54.06632</v>
      </c>
      <c r="E282" s="13">
        <f t="shared" si="13"/>
        <v>4034.8</v>
      </c>
      <c r="F282" s="14">
        <f t="shared" si="14"/>
        <v>270.3316</v>
      </c>
    </row>
    <row r="283" s="2" customFormat="1" spans="1:6">
      <c r="A283" s="10">
        <v>277</v>
      </c>
      <c r="B283" s="28" t="s">
        <v>283</v>
      </c>
      <c r="C283" s="29">
        <v>4.3</v>
      </c>
      <c r="D283" s="12">
        <f t="shared" si="12"/>
        <v>44.3674</v>
      </c>
      <c r="E283" s="13">
        <f t="shared" si="13"/>
        <v>3311</v>
      </c>
      <c r="F283" s="14">
        <f t="shared" si="14"/>
        <v>221.837</v>
      </c>
    </row>
    <row r="284" s="2" customFormat="1" spans="1:6">
      <c r="A284" s="10">
        <v>278</v>
      </c>
      <c r="B284" s="28" t="s">
        <v>284</v>
      </c>
      <c r="C284" s="29">
        <v>2.49</v>
      </c>
      <c r="D284" s="12">
        <f t="shared" si="12"/>
        <v>25.69182</v>
      </c>
      <c r="E284" s="13">
        <f t="shared" si="13"/>
        <v>1917.3</v>
      </c>
      <c r="F284" s="14">
        <f t="shared" si="14"/>
        <v>128.4591</v>
      </c>
    </row>
    <row r="285" s="2" customFormat="1" spans="1:6">
      <c r="A285" s="10">
        <v>279</v>
      </c>
      <c r="B285" s="28" t="s">
        <v>285</v>
      </c>
      <c r="C285" s="29">
        <v>4.49</v>
      </c>
      <c r="D285" s="12">
        <f t="shared" si="12"/>
        <v>46.32782</v>
      </c>
      <c r="E285" s="13">
        <f t="shared" si="13"/>
        <v>3457.3</v>
      </c>
      <c r="F285" s="14">
        <f t="shared" si="14"/>
        <v>231.6391</v>
      </c>
    </row>
    <row r="286" s="2" customFormat="1" spans="1:6">
      <c r="A286" s="10">
        <v>280</v>
      </c>
      <c r="B286" s="28" t="s">
        <v>286</v>
      </c>
      <c r="C286" s="29">
        <v>5</v>
      </c>
      <c r="D286" s="12">
        <f t="shared" si="12"/>
        <v>51.59</v>
      </c>
      <c r="E286" s="13">
        <f t="shared" si="13"/>
        <v>3850</v>
      </c>
      <c r="F286" s="14">
        <f t="shared" si="14"/>
        <v>257.95</v>
      </c>
    </row>
    <row r="287" s="2" customFormat="1" spans="1:6">
      <c r="A287" s="10">
        <v>281</v>
      </c>
      <c r="B287" s="28" t="s">
        <v>287</v>
      </c>
      <c r="C287" s="29">
        <v>5.2</v>
      </c>
      <c r="D287" s="12">
        <f t="shared" si="12"/>
        <v>53.6536</v>
      </c>
      <c r="E287" s="13">
        <f t="shared" si="13"/>
        <v>4004</v>
      </c>
      <c r="F287" s="14">
        <f t="shared" si="14"/>
        <v>268.268</v>
      </c>
    </row>
    <row r="288" s="2" customFormat="1" spans="1:6">
      <c r="A288" s="10">
        <v>282</v>
      </c>
      <c r="B288" s="28" t="s">
        <v>288</v>
      </c>
      <c r="C288" s="29">
        <v>5.24</v>
      </c>
      <c r="D288" s="12">
        <f t="shared" si="12"/>
        <v>54.06632</v>
      </c>
      <c r="E288" s="13">
        <f t="shared" si="13"/>
        <v>4034.8</v>
      </c>
      <c r="F288" s="14">
        <f t="shared" si="14"/>
        <v>270.3316</v>
      </c>
    </row>
    <row r="289" s="2" customFormat="1" spans="1:6">
      <c r="A289" s="10">
        <v>283</v>
      </c>
      <c r="B289" s="28" t="s">
        <v>289</v>
      </c>
      <c r="C289" s="29">
        <v>3.66</v>
      </c>
      <c r="D289" s="12">
        <f t="shared" si="12"/>
        <v>37.76388</v>
      </c>
      <c r="E289" s="13">
        <f t="shared" si="13"/>
        <v>2818.2</v>
      </c>
      <c r="F289" s="14">
        <f t="shared" si="14"/>
        <v>188.8194</v>
      </c>
    </row>
    <row r="290" s="2" customFormat="1" spans="1:6">
      <c r="A290" s="10">
        <v>284</v>
      </c>
      <c r="B290" s="28" t="s">
        <v>290</v>
      </c>
      <c r="C290" s="29">
        <v>3.93</v>
      </c>
      <c r="D290" s="12">
        <f t="shared" si="12"/>
        <v>40.54974</v>
      </c>
      <c r="E290" s="13">
        <f t="shared" si="13"/>
        <v>3026.1</v>
      </c>
      <c r="F290" s="14">
        <f t="shared" si="14"/>
        <v>202.7487</v>
      </c>
    </row>
    <row r="291" s="2" customFormat="1" spans="1:6">
      <c r="A291" s="10">
        <v>285</v>
      </c>
      <c r="B291" s="28" t="s">
        <v>291</v>
      </c>
      <c r="C291" s="29">
        <v>3.93</v>
      </c>
      <c r="D291" s="12">
        <f t="shared" si="12"/>
        <v>40.54974</v>
      </c>
      <c r="E291" s="13">
        <f t="shared" si="13"/>
        <v>3026.1</v>
      </c>
      <c r="F291" s="14">
        <f t="shared" si="14"/>
        <v>202.7487</v>
      </c>
    </row>
    <row r="292" s="2" customFormat="1" spans="1:6">
      <c r="A292" s="10">
        <v>286</v>
      </c>
      <c r="B292" s="28" t="s">
        <v>292</v>
      </c>
      <c r="C292" s="29">
        <v>3.9</v>
      </c>
      <c r="D292" s="12">
        <f t="shared" si="12"/>
        <v>40.2402</v>
      </c>
      <c r="E292" s="13">
        <f t="shared" si="13"/>
        <v>3003</v>
      </c>
      <c r="F292" s="14">
        <f t="shared" si="14"/>
        <v>201.201</v>
      </c>
    </row>
    <row r="293" s="2" customFormat="1" spans="1:6">
      <c r="A293" s="10">
        <v>287</v>
      </c>
      <c r="B293" s="28" t="s">
        <v>293</v>
      </c>
      <c r="C293" s="29">
        <v>5.39</v>
      </c>
      <c r="D293" s="12">
        <f t="shared" si="12"/>
        <v>55.61402</v>
      </c>
      <c r="E293" s="13">
        <f t="shared" si="13"/>
        <v>4150.3</v>
      </c>
      <c r="F293" s="14">
        <f t="shared" si="14"/>
        <v>278.0701</v>
      </c>
    </row>
    <row r="294" s="2" customFormat="1" spans="1:6">
      <c r="A294" s="10">
        <v>288</v>
      </c>
      <c r="B294" s="28" t="s">
        <v>294</v>
      </c>
      <c r="C294" s="29">
        <v>3.13</v>
      </c>
      <c r="D294" s="12">
        <f t="shared" si="12"/>
        <v>32.29534</v>
      </c>
      <c r="E294" s="13">
        <f t="shared" si="13"/>
        <v>2410.1</v>
      </c>
      <c r="F294" s="14">
        <f t="shared" si="14"/>
        <v>161.4767</v>
      </c>
    </row>
    <row r="295" s="2" customFormat="1" spans="1:6">
      <c r="A295" s="10">
        <v>289</v>
      </c>
      <c r="B295" s="28" t="s">
        <v>295</v>
      </c>
      <c r="C295" s="29">
        <v>3.93</v>
      </c>
      <c r="D295" s="12">
        <f t="shared" si="12"/>
        <v>40.54974</v>
      </c>
      <c r="E295" s="13">
        <f t="shared" si="13"/>
        <v>3026.1</v>
      </c>
      <c r="F295" s="14">
        <f t="shared" si="14"/>
        <v>202.7487</v>
      </c>
    </row>
    <row r="296" s="2" customFormat="1" spans="1:6">
      <c r="A296" s="10">
        <v>290</v>
      </c>
      <c r="B296" s="28" t="s">
        <v>296</v>
      </c>
      <c r="C296" s="29">
        <v>3.06</v>
      </c>
      <c r="D296" s="12">
        <f t="shared" si="12"/>
        <v>31.57308</v>
      </c>
      <c r="E296" s="13">
        <f t="shared" si="13"/>
        <v>2356.2</v>
      </c>
      <c r="F296" s="14">
        <f t="shared" si="14"/>
        <v>157.8654</v>
      </c>
    </row>
    <row r="297" s="2" customFormat="1" spans="1:6">
      <c r="A297" s="10">
        <v>291</v>
      </c>
      <c r="B297" s="28" t="s">
        <v>297</v>
      </c>
      <c r="C297" s="29">
        <v>3.93</v>
      </c>
      <c r="D297" s="12">
        <f t="shared" si="12"/>
        <v>40.54974</v>
      </c>
      <c r="E297" s="13">
        <f t="shared" si="13"/>
        <v>3026.1</v>
      </c>
      <c r="F297" s="14">
        <f t="shared" si="14"/>
        <v>202.7487</v>
      </c>
    </row>
    <row r="298" s="2" customFormat="1" spans="1:6">
      <c r="A298" s="10">
        <v>292</v>
      </c>
      <c r="B298" s="28" t="s">
        <v>298</v>
      </c>
      <c r="C298" s="29">
        <v>3.93</v>
      </c>
      <c r="D298" s="12">
        <f t="shared" si="12"/>
        <v>40.54974</v>
      </c>
      <c r="E298" s="13">
        <f t="shared" si="13"/>
        <v>3026.1</v>
      </c>
      <c r="F298" s="14">
        <f t="shared" si="14"/>
        <v>202.7487</v>
      </c>
    </row>
    <row r="299" s="2" customFormat="1" spans="1:6">
      <c r="A299" s="10">
        <v>293</v>
      </c>
      <c r="B299" s="28" t="s">
        <v>299</v>
      </c>
      <c r="C299" s="29">
        <v>3.92</v>
      </c>
      <c r="D299" s="12">
        <f t="shared" si="12"/>
        <v>40.44656</v>
      </c>
      <c r="E299" s="13">
        <f t="shared" si="13"/>
        <v>3018.4</v>
      </c>
      <c r="F299" s="14">
        <f t="shared" si="14"/>
        <v>202.2328</v>
      </c>
    </row>
    <row r="300" s="2" customFormat="1" spans="1:6">
      <c r="A300" s="10">
        <v>294</v>
      </c>
      <c r="B300" s="28" t="s">
        <v>300</v>
      </c>
      <c r="C300" s="29">
        <v>3.93</v>
      </c>
      <c r="D300" s="12">
        <f t="shared" si="12"/>
        <v>40.54974</v>
      </c>
      <c r="E300" s="13">
        <f t="shared" si="13"/>
        <v>3026.1</v>
      </c>
      <c r="F300" s="14">
        <f t="shared" si="14"/>
        <v>202.7487</v>
      </c>
    </row>
    <row r="301" s="2" customFormat="1" spans="1:6">
      <c r="A301" s="10">
        <v>295</v>
      </c>
      <c r="B301" s="28" t="s">
        <v>301</v>
      </c>
      <c r="C301" s="29">
        <v>3.58</v>
      </c>
      <c r="D301" s="12">
        <f t="shared" si="12"/>
        <v>36.93844</v>
      </c>
      <c r="E301" s="13">
        <f t="shared" si="13"/>
        <v>2756.6</v>
      </c>
      <c r="F301" s="14">
        <f t="shared" si="14"/>
        <v>184.6922</v>
      </c>
    </row>
    <row r="302" s="2" customFormat="1" spans="1:6">
      <c r="A302" s="10">
        <v>296</v>
      </c>
      <c r="B302" s="28" t="s">
        <v>302</v>
      </c>
      <c r="C302" s="29">
        <v>3.93</v>
      </c>
      <c r="D302" s="12">
        <f t="shared" si="12"/>
        <v>40.54974</v>
      </c>
      <c r="E302" s="13">
        <f t="shared" si="13"/>
        <v>3026.1</v>
      </c>
      <c r="F302" s="14">
        <f t="shared" si="14"/>
        <v>202.7487</v>
      </c>
    </row>
    <row r="303" s="2" customFormat="1" spans="1:6">
      <c r="A303" s="10">
        <v>297</v>
      </c>
      <c r="B303" s="28" t="s">
        <v>303</v>
      </c>
      <c r="C303" s="29">
        <v>3.23</v>
      </c>
      <c r="D303" s="12">
        <f t="shared" si="12"/>
        <v>33.32714</v>
      </c>
      <c r="E303" s="13">
        <f t="shared" si="13"/>
        <v>2487.1</v>
      </c>
      <c r="F303" s="14">
        <f t="shared" si="14"/>
        <v>166.6357</v>
      </c>
    </row>
    <row r="304" s="2" customFormat="1" spans="1:6">
      <c r="A304" s="10">
        <v>298</v>
      </c>
      <c r="B304" s="28" t="s">
        <v>304</v>
      </c>
      <c r="C304" s="29">
        <v>7.86</v>
      </c>
      <c r="D304" s="12">
        <f t="shared" si="12"/>
        <v>81.09948</v>
      </c>
      <c r="E304" s="13">
        <f t="shared" si="13"/>
        <v>6052.2</v>
      </c>
      <c r="F304" s="14">
        <f t="shared" si="14"/>
        <v>405.4974</v>
      </c>
    </row>
    <row r="305" s="2" customFormat="1" spans="1:6">
      <c r="A305" s="10">
        <v>299</v>
      </c>
      <c r="B305" s="28" t="s">
        <v>305</v>
      </c>
      <c r="C305" s="29">
        <v>7.86</v>
      </c>
      <c r="D305" s="12">
        <f t="shared" si="12"/>
        <v>81.09948</v>
      </c>
      <c r="E305" s="13">
        <f t="shared" si="13"/>
        <v>6052.2</v>
      </c>
      <c r="F305" s="14">
        <f t="shared" si="14"/>
        <v>405.4974</v>
      </c>
    </row>
    <row r="306" s="2" customFormat="1" spans="1:6">
      <c r="A306" s="10">
        <v>300</v>
      </c>
      <c r="B306" s="28" t="s">
        <v>306</v>
      </c>
      <c r="C306" s="29">
        <v>7.86</v>
      </c>
      <c r="D306" s="12">
        <f t="shared" si="12"/>
        <v>81.09948</v>
      </c>
      <c r="E306" s="13">
        <f t="shared" si="13"/>
        <v>6052.2</v>
      </c>
      <c r="F306" s="14">
        <f t="shared" si="14"/>
        <v>405.4974</v>
      </c>
    </row>
    <row r="307" s="2" customFormat="1" spans="1:6">
      <c r="A307" s="10">
        <v>301</v>
      </c>
      <c r="B307" s="28" t="s">
        <v>307</v>
      </c>
      <c r="C307" s="29">
        <v>7.86</v>
      </c>
      <c r="D307" s="12">
        <f t="shared" si="12"/>
        <v>81.09948</v>
      </c>
      <c r="E307" s="13">
        <f t="shared" si="13"/>
        <v>6052.2</v>
      </c>
      <c r="F307" s="14">
        <f t="shared" si="14"/>
        <v>405.4974</v>
      </c>
    </row>
    <row r="308" s="2" customFormat="1" spans="1:6">
      <c r="A308" s="10">
        <v>302</v>
      </c>
      <c r="B308" s="28" t="s">
        <v>308</v>
      </c>
      <c r="C308" s="29">
        <v>7.86</v>
      </c>
      <c r="D308" s="12">
        <f t="shared" si="12"/>
        <v>81.09948</v>
      </c>
      <c r="E308" s="13">
        <f t="shared" si="13"/>
        <v>6052.2</v>
      </c>
      <c r="F308" s="14">
        <f t="shared" si="14"/>
        <v>405.4974</v>
      </c>
    </row>
    <row r="309" s="2" customFormat="1" spans="1:6">
      <c r="A309" s="10">
        <v>303</v>
      </c>
      <c r="B309" s="28" t="s">
        <v>309</v>
      </c>
      <c r="C309" s="29">
        <v>7.86</v>
      </c>
      <c r="D309" s="12">
        <f t="shared" si="12"/>
        <v>81.09948</v>
      </c>
      <c r="E309" s="13">
        <f t="shared" si="13"/>
        <v>6052.2</v>
      </c>
      <c r="F309" s="14">
        <f t="shared" si="14"/>
        <v>405.4974</v>
      </c>
    </row>
    <row r="310" s="2" customFormat="1" spans="1:6">
      <c r="A310" s="10">
        <v>304</v>
      </c>
      <c r="B310" s="28" t="s">
        <v>310</v>
      </c>
      <c r="C310" s="29">
        <v>7.86</v>
      </c>
      <c r="D310" s="12">
        <f t="shared" si="12"/>
        <v>81.09948</v>
      </c>
      <c r="E310" s="13">
        <f t="shared" si="13"/>
        <v>6052.2</v>
      </c>
      <c r="F310" s="14">
        <f t="shared" si="14"/>
        <v>405.4974</v>
      </c>
    </row>
    <row r="311" s="2" customFormat="1" spans="1:6">
      <c r="A311" s="10">
        <v>305</v>
      </c>
      <c r="B311" s="28" t="s">
        <v>311</v>
      </c>
      <c r="C311" s="29">
        <v>6.55</v>
      </c>
      <c r="D311" s="12">
        <f t="shared" si="12"/>
        <v>67.5829</v>
      </c>
      <c r="E311" s="13">
        <f t="shared" si="13"/>
        <v>5043.5</v>
      </c>
      <c r="F311" s="14">
        <f t="shared" si="14"/>
        <v>337.9145</v>
      </c>
    </row>
    <row r="312" s="2" customFormat="1" spans="1:6">
      <c r="A312" s="10">
        <v>306</v>
      </c>
      <c r="B312" s="28" t="s">
        <v>312</v>
      </c>
      <c r="C312" s="29">
        <v>3.2</v>
      </c>
      <c r="D312" s="12">
        <f t="shared" si="12"/>
        <v>33.0176</v>
      </c>
      <c r="E312" s="13">
        <f t="shared" si="13"/>
        <v>2464</v>
      </c>
      <c r="F312" s="14">
        <f t="shared" si="14"/>
        <v>165.088</v>
      </c>
    </row>
    <row r="313" s="2" customFormat="1" spans="1:6">
      <c r="A313" s="10">
        <v>307</v>
      </c>
      <c r="B313" s="28" t="s">
        <v>313</v>
      </c>
      <c r="C313" s="29">
        <v>6.1</v>
      </c>
      <c r="D313" s="12">
        <f t="shared" si="12"/>
        <v>62.9398</v>
      </c>
      <c r="E313" s="13">
        <f t="shared" si="13"/>
        <v>4697</v>
      </c>
      <c r="F313" s="14">
        <f t="shared" si="14"/>
        <v>314.699</v>
      </c>
    </row>
    <row r="314" s="2" customFormat="1" spans="1:6">
      <c r="A314" s="10">
        <v>308</v>
      </c>
      <c r="B314" s="28" t="s">
        <v>314</v>
      </c>
      <c r="C314" s="29">
        <v>6.55</v>
      </c>
      <c r="D314" s="12">
        <f t="shared" si="12"/>
        <v>67.5829</v>
      </c>
      <c r="E314" s="13">
        <f t="shared" si="13"/>
        <v>5043.5</v>
      </c>
      <c r="F314" s="14">
        <f t="shared" si="14"/>
        <v>337.9145</v>
      </c>
    </row>
    <row r="315" s="2" customFormat="1" spans="1:6">
      <c r="A315" s="10">
        <v>309</v>
      </c>
      <c r="B315" s="28" t="s">
        <v>315</v>
      </c>
      <c r="C315" s="29">
        <v>6.55</v>
      </c>
      <c r="D315" s="12">
        <f t="shared" si="12"/>
        <v>67.5829</v>
      </c>
      <c r="E315" s="13">
        <f t="shared" si="13"/>
        <v>5043.5</v>
      </c>
      <c r="F315" s="14">
        <f t="shared" si="14"/>
        <v>337.9145</v>
      </c>
    </row>
    <row r="316" s="2" customFormat="1" spans="1:6">
      <c r="A316" s="10">
        <v>310</v>
      </c>
      <c r="B316" s="28" t="s">
        <v>316</v>
      </c>
      <c r="C316" s="29">
        <v>6.38</v>
      </c>
      <c r="D316" s="12">
        <f t="shared" si="12"/>
        <v>65.82884</v>
      </c>
      <c r="E316" s="13">
        <f t="shared" si="13"/>
        <v>4912.6</v>
      </c>
      <c r="F316" s="14">
        <f t="shared" si="14"/>
        <v>329.1442</v>
      </c>
    </row>
    <row r="317" s="2" customFormat="1" spans="1:6">
      <c r="A317" s="10">
        <v>311</v>
      </c>
      <c r="B317" s="28" t="s">
        <v>317</v>
      </c>
      <c r="C317" s="29">
        <v>6.55</v>
      </c>
      <c r="D317" s="12">
        <f t="shared" si="12"/>
        <v>67.5829</v>
      </c>
      <c r="E317" s="13">
        <f t="shared" si="13"/>
        <v>5043.5</v>
      </c>
      <c r="F317" s="14">
        <f t="shared" si="14"/>
        <v>337.9145</v>
      </c>
    </row>
    <row r="318" s="2" customFormat="1" spans="1:6">
      <c r="A318" s="10">
        <v>312</v>
      </c>
      <c r="B318" s="28" t="s">
        <v>318</v>
      </c>
      <c r="C318" s="29">
        <v>10.48</v>
      </c>
      <c r="D318" s="12">
        <f t="shared" si="12"/>
        <v>108.13264</v>
      </c>
      <c r="E318" s="13">
        <f t="shared" si="13"/>
        <v>8069.6</v>
      </c>
      <c r="F318" s="14">
        <f t="shared" si="14"/>
        <v>540.6632</v>
      </c>
    </row>
    <row r="319" s="2" customFormat="1" spans="1:6">
      <c r="A319" s="10">
        <v>313</v>
      </c>
      <c r="B319" s="28" t="s">
        <v>319</v>
      </c>
      <c r="C319" s="29">
        <v>10.4</v>
      </c>
      <c r="D319" s="12">
        <f t="shared" si="12"/>
        <v>107.3072</v>
      </c>
      <c r="E319" s="13">
        <f t="shared" si="13"/>
        <v>8008</v>
      </c>
      <c r="F319" s="14">
        <f t="shared" si="14"/>
        <v>536.536</v>
      </c>
    </row>
    <row r="320" s="2" customFormat="1" spans="1:6">
      <c r="A320" s="10">
        <v>314</v>
      </c>
      <c r="B320" s="28" t="s">
        <v>320</v>
      </c>
      <c r="C320" s="29">
        <v>7.48</v>
      </c>
      <c r="D320" s="12">
        <f t="shared" si="12"/>
        <v>77.17864</v>
      </c>
      <c r="E320" s="13">
        <f t="shared" si="13"/>
        <v>5759.6</v>
      </c>
      <c r="F320" s="14">
        <f t="shared" si="14"/>
        <v>385.8932</v>
      </c>
    </row>
    <row r="321" s="2" customFormat="1" spans="1:6">
      <c r="A321" s="10">
        <v>315</v>
      </c>
      <c r="B321" s="28" t="s">
        <v>321</v>
      </c>
      <c r="C321" s="29">
        <v>2.62</v>
      </c>
      <c r="D321" s="12">
        <f t="shared" si="12"/>
        <v>27.03316</v>
      </c>
      <c r="E321" s="13">
        <f t="shared" si="13"/>
        <v>2017.4</v>
      </c>
      <c r="F321" s="14">
        <f t="shared" si="14"/>
        <v>135.1658</v>
      </c>
    </row>
    <row r="322" s="2" customFormat="1" spans="1:6">
      <c r="A322" s="10">
        <v>316</v>
      </c>
      <c r="B322" s="28" t="s">
        <v>322</v>
      </c>
      <c r="C322" s="29">
        <v>8.8</v>
      </c>
      <c r="D322" s="12">
        <f t="shared" si="12"/>
        <v>90.7984</v>
      </c>
      <c r="E322" s="13">
        <f t="shared" si="13"/>
        <v>6776</v>
      </c>
      <c r="F322" s="14">
        <f t="shared" si="14"/>
        <v>453.992</v>
      </c>
    </row>
    <row r="323" s="2" customFormat="1" spans="1:6">
      <c r="A323" s="10">
        <v>317</v>
      </c>
      <c r="B323" s="28" t="s">
        <v>323</v>
      </c>
      <c r="C323" s="29">
        <v>5.27</v>
      </c>
      <c r="D323" s="12">
        <f t="shared" si="12"/>
        <v>54.37586</v>
      </c>
      <c r="E323" s="13">
        <f t="shared" si="13"/>
        <v>4057.9</v>
      </c>
      <c r="F323" s="14">
        <f t="shared" si="14"/>
        <v>271.8793</v>
      </c>
    </row>
    <row r="324" s="2" customFormat="1" spans="1:6">
      <c r="A324" s="10">
        <v>318</v>
      </c>
      <c r="B324" s="28" t="s">
        <v>324</v>
      </c>
      <c r="C324" s="29">
        <v>4.23</v>
      </c>
      <c r="D324" s="12">
        <f t="shared" si="12"/>
        <v>43.64514</v>
      </c>
      <c r="E324" s="13">
        <f t="shared" si="13"/>
        <v>3257.1</v>
      </c>
      <c r="F324" s="14">
        <f t="shared" si="14"/>
        <v>218.2257</v>
      </c>
    </row>
    <row r="325" s="2" customFormat="1" spans="1:6">
      <c r="A325" s="10">
        <v>319</v>
      </c>
      <c r="B325" s="28" t="s">
        <v>325</v>
      </c>
      <c r="C325" s="29">
        <v>4.8</v>
      </c>
      <c r="D325" s="12">
        <f t="shared" si="12"/>
        <v>49.5264</v>
      </c>
      <c r="E325" s="13">
        <f t="shared" si="13"/>
        <v>3696</v>
      </c>
      <c r="F325" s="14">
        <f t="shared" si="14"/>
        <v>247.632</v>
      </c>
    </row>
    <row r="326" s="2" customFormat="1" spans="1:6">
      <c r="A326" s="10">
        <v>320</v>
      </c>
      <c r="B326" s="28" t="s">
        <v>326</v>
      </c>
      <c r="C326" s="29">
        <v>8.08</v>
      </c>
      <c r="D326" s="12">
        <f t="shared" si="12"/>
        <v>83.36944</v>
      </c>
      <c r="E326" s="13">
        <f t="shared" si="13"/>
        <v>6221.6</v>
      </c>
      <c r="F326" s="14">
        <f t="shared" si="14"/>
        <v>416.8472</v>
      </c>
    </row>
    <row r="327" s="2" customFormat="1" spans="1:6">
      <c r="A327" s="10">
        <v>321</v>
      </c>
      <c r="B327" s="28" t="s">
        <v>327</v>
      </c>
      <c r="C327" s="29">
        <v>1.31</v>
      </c>
      <c r="D327" s="12">
        <f t="shared" si="12"/>
        <v>13.51658</v>
      </c>
      <c r="E327" s="13">
        <f t="shared" si="13"/>
        <v>1008.7</v>
      </c>
      <c r="F327" s="14">
        <f t="shared" si="14"/>
        <v>67.5829</v>
      </c>
    </row>
    <row r="328" s="2" customFormat="1" spans="1:6">
      <c r="A328" s="10">
        <v>322</v>
      </c>
      <c r="B328" s="28" t="s">
        <v>328</v>
      </c>
      <c r="C328" s="29">
        <v>3.9</v>
      </c>
      <c r="D328" s="12">
        <f t="shared" ref="D328:D391" si="15">C328*10.318</f>
        <v>40.2402</v>
      </c>
      <c r="E328" s="13">
        <f t="shared" ref="E328:E391" si="16">C328*770</f>
        <v>3003</v>
      </c>
      <c r="F328" s="14">
        <f t="shared" ref="F328:F391" si="17">C328*51.59</f>
        <v>201.201</v>
      </c>
    </row>
    <row r="329" s="2" customFormat="1" spans="1:6">
      <c r="A329" s="10">
        <v>323</v>
      </c>
      <c r="B329" s="28" t="s">
        <v>329</v>
      </c>
      <c r="C329" s="29">
        <v>5.8</v>
      </c>
      <c r="D329" s="12">
        <f t="shared" si="15"/>
        <v>59.8444</v>
      </c>
      <c r="E329" s="13">
        <f t="shared" si="16"/>
        <v>4466</v>
      </c>
      <c r="F329" s="14">
        <f t="shared" si="17"/>
        <v>299.222</v>
      </c>
    </row>
    <row r="330" s="2" customFormat="1" spans="1:6">
      <c r="A330" s="10">
        <v>324</v>
      </c>
      <c r="B330" s="28" t="s">
        <v>330</v>
      </c>
      <c r="C330" s="29">
        <v>9.3</v>
      </c>
      <c r="D330" s="12">
        <f t="shared" si="15"/>
        <v>95.9574</v>
      </c>
      <c r="E330" s="13">
        <f t="shared" si="16"/>
        <v>7161</v>
      </c>
      <c r="F330" s="14">
        <f t="shared" si="17"/>
        <v>479.787</v>
      </c>
    </row>
    <row r="331" s="2" customFormat="1" spans="1:6">
      <c r="A331" s="10">
        <v>325</v>
      </c>
      <c r="B331" s="28" t="s">
        <v>331</v>
      </c>
      <c r="C331" s="29">
        <v>3.72</v>
      </c>
      <c r="D331" s="12">
        <f t="shared" si="15"/>
        <v>38.38296</v>
      </c>
      <c r="E331" s="13">
        <f t="shared" si="16"/>
        <v>2864.4</v>
      </c>
      <c r="F331" s="14">
        <f t="shared" si="17"/>
        <v>191.9148</v>
      </c>
    </row>
    <row r="332" s="2" customFormat="1" spans="1:6">
      <c r="A332" s="10">
        <v>326</v>
      </c>
      <c r="B332" s="28" t="s">
        <v>332</v>
      </c>
      <c r="C332" s="29">
        <v>4.5</v>
      </c>
      <c r="D332" s="12">
        <f t="shared" si="15"/>
        <v>46.431</v>
      </c>
      <c r="E332" s="13">
        <f t="shared" si="16"/>
        <v>3465</v>
      </c>
      <c r="F332" s="14">
        <f t="shared" si="17"/>
        <v>232.155</v>
      </c>
    </row>
    <row r="333" s="2" customFormat="1" spans="1:6">
      <c r="A333" s="10">
        <v>327</v>
      </c>
      <c r="B333" s="28" t="s">
        <v>333</v>
      </c>
      <c r="C333" s="29">
        <v>4.51</v>
      </c>
      <c r="D333" s="12">
        <f t="shared" si="15"/>
        <v>46.53418</v>
      </c>
      <c r="E333" s="13">
        <f t="shared" si="16"/>
        <v>3472.7</v>
      </c>
      <c r="F333" s="14">
        <f t="shared" si="17"/>
        <v>232.6709</v>
      </c>
    </row>
    <row r="334" s="2" customFormat="1" spans="1:6">
      <c r="A334" s="10">
        <v>328</v>
      </c>
      <c r="B334" s="28" t="s">
        <v>334</v>
      </c>
      <c r="C334" s="29">
        <v>1.32</v>
      </c>
      <c r="D334" s="12">
        <f t="shared" si="15"/>
        <v>13.61976</v>
      </c>
      <c r="E334" s="13">
        <f t="shared" si="16"/>
        <v>1016.4</v>
      </c>
      <c r="F334" s="14">
        <f t="shared" si="17"/>
        <v>68.0988</v>
      </c>
    </row>
    <row r="335" s="2" customFormat="1" spans="1:6">
      <c r="A335" s="10">
        <v>329</v>
      </c>
      <c r="B335" s="28" t="s">
        <v>335</v>
      </c>
      <c r="C335" s="29">
        <v>3</v>
      </c>
      <c r="D335" s="12">
        <f t="shared" si="15"/>
        <v>30.954</v>
      </c>
      <c r="E335" s="13">
        <f t="shared" si="16"/>
        <v>2310</v>
      </c>
      <c r="F335" s="14">
        <f t="shared" si="17"/>
        <v>154.77</v>
      </c>
    </row>
    <row r="336" s="2" customFormat="1" spans="1:6">
      <c r="A336" s="10">
        <v>330</v>
      </c>
      <c r="B336" s="28" t="s">
        <v>336</v>
      </c>
      <c r="C336" s="29">
        <v>2.62</v>
      </c>
      <c r="D336" s="12">
        <f t="shared" si="15"/>
        <v>27.03316</v>
      </c>
      <c r="E336" s="13">
        <f t="shared" si="16"/>
        <v>2017.4</v>
      </c>
      <c r="F336" s="14">
        <f t="shared" si="17"/>
        <v>135.1658</v>
      </c>
    </row>
    <row r="337" s="2" customFormat="1" spans="1:6">
      <c r="A337" s="10">
        <v>331</v>
      </c>
      <c r="B337" s="28" t="s">
        <v>337</v>
      </c>
      <c r="C337" s="29">
        <v>1.3</v>
      </c>
      <c r="D337" s="12">
        <f t="shared" si="15"/>
        <v>13.4134</v>
      </c>
      <c r="E337" s="13">
        <f t="shared" si="16"/>
        <v>1001</v>
      </c>
      <c r="F337" s="14">
        <f t="shared" si="17"/>
        <v>67.067</v>
      </c>
    </row>
    <row r="338" s="2" customFormat="1" spans="1:6">
      <c r="A338" s="10">
        <v>332</v>
      </c>
      <c r="B338" s="28" t="s">
        <v>338</v>
      </c>
      <c r="C338" s="29">
        <v>3.71</v>
      </c>
      <c r="D338" s="12">
        <f t="shared" si="15"/>
        <v>38.27978</v>
      </c>
      <c r="E338" s="13">
        <f t="shared" si="16"/>
        <v>2856.7</v>
      </c>
      <c r="F338" s="14">
        <f t="shared" si="17"/>
        <v>191.3989</v>
      </c>
    </row>
    <row r="339" s="2" customFormat="1" spans="1:6">
      <c r="A339" s="10">
        <v>333</v>
      </c>
      <c r="B339" s="28" t="s">
        <v>339</v>
      </c>
      <c r="C339" s="29">
        <v>3.7</v>
      </c>
      <c r="D339" s="12">
        <f t="shared" si="15"/>
        <v>38.1766</v>
      </c>
      <c r="E339" s="13">
        <f t="shared" si="16"/>
        <v>2849</v>
      </c>
      <c r="F339" s="14">
        <f t="shared" si="17"/>
        <v>190.883</v>
      </c>
    </row>
    <row r="340" s="2" customFormat="1" ht="14.25" spans="1:6">
      <c r="A340" s="10">
        <v>334</v>
      </c>
      <c r="B340" s="28" t="s">
        <v>340</v>
      </c>
      <c r="C340" s="33">
        <v>5.58</v>
      </c>
      <c r="D340" s="12">
        <f t="shared" si="15"/>
        <v>57.57444</v>
      </c>
      <c r="E340" s="13">
        <f t="shared" si="16"/>
        <v>4296.6</v>
      </c>
      <c r="F340" s="14">
        <f t="shared" si="17"/>
        <v>287.8722</v>
      </c>
    </row>
    <row r="341" s="2" customFormat="1" ht="14.25" spans="1:6">
      <c r="A341" s="10">
        <v>335</v>
      </c>
      <c r="B341" s="28" t="s">
        <v>341</v>
      </c>
      <c r="C341" s="33">
        <v>5.6</v>
      </c>
      <c r="D341" s="12">
        <f t="shared" si="15"/>
        <v>57.7808</v>
      </c>
      <c r="E341" s="13">
        <f t="shared" si="16"/>
        <v>4312</v>
      </c>
      <c r="F341" s="14">
        <f t="shared" si="17"/>
        <v>288.904</v>
      </c>
    </row>
    <row r="342" s="2" customFormat="1" ht="14.25" spans="1:6">
      <c r="A342" s="10">
        <v>336</v>
      </c>
      <c r="B342" s="28" t="s">
        <v>342</v>
      </c>
      <c r="C342" s="33">
        <v>6.3</v>
      </c>
      <c r="D342" s="12">
        <f t="shared" si="15"/>
        <v>65.0034</v>
      </c>
      <c r="E342" s="13">
        <f t="shared" si="16"/>
        <v>4851</v>
      </c>
      <c r="F342" s="14">
        <f t="shared" si="17"/>
        <v>325.017</v>
      </c>
    </row>
    <row r="343" s="2" customFormat="1" ht="14.25" spans="1:6">
      <c r="A343" s="10">
        <v>337</v>
      </c>
      <c r="B343" s="28" t="s">
        <v>343</v>
      </c>
      <c r="C343" s="33">
        <v>5.6</v>
      </c>
      <c r="D343" s="12">
        <f t="shared" si="15"/>
        <v>57.7808</v>
      </c>
      <c r="E343" s="13">
        <f t="shared" si="16"/>
        <v>4312</v>
      </c>
      <c r="F343" s="14">
        <f t="shared" si="17"/>
        <v>288.904</v>
      </c>
    </row>
    <row r="344" s="2" customFormat="1" ht="14.25" spans="1:6">
      <c r="A344" s="10">
        <v>338</v>
      </c>
      <c r="B344" s="28" t="s">
        <v>344</v>
      </c>
      <c r="C344" s="33">
        <v>7</v>
      </c>
      <c r="D344" s="12">
        <f t="shared" si="15"/>
        <v>72.226</v>
      </c>
      <c r="E344" s="13">
        <f t="shared" si="16"/>
        <v>5390</v>
      </c>
      <c r="F344" s="14">
        <f t="shared" si="17"/>
        <v>361.13</v>
      </c>
    </row>
    <row r="345" s="2" customFormat="1" ht="14.25" spans="1:6">
      <c r="A345" s="10">
        <v>339</v>
      </c>
      <c r="B345" s="28" t="s">
        <v>345</v>
      </c>
      <c r="C345" s="33">
        <v>7.56</v>
      </c>
      <c r="D345" s="12">
        <f t="shared" si="15"/>
        <v>78.00408</v>
      </c>
      <c r="E345" s="13">
        <f t="shared" si="16"/>
        <v>5821.2</v>
      </c>
      <c r="F345" s="14">
        <f t="shared" si="17"/>
        <v>390.0204</v>
      </c>
    </row>
    <row r="346" s="2" customFormat="1" ht="14.25" spans="1:6">
      <c r="A346" s="10">
        <v>340</v>
      </c>
      <c r="B346" s="28" t="s">
        <v>346</v>
      </c>
      <c r="C346" s="33">
        <v>7</v>
      </c>
      <c r="D346" s="12">
        <f t="shared" si="15"/>
        <v>72.226</v>
      </c>
      <c r="E346" s="13">
        <f t="shared" si="16"/>
        <v>5390</v>
      </c>
      <c r="F346" s="14">
        <f t="shared" si="17"/>
        <v>361.13</v>
      </c>
    </row>
    <row r="347" s="2" customFormat="1" ht="14.25" spans="1:6">
      <c r="A347" s="10">
        <v>341</v>
      </c>
      <c r="B347" s="28" t="s">
        <v>347</v>
      </c>
      <c r="C347" s="33">
        <v>7</v>
      </c>
      <c r="D347" s="12">
        <f t="shared" si="15"/>
        <v>72.226</v>
      </c>
      <c r="E347" s="13">
        <f t="shared" si="16"/>
        <v>5390</v>
      </c>
      <c r="F347" s="14">
        <f t="shared" si="17"/>
        <v>361.13</v>
      </c>
    </row>
    <row r="348" s="2" customFormat="1" ht="14.25" spans="1:6">
      <c r="A348" s="10">
        <v>342</v>
      </c>
      <c r="B348" s="28" t="s">
        <v>348</v>
      </c>
      <c r="C348" s="33">
        <v>7.1</v>
      </c>
      <c r="D348" s="12">
        <f t="shared" si="15"/>
        <v>73.2578</v>
      </c>
      <c r="E348" s="13">
        <f t="shared" si="16"/>
        <v>5467</v>
      </c>
      <c r="F348" s="14">
        <f t="shared" si="17"/>
        <v>366.289</v>
      </c>
    </row>
    <row r="349" s="2" customFormat="1" ht="14.25" spans="1:6">
      <c r="A349" s="10">
        <v>343</v>
      </c>
      <c r="B349" s="28" t="s">
        <v>349</v>
      </c>
      <c r="C349" s="33">
        <v>8.4</v>
      </c>
      <c r="D349" s="12">
        <f t="shared" si="15"/>
        <v>86.6712</v>
      </c>
      <c r="E349" s="13">
        <f t="shared" si="16"/>
        <v>6468</v>
      </c>
      <c r="F349" s="14">
        <f t="shared" si="17"/>
        <v>433.356</v>
      </c>
    </row>
    <row r="350" s="2" customFormat="1" ht="14.25" spans="1:6">
      <c r="A350" s="10">
        <v>344</v>
      </c>
      <c r="B350" s="28" t="s">
        <v>350</v>
      </c>
      <c r="C350" s="33">
        <v>8.4</v>
      </c>
      <c r="D350" s="12">
        <f t="shared" si="15"/>
        <v>86.6712</v>
      </c>
      <c r="E350" s="13">
        <f t="shared" si="16"/>
        <v>6468</v>
      </c>
      <c r="F350" s="14">
        <f t="shared" si="17"/>
        <v>433.356</v>
      </c>
    </row>
    <row r="351" s="2" customFormat="1" ht="14.25" spans="1:6">
      <c r="A351" s="10">
        <v>345</v>
      </c>
      <c r="B351" s="28" t="s">
        <v>351</v>
      </c>
      <c r="C351" s="33">
        <v>8.4</v>
      </c>
      <c r="D351" s="12">
        <f t="shared" si="15"/>
        <v>86.6712</v>
      </c>
      <c r="E351" s="13">
        <f t="shared" si="16"/>
        <v>6468</v>
      </c>
      <c r="F351" s="14">
        <f t="shared" si="17"/>
        <v>433.356</v>
      </c>
    </row>
    <row r="352" s="2" customFormat="1" ht="14.25" spans="1:6">
      <c r="A352" s="10">
        <v>346</v>
      </c>
      <c r="B352" s="28" t="s">
        <v>352</v>
      </c>
      <c r="C352" s="33">
        <v>10.5</v>
      </c>
      <c r="D352" s="12">
        <f t="shared" si="15"/>
        <v>108.339</v>
      </c>
      <c r="E352" s="13">
        <f t="shared" si="16"/>
        <v>8085</v>
      </c>
      <c r="F352" s="14">
        <f t="shared" si="17"/>
        <v>541.695</v>
      </c>
    </row>
    <row r="353" s="2" customFormat="1" ht="14.25" spans="1:6">
      <c r="A353" s="10">
        <v>347</v>
      </c>
      <c r="B353" s="28" t="s">
        <v>353</v>
      </c>
      <c r="C353" s="33">
        <v>5.6</v>
      </c>
      <c r="D353" s="12">
        <f t="shared" si="15"/>
        <v>57.7808</v>
      </c>
      <c r="E353" s="13">
        <f t="shared" si="16"/>
        <v>4312</v>
      </c>
      <c r="F353" s="14">
        <f t="shared" si="17"/>
        <v>288.904</v>
      </c>
    </row>
    <row r="354" s="2" customFormat="1" ht="14.25" spans="1:6">
      <c r="A354" s="10">
        <v>348</v>
      </c>
      <c r="B354" s="28" t="s">
        <v>354</v>
      </c>
      <c r="C354" s="33">
        <v>5.6</v>
      </c>
      <c r="D354" s="12">
        <f t="shared" si="15"/>
        <v>57.7808</v>
      </c>
      <c r="E354" s="13">
        <f t="shared" si="16"/>
        <v>4312</v>
      </c>
      <c r="F354" s="14">
        <f t="shared" si="17"/>
        <v>288.904</v>
      </c>
    </row>
    <row r="355" s="2" customFormat="1" ht="14.25" spans="1:6">
      <c r="A355" s="10">
        <v>349</v>
      </c>
      <c r="B355" s="28" t="s">
        <v>355</v>
      </c>
      <c r="C355" s="33">
        <v>4.2</v>
      </c>
      <c r="D355" s="12">
        <f t="shared" si="15"/>
        <v>43.3356</v>
      </c>
      <c r="E355" s="13">
        <f t="shared" si="16"/>
        <v>3234</v>
      </c>
      <c r="F355" s="14">
        <f t="shared" si="17"/>
        <v>216.678</v>
      </c>
    </row>
    <row r="356" s="2" customFormat="1" ht="14.25" spans="1:6">
      <c r="A356" s="10">
        <v>350</v>
      </c>
      <c r="B356" s="28" t="s">
        <v>356</v>
      </c>
      <c r="C356" s="33">
        <v>5.2</v>
      </c>
      <c r="D356" s="12">
        <f t="shared" si="15"/>
        <v>53.6536</v>
      </c>
      <c r="E356" s="13">
        <f t="shared" si="16"/>
        <v>4004</v>
      </c>
      <c r="F356" s="14">
        <f t="shared" si="17"/>
        <v>268.268</v>
      </c>
    </row>
    <row r="357" s="2" customFormat="1" ht="14.25" spans="1:6">
      <c r="A357" s="10">
        <v>351</v>
      </c>
      <c r="B357" s="28" t="s">
        <v>357</v>
      </c>
      <c r="C357" s="33">
        <v>4.48</v>
      </c>
      <c r="D357" s="12">
        <f t="shared" si="15"/>
        <v>46.22464</v>
      </c>
      <c r="E357" s="13">
        <f t="shared" si="16"/>
        <v>3449.6</v>
      </c>
      <c r="F357" s="14">
        <f t="shared" si="17"/>
        <v>231.1232</v>
      </c>
    </row>
    <row r="358" s="2" customFormat="1" ht="14.25" spans="1:6">
      <c r="A358" s="10">
        <v>352</v>
      </c>
      <c r="B358" s="28" t="s">
        <v>358</v>
      </c>
      <c r="C358" s="33">
        <v>7.24</v>
      </c>
      <c r="D358" s="12">
        <f t="shared" si="15"/>
        <v>74.70232</v>
      </c>
      <c r="E358" s="13">
        <f t="shared" si="16"/>
        <v>5574.8</v>
      </c>
      <c r="F358" s="14">
        <f t="shared" si="17"/>
        <v>373.5116</v>
      </c>
    </row>
    <row r="359" s="2" customFormat="1" ht="14.25" spans="1:6">
      <c r="A359" s="10">
        <v>353</v>
      </c>
      <c r="B359" s="28" t="s">
        <v>359</v>
      </c>
      <c r="C359" s="33">
        <v>5.6</v>
      </c>
      <c r="D359" s="12">
        <f t="shared" si="15"/>
        <v>57.7808</v>
      </c>
      <c r="E359" s="13">
        <f t="shared" si="16"/>
        <v>4312</v>
      </c>
      <c r="F359" s="14">
        <f t="shared" si="17"/>
        <v>288.904</v>
      </c>
    </row>
    <row r="360" s="2" customFormat="1" ht="14.25" spans="1:6">
      <c r="A360" s="10">
        <v>354</v>
      </c>
      <c r="B360" s="28" t="s">
        <v>360</v>
      </c>
      <c r="C360" s="33">
        <v>4.2</v>
      </c>
      <c r="D360" s="12">
        <f t="shared" si="15"/>
        <v>43.3356</v>
      </c>
      <c r="E360" s="13">
        <f t="shared" si="16"/>
        <v>3234</v>
      </c>
      <c r="F360" s="14">
        <f t="shared" si="17"/>
        <v>216.678</v>
      </c>
    </row>
    <row r="361" s="2" customFormat="1" ht="14.25" spans="1:6">
      <c r="A361" s="10">
        <v>355</v>
      </c>
      <c r="B361" s="28" t="s">
        <v>361</v>
      </c>
      <c r="C361" s="33">
        <v>5.6</v>
      </c>
      <c r="D361" s="12">
        <f t="shared" si="15"/>
        <v>57.7808</v>
      </c>
      <c r="E361" s="13">
        <f t="shared" si="16"/>
        <v>4312</v>
      </c>
      <c r="F361" s="14">
        <f t="shared" si="17"/>
        <v>288.904</v>
      </c>
    </row>
    <row r="362" s="2" customFormat="1" ht="14.25" spans="1:6">
      <c r="A362" s="10">
        <v>356</v>
      </c>
      <c r="B362" s="28" t="s">
        <v>362</v>
      </c>
      <c r="C362" s="33">
        <v>4.2</v>
      </c>
      <c r="D362" s="12">
        <f t="shared" si="15"/>
        <v>43.3356</v>
      </c>
      <c r="E362" s="13">
        <f t="shared" si="16"/>
        <v>3234</v>
      </c>
      <c r="F362" s="14">
        <f t="shared" si="17"/>
        <v>216.678</v>
      </c>
    </row>
    <row r="363" s="2" customFormat="1" ht="14.25" spans="1:6">
      <c r="A363" s="10">
        <v>357</v>
      </c>
      <c r="B363" s="28" t="s">
        <v>363</v>
      </c>
      <c r="C363" s="33">
        <v>11.2</v>
      </c>
      <c r="D363" s="12">
        <f t="shared" si="15"/>
        <v>115.5616</v>
      </c>
      <c r="E363" s="13">
        <f t="shared" si="16"/>
        <v>8624</v>
      </c>
      <c r="F363" s="14">
        <f t="shared" si="17"/>
        <v>577.808</v>
      </c>
    </row>
    <row r="364" s="2" customFormat="1" ht="14.25" spans="1:6">
      <c r="A364" s="10">
        <v>358</v>
      </c>
      <c r="B364" s="28" t="s">
        <v>364</v>
      </c>
      <c r="C364" s="33">
        <v>4.2</v>
      </c>
      <c r="D364" s="12">
        <f t="shared" si="15"/>
        <v>43.3356</v>
      </c>
      <c r="E364" s="13">
        <f t="shared" si="16"/>
        <v>3234</v>
      </c>
      <c r="F364" s="14">
        <f t="shared" si="17"/>
        <v>216.678</v>
      </c>
    </row>
    <row r="365" s="2" customFormat="1" ht="14.25" spans="1:6">
      <c r="A365" s="10">
        <v>359</v>
      </c>
      <c r="B365" s="28" t="s">
        <v>365</v>
      </c>
      <c r="C365" s="33">
        <v>4.13</v>
      </c>
      <c r="D365" s="12">
        <f t="shared" si="15"/>
        <v>42.61334</v>
      </c>
      <c r="E365" s="13">
        <f t="shared" si="16"/>
        <v>3180.1</v>
      </c>
      <c r="F365" s="14">
        <f t="shared" si="17"/>
        <v>213.0667</v>
      </c>
    </row>
    <row r="366" s="2" customFormat="1" ht="14.25" spans="1:6">
      <c r="A366" s="10">
        <v>360</v>
      </c>
      <c r="B366" s="28" t="s">
        <v>366</v>
      </c>
      <c r="C366" s="33">
        <v>4.2</v>
      </c>
      <c r="D366" s="12">
        <f t="shared" si="15"/>
        <v>43.3356</v>
      </c>
      <c r="E366" s="13">
        <f t="shared" si="16"/>
        <v>3234</v>
      </c>
      <c r="F366" s="14">
        <f t="shared" si="17"/>
        <v>216.678</v>
      </c>
    </row>
    <row r="367" s="2" customFormat="1" ht="14.25" spans="1:6">
      <c r="A367" s="10">
        <v>361</v>
      </c>
      <c r="B367" s="28" t="s">
        <v>367</v>
      </c>
      <c r="C367" s="33">
        <v>5.6</v>
      </c>
      <c r="D367" s="12">
        <f t="shared" si="15"/>
        <v>57.7808</v>
      </c>
      <c r="E367" s="13">
        <f t="shared" si="16"/>
        <v>4312</v>
      </c>
      <c r="F367" s="14">
        <f t="shared" si="17"/>
        <v>288.904</v>
      </c>
    </row>
    <row r="368" s="2" customFormat="1" ht="14.25" spans="1:6">
      <c r="A368" s="10">
        <v>362</v>
      </c>
      <c r="B368" s="28" t="s">
        <v>368</v>
      </c>
      <c r="C368" s="33">
        <v>4.2</v>
      </c>
      <c r="D368" s="12">
        <f t="shared" si="15"/>
        <v>43.3356</v>
      </c>
      <c r="E368" s="13">
        <f t="shared" si="16"/>
        <v>3234</v>
      </c>
      <c r="F368" s="14">
        <f t="shared" si="17"/>
        <v>216.678</v>
      </c>
    </row>
    <row r="369" s="2" customFormat="1" ht="14.25" spans="1:6">
      <c r="A369" s="10">
        <v>363</v>
      </c>
      <c r="B369" s="28" t="s">
        <v>369</v>
      </c>
      <c r="C369" s="33">
        <v>4.2</v>
      </c>
      <c r="D369" s="12">
        <f t="shared" si="15"/>
        <v>43.3356</v>
      </c>
      <c r="E369" s="13">
        <f t="shared" si="16"/>
        <v>3234</v>
      </c>
      <c r="F369" s="14">
        <f t="shared" si="17"/>
        <v>216.678</v>
      </c>
    </row>
    <row r="370" s="2" customFormat="1" ht="14.25" spans="1:6">
      <c r="A370" s="10">
        <v>364</v>
      </c>
      <c r="B370" s="28" t="s">
        <v>370</v>
      </c>
      <c r="C370" s="33">
        <v>4.2</v>
      </c>
      <c r="D370" s="12">
        <f t="shared" si="15"/>
        <v>43.3356</v>
      </c>
      <c r="E370" s="13">
        <f t="shared" si="16"/>
        <v>3234</v>
      </c>
      <c r="F370" s="14">
        <f t="shared" si="17"/>
        <v>216.678</v>
      </c>
    </row>
    <row r="371" s="2" customFormat="1" ht="14.25" spans="1:6">
      <c r="A371" s="10">
        <v>365</v>
      </c>
      <c r="B371" s="28" t="s">
        <v>371</v>
      </c>
      <c r="C371" s="33">
        <v>4.48</v>
      </c>
      <c r="D371" s="12">
        <f t="shared" si="15"/>
        <v>46.22464</v>
      </c>
      <c r="E371" s="13">
        <f t="shared" si="16"/>
        <v>3449.6</v>
      </c>
      <c r="F371" s="14">
        <f t="shared" si="17"/>
        <v>231.1232</v>
      </c>
    </row>
    <row r="372" s="2" customFormat="1" ht="14.25" spans="1:6">
      <c r="A372" s="10">
        <v>366</v>
      </c>
      <c r="B372" s="28" t="s">
        <v>372</v>
      </c>
      <c r="C372" s="33">
        <v>4.2</v>
      </c>
      <c r="D372" s="12">
        <f t="shared" si="15"/>
        <v>43.3356</v>
      </c>
      <c r="E372" s="13">
        <f t="shared" si="16"/>
        <v>3234</v>
      </c>
      <c r="F372" s="14">
        <f t="shared" si="17"/>
        <v>216.678</v>
      </c>
    </row>
    <row r="373" s="2" customFormat="1" ht="14.25" spans="1:6">
      <c r="A373" s="10">
        <v>367</v>
      </c>
      <c r="B373" s="28" t="s">
        <v>373</v>
      </c>
      <c r="C373" s="33">
        <v>4.2</v>
      </c>
      <c r="D373" s="12">
        <f t="shared" si="15"/>
        <v>43.3356</v>
      </c>
      <c r="E373" s="13">
        <f t="shared" si="16"/>
        <v>3234</v>
      </c>
      <c r="F373" s="14">
        <f t="shared" si="17"/>
        <v>216.678</v>
      </c>
    </row>
    <row r="374" s="2" customFormat="1" ht="14.25" spans="1:6">
      <c r="A374" s="10">
        <v>368</v>
      </c>
      <c r="B374" s="28" t="s">
        <v>374</v>
      </c>
      <c r="C374" s="33">
        <v>4.2</v>
      </c>
      <c r="D374" s="12">
        <f t="shared" si="15"/>
        <v>43.3356</v>
      </c>
      <c r="E374" s="13">
        <f t="shared" si="16"/>
        <v>3234</v>
      </c>
      <c r="F374" s="14">
        <f t="shared" si="17"/>
        <v>216.678</v>
      </c>
    </row>
    <row r="375" s="2" customFormat="1" ht="14.25" spans="1:6">
      <c r="A375" s="10">
        <v>369</v>
      </c>
      <c r="B375" s="28" t="s">
        <v>375</v>
      </c>
      <c r="C375" s="33">
        <v>1.4</v>
      </c>
      <c r="D375" s="12">
        <f t="shared" si="15"/>
        <v>14.4452</v>
      </c>
      <c r="E375" s="13">
        <f t="shared" si="16"/>
        <v>1078</v>
      </c>
      <c r="F375" s="14">
        <f t="shared" si="17"/>
        <v>72.226</v>
      </c>
    </row>
    <row r="376" s="2" customFormat="1" ht="14.25" spans="1:6">
      <c r="A376" s="10">
        <v>370</v>
      </c>
      <c r="B376" s="28" t="s">
        <v>376</v>
      </c>
      <c r="C376" s="33">
        <v>1.68</v>
      </c>
      <c r="D376" s="12">
        <f t="shared" si="15"/>
        <v>17.33424</v>
      </c>
      <c r="E376" s="13">
        <f t="shared" si="16"/>
        <v>1293.6</v>
      </c>
      <c r="F376" s="14">
        <f t="shared" si="17"/>
        <v>86.6712</v>
      </c>
    </row>
    <row r="377" s="2" customFormat="1" ht="14.25" spans="1:6">
      <c r="A377" s="10">
        <v>371</v>
      </c>
      <c r="B377" s="28" t="s">
        <v>167</v>
      </c>
      <c r="C377" s="33">
        <v>1.4</v>
      </c>
      <c r="D377" s="12">
        <f t="shared" si="15"/>
        <v>14.4452</v>
      </c>
      <c r="E377" s="13">
        <f t="shared" si="16"/>
        <v>1078</v>
      </c>
      <c r="F377" s="14">
        <f t="shared" si="17"/>
        <v>72.226</v>
      </c>
    </row>
    <row r="378" s="2" customFormat="1" ht="14.25" spans="1:6">
      <c r="A378" s="10">
        <v>372</v>
      </c>
      <c r="B378" s="28" t="s">
        <v>377</v>
      </c>
      <c r="C378" s="33">
        <v>1.4</v>
      </c>
      <c r="D378" s="12">
        <f t="shared" si="15"/>
        <v>14.4452</v>
      </c>
      <c r="E378" s="13">
        <f t="shared" si="16"/>
        <v>1078</v>
      </c>
      <c r="F378" s="14">
        <f t="shared" si="17"/>
        <v>72.226</v>
      </c>
    </row>
    <row r="379" s="2" customFormat="1" ht="14.25" spans="1:6">
      <c r="A379" s="10">
        <v>373</v>
      </c>
      <c r="B379" s="28" t="s">
        <v>378</v>
      </c>
      <c r="C379" s="33">
        <v>1.4</v>
      </c>
      <c r="D379" s="12">
        <f t="shared" si="15"/>
        <v>14.4452</v>
      </c>
      <c r="E379" s="13">
        <f t="shared" si="16"/>
        <v>1078</v>
      </c>
      <c r="F379" s="14">
        <f t="shared" si="17"/>
        <v>72.226</v>
      </c>
    </row>
    <row r="380" s="2" customFormat="1" ht="14.25" spans="1:6">
      <c r="A380" s="10">
        <v>374</v>
      </c>
      <c r="B380" s="28" t="s">
        <v>379</v>
      </c>
      <c r="C380" s="33">
        <v>2.8</v>
      </c>
      <c r="D380" s="12">
        <f t="shared" si="15"/>
        <v>28.8904</v>
      </c>
      <c r="E380" s="13">
        <f t="shared" si="16"/>
        <v>2156</v>
      </c>
      <c r="F380" s="14">
        <f t="shared" si="17"/>
        <v>144.452</v>
      </c>
    </row>
    <row r="381" s="2" customFormat="1" ht="14.25" spans="1:6">
      <c r="A381" s="10">
        <v>375</v>
      </c>
      <c r="B381" s="28" t="s">
        <v>380</v>
      </c>
      <c r="C381" s="33">
        <v>2.8</v>
      </c>
      <c r="D381" s="12">
        <f t="shared" si="15"/>
        <v>28.8904</v>
      </c>
      <c r="E381" s="13">
        <f t="shared" si="16"/>
        <v>2156</v>
      </c>
      <c r="F381" s="14">
        <f t="shared" si="17"/>
        <v>144.452</v>
      </c>
    </row>
    <row r="382" s="2" customFormat="1" ht="14.25" spans="1:6">
      <c r="A382" s="10">
        <v>376</v>
      </c>
      <c r="B382" s="28" t="s">
        <v>381</v>
      </c>
      <c r="C382" s="33">
        <v>4.2</v>
      </c>
      <c r="D382" s="12">
        <f t="shared" si="15"/>
        <v>43.3356</v>
      </c>
      <c r="E382" s="13">
        <f t="shared" si="16"/>
        <v>3234</v>
      </c>
      <c r="F382" s="14">
        <f t="shared" si="17"/>
        <v>216.678</v>
      </c>
    </row>
    <row r="383" s="2" customFormat="1" ht="14.25" spans="1:6">
      <c r="A383" s="10">
        <v>377</v>
      </c>
      <c r="B383" s="28" t="s">
        <v>382</v>
      </c>
      <c r="C383" s="33">
        <v>4.2</v>
      </c>
      <c r="D383" s="12">
        <f t="shared" si="15"/>
        <v>43.3356</v>
      </c>
      <c r="E383" s="13">
        <f t="shared" si="16"/>
        <v>3234</v>
      </c>
      <c r="F383" s="14">
        <f t="shared" si="17"/>
        <v>216.678</v>
      </c>
    </row>
    <row r="384" s="2" customFormat="1" ht="14.25" spans="1:6">
      <c r="A384" s="10">
        <v>378</v>
      </c>
      <c r="B384" s="28" t="s">
        <v>383</v>
      </c>
      <c r="C384" s="34">
        <v>8.62</v>
      </c>
      <c r="D384" s="12">
        <f t="shared" si="15"/>
        <v>88.94116</v>
      </c>
      <c r="E384" s="13">
        <f t="shared" si="16"/>
        <v>6637.4</v>
      </c>
      <c r="F384" s="14">
        <f t="shared" si="17"/>
        <v>444.7058</v>
      </c>
    </row>
    <row r="385" s="2" customFormat="1" ht="14.25" spans="1:6">
      <c r="A385" s="10">
        <v>379</v>
      </c>
      <c r="B385" s="28" t="s">
        <v>384</v>
      </c>
      <c r="C385" s="33">
        <v>9.86</v>
      </c>
      <c r="D385" s="12">
        <f t="shared" si="15"/>
        <v>101.73548</v>
      </c>
      <c r="E385" s="13">
        <f t="shared" si="16"/>
        <v>7592.2</v>
      </c>
      <c r="F385" s="14">
        <f t="shared" si="17"/>
        <v>508.6774</v>
      </c>
    </row>
    <row r="386" s="2" customFormat="1" ht="14.25" spans="1:6">
      <c r="A386" s="10">
        <v>380</v>
      </c>
      <c r="B386" s="28" t="s">
        <v>385</v>
      </c>
      <c r="C386" s="33">
        <v>1.6</v>
      </c>
      <c r="D386" s="12">
        <f t="shared" si="15"/>
        <v>16.5088</v>
      </c>
      <c r="E386" s="13">
        <f t="shared" si="16"/>
        <v>1232</v>
      </c>
      <c r="F386" s="14">
        <f t="shared" si="17"/>
        <v>82.544</v>
      </c>
    </row>
    <row r="387" s="2" customFormat="1" ht="14.25" spans="1:6">
      <c r="A387" s="10">
        <v>381</v>
      </c>
      <c r="B387" s="28" t="s">
        <v>386</v>
      </c>
      <c r="C387" s="33">
        <v>1.64</v>
      </c>
      <c r="D387" s="12">
        <f t="shared" si="15"/>
        <v>16.92152</v>
      </c>
      <c r="E387" s="13">
        <f t="shared" si="16"/>
        <v>1262.8</v>
      </c>
      <c r="F387" s="14">
        <f t="shared" si="17"/>
        <v>84.6076</v>
      </c>
    </row>
    <row r="388" s="2" customFormat="1" ht="14.25" spans="1:6">
      <c r="A388" s="10">
        <v>382</v>
      </c>
      <c r="B388" s="28" t="s">
        <v>387</v>
      </c>
      <c r="C388" s="33">
        <v>1.64</v>
      </c>
      <c r="D388" s="12">
        <f t="shared" si="15"/>
        <v>16.92152</v>
      </c>
      <c r="E388" s="13">
        <f t="shared" si="16"/>
        <v>1262.8</v>
      </c>
      <c r="F388" s="14">
        <f t="shared" si="17"/>
        <v>84.6076</v>
      </c>
    </row>
    <row r="389" s="2" customFormat="1" ht="14.25" spans="1:6">
      <c r="A389" s="10">
        <v>383</v>
      </c>
      <c r="B389" s="28" t="s">
        <v>388</v>
      </c>
      <c r="C389" s="33">
        <v>8.21</v>
      </c>
      <c r="D389" s="12">
        <f t="shared" si="15"/>
        <v>84.71078</v>
      </c>
      <c r="E389" s="13">
        <f t="shared" si="16"/>
        <v>6321.7</v>
      </c>
      <c r="F389" s="14">
        <f t="shared" si="17"/>
        <v>423.5539</v>
      </c>
    </row>
    <row r="390" s="2" customFormat="1" ht="14.25" spans="1:6">
      <c r="A390" s="10">
        <v>384</v>
      </c>
      <c r="B390" s="28" t="s">
        <v>389</v>
      </c>
      <c r="C390" s="33">
        <v>3.28</v>
      </c>
      <c r="D390" s="12">
        <f t="shared" si="15"/>
        <v>33.84304</v>
      </c>
      <c r="E390" s="13">
        <f t="shared" si="16"/>
        <v>2525.6</v>
      </c>
      <c r="F390" s="14">
        <f t="shared" si="17"/>
        <v>169.2152</v>
      </c>
    </row>
    <row r="391" s="2" customFormat="1" ht="14.25" spans="1:6">
      <c r="A391" s="10">
        <v>385</v>
      </c>
      <c r="B391" s="28" t="s">
        <v>390</v>
      </c>
      <c r="C391" s="33">
        <v>3.28</v>
      </c>
      <c r="D391" s="12">
        <f t="shared" si="15"/>
        <v>33.84304</v>
      </c>
      <c r="E391" s="13">
        <f t="shared" si="16"/>
        <v>2525.6</v>
      </c>
      <c r="F391" s="14">
        <f t="shared" si="17"/>
        <v>169.2152</v>
      </c>
    </row>
    <row r="392" s="2" customFormat="1" ht="14.25" spans="1:6">
      <c r="A392" s="10">
        <v>386</v>
      </c>
      <c r="B392" s="28" t="s">
        <v>391</v>
      </c>
      <c r="C392" s="33">
        <v>3.28</v>
      </c>
      <c r="D392" s="12">
        <f t="shared" ref="D392:D455" si="18">C392*10.318</f>
        <v>33.84304</v>
      </c>
      <c r="E392" s="13">
        <f t="shared" ref="E392:E455" si="19">C392*770</f>
        <v>2525.6</v>
      </c>
      <c r="F392" s="14">
        <f t="shared" ref="F392:F455" si="20">C392*51.59</f>
        <v>169.2152</v>
      </c>
    </row>
    <row r="393" s="2" customFormat="1" ht="14.25" spans="1:6">
      <c r="A393" s="10">
        <v>387</v>
      </c>
      <c r="B393" s="28" t="s">
        <v>392</v>
      </c>
      <c r="C393" s="33">
        <v>3.28</v>
      </c>
      <c r="D393" s="12">
        <f t="shared" si="18"/>
        <v>33.84304</v>
      </c>
      <c r="E393" s="13">
        <f t="shared" si="19"/>
        <v>2525.6</v>
      </c>
      <c r="F393" s="14">
        <f t="shared" si="20"/>
        <v>169.2152</v>
      </c>
    </row>
    <row r="394" s="2" customFormat="1" ht="14.25" spans="1:6">
      <c r="A394" s="10">
        <v>388</v>
      </c>
      <c r="B394" s="28" t="s">
        <v>393</v>
      </c>
      <c r="C394" s="33">
        <v>4.9</v>
      </c>
      <c r="D394" s="12">
        <f t="shared" si="18"/>
        <v>50.5582</v>
      </c>
      <c r="E394" s="13">
        <f t="shared" si="19"/>
        <v>3773</v>
      </c>
      <c r="F394" s="14">
        <f t="shared" si="20"/>
        <v>252.791</v>
      </c>
    </row>
    <row r="395" s="2" customFormat="1" ht="14.25" spans="1:6">
      <c r="A395" s="10">
        <v>389</v>
      </c>
      <c r="B395" s="28" t="s">
        <v>394</v>
      </c>
      <c r="C395" s="33">
        <v>4.9</v>
      </c>
      <c r="D395" s="12">
        <f t="shared" si="18"/>
        <v>50.5582</v>
      </c>
      <c r="E395" s="13">
        <f t="shared" si="19"/>
        <v>3773</v>
      </c>
      <c r="F395" s="14">
        <f t="shared" si="20"/>
        <v>252.791</v>
      </c>
    </row>
    <row r="396" s="2" customFormat="1" ht="14.25" spans="1:6">
      <c r="A396" s="10">
        <v>390</v>
      </c>
      <c r="B396" s="28" t="s">
        <v>395</v>
      </c>
      <c r="C396" s="33">
        <v>5.74</v>
      </c>
      <c r="D396" s="12">
        <f t="shared" si="18"/>
        <v>59.22532</v>
      </c>
      <c r="E396" s="13">
        <f t="shared" si="19"/>
        <v>4419.8</v>
      </c>
      <c r="F396" s="14">
        <f t="shared" si="20"/>
        <v>296.1266</v>
      </c>
    </row>
    <row r="397" s="2" customFormat="1" ht="14.25" spans="1:6">
      <c r="A397" s="10">
        <v>391</v>
      </c>
      <c r="B397" s="28" t="s">
        <v>396</v>
      </c>
      <c r="C397" s="33">
        <v>4.9</v>
      </c>
      <c r="D397" s="12">
        <f t="shared" si="18"/>
        <v>50.5582</v>
      </c>
      <c r="E397" s="13">
        <f t="shared" si="19"/>
        <v>3773</v>
      </c>
      <c r="F397" s="14">
        <f t="shared" si="20"/>
        <v>252.791</v>
      </c>
    </row>
    <row r="398" s="2" customFormat="1" ht="14.25" spans="1:6">
      <c r="A398" s="10">
        <v>392</v>
      </c>
      <c r="B398" s="28" t="s">
        <v>397</v>
      </c>
      <c r="C398" s="33">
        <v>4.9</v>
      </c>
      <c r="D398" s="12">
        <f t="shared" si="18"/>
        <v>50.5582</v>
      </c>
      <c r="E398" s="13">
        <f t="shared" si="19"/>
        <v>3773</v>
      </c>
      <c r="F398" s="14">
        <f t="shared" si="20"/>
        <v>252.791</v>
      </c>
    </row>
    <row r="399" s="2" customFormat="1" ht="14.25" spans="1:6">
      <c r="A399" s="10">
        <v>393</v>
      </c>
      <c r="B399" s="28" t="s">
        <v>398</v>
      </c>
      <c r="C399" s="33">
        <v>4.9</v>
      </c>
      <c r="D399" s="12">
        <f t="shared" si="18"/>
        <v>50.5582</v>
      </c>
      <c r="E399" s="13">
        <f t="shared" si="19"/>
        <v>3773</v>
      </c>
      <c r="F399" s="14">
        <f t="shared" si="20"/>
        <v>252.791</v>
      </c>
    </row>
    <row r="400" s="2" customFormat="1" ht="14.25" spans="1:6">
      <c r="A400" s="10">
        <v>394</v>
      </c>
      <c r="B400" s="28" t="s">
        <v>399</v>
      </c>
      <c r="C400" s="34">
        <v>4.9</v>
      </c>
      <c r="D400" s="12">
        <f t="shared" si="18"/>
        <v>50.5582</v>
      </c>
      <c r="E400" s="13">
        <f t="shared" si="19"/>
        <v>3773</v>
      </c>
      <c r="F400" s="14">
        <f t="shared" si="20"/>
        <v>252.791</v>
      </c>
    </row>
    <row r="401" s="2" customFormat="1" ht="14.25" spans="1:6">
      <c r="A401" s="10">
        <v>395</v>
      </c>
      <c r="B401" s="28" t="s">
        <v>400</v>
      </c>
      <c r="C401" s="33">
        <v>5.72</v>
      </c>
      <c r="D401" s="12">
        <f t="shared" si="18"/>
        <v>59.01896</v>
      </c>
      <c r="E401" s="13">
        <f t="shared" si="19"/>
        <v>4404.4</v>
      </c>
      <c r="F401" s="14">
        <f t="shared" si="20"/>
        <v>295.0948</v>
      </c>
    </row>
    <row r="402" s="2" customFormat="1" ht="14.25" spans="1:6">
      <c r="A402" s="10">
        <v>396</v>
      </c>
      <c r="B402" s="28" t="s">
        <v>401</v>
      </c>
      <c r="C402" s="33">
        <v>9.82</v>
      </c>
      <c r="D402" s="12">
        <f t="shared" si="18"/>
        <v>101.32276</v>
      </c>
      <c r="E402" s="13">
        <f t="shared" si="19"/>
        <v>7561.4</v>
      </c>
      <c r="F402" s="14">
        <f t="shared" si="20"/>
        <v>506.6138</v>
      </c>
    </row>
    <row r="403" s="2" customFormat="1" ht="14.25" spans="1:6">
      <c r="A403" s="10">
        <v>397</v>
      </c>
      <c r="B403" s="28" t="s">
        <v>402</v>
      </c>
      <c r="C403" s="33">
        <v>4.9</v>
      </c>
      <c r="D403" s="12">
        <f t="shared" si="18"/>
        <v>50.5582</v>
      </c>
      <c r="E403" s="13">
        <f t="shared" si="19"/>
        <v>3773</v>
      </c>
      <c r="F403" s="14">
        <f t="shared" si="20"/>
        <v>252.791</v>
      </c>
    </row>
    <row r="404" s="2" customFormat="1" ht="14.25" spans="1:6">
      <c r="A404" s="10">
        <v>398</v>
      </c>
      <c r="B404" s="28" t="s">
        <v>403</v>
      </c>
      <c r="C404" s="33">
        <v>6.54</v>
      </c>
      <c r="D404" s="12">
        <f t="shared" si="18"/>
        <v>67.47972</v>
      </c>
      <c r="E404" s="13">
        <f t="shared" si="19"/>
        <v>5035.8</v>
      </c>
      <c r="F404" s="14">
        <f t="shared" si="20"/>
        <v>337.3986</v>
      </c>
    </row>
    <row r="405" s="2" customFormat="1" ht="14.25" spans="1:6">
      <c r="A405" s="10">
        <v>399</v>
      </c>
      <c r="B405" s="28" t="s">
        <v>404</v>
      </c>
      <c r="C405" s="33">
        <v>6.54</v>
      </c>
      <c r="D405" s="12">
        <f t="shared" si="18"/>
        <v>67.47972</v>
      </c>
      <c r="E405" s="13">
        <f t="shared" si="19"/>
        <v>5035.8</v>
      </c>
      <c r="F405" s="14">
        <f t="shared" si="20"/>
        <v>337.3986</v>
      </c>
    </row>
    <row r="406" s="2" customFormat="1" ht="14.25" spans="1:6">
      <c r="A406" s="10">
        <v>400</v>
      </c>
      <c r="B406" s="28" t="s">
        <v>405</v>
      </c>
      <c r="C406" s="33">
        <v>4.9</v>
      </c>
      <c r="D406" s="12">
        <f t="shared" si="18"/>
        <v>50.5582</v>
      </c>
      <c r="E406" s="13">
        <f t="shared" si="19"/>
        <v>3773</v>
      </c>
      <c r="F406" s="14">
        <f t="shared" si="20"/>
        <v>252.791</v>
      </c>
    </row>
    <row r="407" s="2" customFormat="1" ht="14.25" spans="1:6">
      <c r="A407" s="10">
        <v>401</v>
      </c>
      <c r="B407" s="28" t="s">
        <v>406</v>
      </c>
      <c r="C407" s="33">
        <v>4.9</v>
      </c>
      <c r="D407" s="12">
        <f t="shared" si="18"/>
        <v>50.5582</v>
      </c>
      <c r="E407" s="13">
        <f t="shared" si="19"/>
        <v>3773</v>
      </c>
      <c r="F407" s="14">
        <f t="shared" si="20"/>
        <v>252.791</v>
      </c>
    </row>
    <row r="408" s="2" customFormat="1" ht="14.25" spans="1:6">
      <c r="A408" s="10">
        <v>402</v>
      </c>
      <c r="B408" s="28" t="s">
        <v>407</v>
      </c>
      <c r="C408" s="33">
        <v>4.9</v>
      </c>
      <c r="D408" s="12">
        <f t="shared" si="18"/>
        <v>50.5582</v>
      </c>
      <c r="E408" s="13">
        <f t="shared" si="19"/>
        <v>3773</v>
      </c>
      <c r="F408" s="14">
        <f t="shared" si="20"/>
        <v>252.791</v>
      </c>
    </row>
    <row r="409" s="2" customFormat="1" ht="14.25" spans="1:6">
      <c r="A409" s="10">
        <v>403</v>
      </c>
      <c r="B409" s="28" t="s">
        <v>408</v>
      </c>
      <c r="C409" s="33">
        <v>4.9</v>
      </c>
      <c r="D409" s="12">
        <f t="shared" si="18"/>
        <v>50.5582</v>
      </c>
      <c r="E409" s="13">
        <f t="shared" si="19"/>
        <v>3773</v>
      </c>
      <c r="F409" s="14">
        <f t="shared" si="20"/>
        <v>252.791</v>
      </c>
    </row>
    <row r="410" s="2" customFormat="1" ht="14.25" spans="1:6">
      <c r="A410" s="10">
        <v>404</v>
      </c>
      <c r="B410" s="28" t="s">
        <v>409</v>
      </c>
      <c r="C410" s="33">
        <v>4.9</v>
      </c>
      <c r="D410" s="12">
        <f t="shared" si="18"/>
        <v>50.5582</v>
      </c>
      <c r="E410" s="13">
        <f t="shared" si="19"/>
        <v>3773</v>
      </c>
      <c r="F410" s="14">
        <f t="shared" si="20"/>
        <v>252.791</v>
      </c>
    </row>
    <row r="411" s="2" customFormat="1" ht="14.25" spans="1:6">
      <c r="A411" s="10">
        <v>405</v>
      </c>
      <c r="B411" s="28" t="s">
        <v>410</v>
      </c>
      <c r="C411" s="33">
        <v>6.57</v>
      </c>
      <c r="D411" s="12">
        <f t="shared" si="18"/>
        <v>67.78926</v>
      </c>
      <c r="E411" s="13">
        <f t="shared" si="19"/>
        <v>5058.9</v>
      </c>
      <c r="F411" s="14">
        <f t="shared" si="20"/>
        <v>338.9463</v>
      </c>
    </row>
    <row r="412" s="2" customFormat="1" ht="14.25" spans="1:6">
      <c r="A412" s="10">
        <v>406</v>
      </c>
      <c r="B412" s="28" t="s">
        <v>411</v>
      </c>
      <c r="C412" s="33">
        <v>6.57</v>
      </c>
      <c r="D412" s="12">
        <f t="shared" si="18"/>
        <v>67.78926</v>
      </c>
      <c r="E412" s="13">
        <f t="shared" si="19"/>
        <v>5058.9</v>
      </c>
      <c r="F412" s="14">
        <f t="shared" si="20"/>
        <v>338.9463</v>
      </c>
    </row>
    <row r="413" s="2" customFormat="1" ht="14.25" spans="1:6">
      <c r="A413" s="10">
        <v>407</v>
      </c>
      <c r="B413" s="28" t="s">
        <v>412</v>
      </c>
      <c r="C413" s="33">
        <v>6.57</v>
      </c>
      <c r="D413" s="12">
        <f t="shared" si="18"/>
        <v>67.78926</v>
      </c>
      <c r="E413" s="13">
        <f t="shared" si="19"/>
        <v>5058.9</v>
      </c>
      <c r="F413" s="14">
        <f t="shared" si="20"/>
        <v>338.9463</v>
      </c>
    </row>
    <row r="414" s="2" customFormat="1" ht="14.25" spans="1:6">
      <c r="A414" s="10">
        <v>408</v>
      </c>
      <c r="B414" s="28" t="s">
        <v>413</v>
      </c>
      <c r="C414" s="33">
        <v>6.57</v>
      </c>
      <c r="D414" s="12">
        <f t="shared" si="18"/>
        <v>67.78926</v>
      </c>
      <c r="E414" s="13">
        <f t="shared" si="19"/>
        <v>5058.9</v>
      </c>
      <c r="F414" s="14">
        <f t="shared" si="20"/>
        <v>338.9463</v>
      </c>
    </row>
    <row r="415" s="2" customFormat="1" ht="14.25" spans="1:6">
      <c r="A415" s="10">
        <v>409</v>
      </c>
      <c r="B415" s="28" t="s">
        <v>414</v>
      </c>
      <c r="C415" s="33">
        <v>6.57</v>
      </c>
      <c r="D415" s="12">
        <f t="shared" si="18"/>
        <v>67.78926</v>
      </c>
      <c r="E415" s="13">
        <f t="shared" si="19"/>
        <v>5058.9</v>
      </c>
      <c r="F415" s="14">
        <f t="shared" si="20"/>
        <v>338.9463</v>
      </c>
    </row>
    <row r="416" s="2" customFormat="1" ht="14.25" spans="1:6">
      <c r="A416" s="10">
        <v>410</v>
      </c>
      <c r="B416" s="28" t="s">
        <v>415</v>
      </c>
      <c r="C416" s="33">
        <v>6.57</v>
      </c>
      <c r="D416" s="12">
        <f t="shared" si="18"/>
        <v>67.78926</v>
      </c>
      <c r="E416" s="13">
        <f t="shared" si="19"/>
        <v>5058.9</v>
      </c>
      <c r="F416" s="14">
        <f t="shared" si="20"/>
        <v>338.9463</v>
      </c>
    </row>
    <row r="417" s="2" customFormat="1" ht="14.25" spans="1:6">
      <c r="A417" s="10">
        <v>411</v>
      </c>
      <c r="B417" s="28" t="s">
        <v>416</v>
      </c>
      <c r="C417" s="33">
        <v>6.57</v>
      </c>
      <c r="D417" s="12">
        <f t="shared" si="18"/>
        <v>67.78926</v>
      </c>
      <c r="E417" s="13">
        <f t="shared" si="19"/>
        <v>5058.9</v>
      </c>
      <c r="F417" s="14">
        <f t="shared" si="20"/>
        <v>338.9463</v>
      </c>
    </row>
    <row r="418" s="2" customFormat="1" ht="14.25" spans="1:6">
      <c r="A418" s="10">
        <v>412</v>
      </c>
      <c r="B418" s="28" t="s">
        <v>417</v>
      </c>
      <c r="C418" s="33">
        <v>7.39</v>
      </c>
      <c r="D418" s="12">
        <f t="shared" si="18"/>
        <v>76.25002</v>
      </c>
      <c r="E418" s="13">
        <f t="shared" si="19"/>
        <v>5690.3</v>
      </c>
      <c r="F418" s="14">
        <f t="shared" si="20"/>
        <v>381.2501</v>
      </c>
    </row>
    <row r="419" s="2" customFormat="1" ht="14.25" spans="1:6">
      <c r="A419" s="10">
        <v>413</v>
      </c>
      <c r="B419" s="28" t="s">
        <v>418</v>
      </c>
      <c r="C419" s="33">
        <v>7.39</v>
      </c>
      <c r="D419" s="12">
        <f t="shared" si="18"/>
        <v>76.25002</v>
      </c>
      <c r="E419" s="13">
        <f t="shared" si="19"/>
        <v>5690.3</v>
      </c>
      <c r="F419" s="14">
        <f t="shared" si="20"/>
        <v>381.2501</v>
      </c>
    </row>
    <row r="420" s="2" customFormat="1" ht="14.25" spans="1:6">
      <c r="A420" s="10">
        <v>414</v>
      </c>
      <c r="B420" s="28" t="s">
        <v>419</v>
      </c>
      <c r="C420" s="33">
        <v>6.57</v>
      </c>
      <c r="D420" s="12">
        <f t="shared" si="18"/>
        <v>67.78926</v>
      </c>
      <c r="E420" s="13">
        <f t="shared" si="19"/>
        <v>5058.9</v>
      </c>
      <c r="F420" s="14">
        <f t="shared" si="20"/>
        <v>338.9463</v>
      </c>
    </row>
    <row r="421" s="2" customFormat="1" ht="14.25" spans="1:6">
      <c r="A421" s="10">
        <v>415</v>
      </c>
      <c r="B421" s="28" t="s">
        <v>420</v>
      </c>
      <c r="C421" s="33">
        <v>6.57</v>
      </c>
      <c r="D421" s="12">
        <f t="shared" si="18"/>
        <v>67.78926</v>
      </c>
      <c r="E421" s="13">
        <f t="shared" si="19"/>
        <v>5058.9</v>
      </c>
      <c r="F421" s="14">
        <f t="shared" si="20"/>
        <v>338.9463</v>
      </c>
    </row>
    <row r="422" s="2" customFormat="1" ht="14.25" spans="1:6">
      <c r="A422" s="10">
        <v>416</v>
      </c>
      <c r="B422" s="28" t="s">
        <v>191</v>
      </c>
      <c r="C422" s="33">
        <v>6.57</v>
      </c>
      <c r="D422" s="12">
        <f t="shared" si="18"/>
        <v>67.78926</v>
      </c>
      <c r="E422" s="13">
        <f t="shared" si="19"/>
        <v>5058.9</v>
      </c>
      <c r="F422" s="14">
        <f t="shared" si="20"/>
        <v>338.9463</v>
      </c>
    </row>
    <row r="423" s="2" customFormat="1" ht="14.25" spans="1:6">
      <c r="A423" s="10">
        <v>417</v>
      </c>
      <c r="B423" s="28" t="s">
        <v>421</v>
      </c>
      <c r="C423" s="33">
        <v>6.6</v>
      </c>
      <c r="D423" s="12">
        <f t="shared" si="18"/>
        <v>68.0988</v>
      </c>
      <c r="E423" s="13">
        <f t="shared" si="19"/>
        <v>5082</v>
      </c>
      <c r="F423" s="14">
        <f t="shared" si="20"/>
        <v>340.494</v>
      </c>
    </row>
    <row r="424" s="2" customFormat="1" ht="14.25" spans="1:6">
      <c r="A424" s="10">
        <v>418</v>
      </c>
      <c r="B424" s="28" t="s">
        <v>221</v>
      </c>
      <c r="C424" s="33">
        <v>6.6</v>
      </c>
      <c r="D424" s="12">
        <f t="shared" si="18"/>
        <v>68.0988</v>
      </c>
      <c r="E424" s="13">
        <f t="shared" si="19"/>
        <v>5082</v>
      </c>
      <c r="F424" s="14">
        <f t="shared" si="20"/>
        <v>340.494</v>
      </c>
    </row>
    <row r="425" s="2" customFormat="1" ht="14.25" spans="1:6">
      <c r="A425" s="10">
        <v>419</v>
      </c>
      <c r="B425" s="28" t="s">
        <v>422</v>
      </c>
      <c r="C425" s="33">
        <v>8.2</v>
      </c>
      <c r="D425" s="12">
        <f t="shared" si="18"/>
        <v>84.6076</v>
      </c>
      <c r="E425" s="13">
        <f t="shared" si="19"/>
        <v>6314</v>
      </c>
      <c r="F425" s="14">
        <f t="shared" si="20"/>
        <v>423.038</v>
      </c>
    </row>
    <row r="426" s="2" customFormat="1" ht="14.25" spans="1:6">
      <c r="A426" s="10">
        <v>420</v>
      </c>
      <c r="B426" s="28" t="s">
        <v>423</v>
      </c>
      <c r="C426" s="33">
        <v>8.2</v>
      </c>
      <c r="D426" s="12">
        <f t="shared" si="18"/>
        <v>84.6076</v>
      </c>
      <c r="E426" s="13">
        <f t="shared" si="19"/>
        <v>6314</v>
      </c>
      <c r="F426" s="14">
        <f t="shared" si="20"/>
        <v>423.038</v>
      </c>
    </row>
    <row r="427" s="2" customFormat="1" ht="14.25" spans="1:6">
      <c r="A427" s="10">
        <v>421</v>
      </c>
      <c r="B427" s="28" t="s">
        <v>424</v>
      </c>
      <c r="C427" s="33">
        <v>8.2</v>
      </c>
      <c r="D427" s="12">
        <f t="shared" si="18"/>
        <v>84.6076</v>
      </c>
      <c r="E427" s="13">
        <f t="shared" si="19"/>
        <v>6314</v>
      </c>
      <c r="F427" s="14">
        <f t="shared" si="20"/>
        <v>423.038</v>
      </c>
    </row>
    <row r="428" s="2" customFormat="1" ht="14.25" spans="1:6">
      <c r="A428" s="10">
        <v>422</v>
      </c>
      <c r="B428" s="28" t="s">
        <v>425</v>
      </c>
      <c r="C428" s="33">
        <v>8.2</v>
      </c>
      <c r="D428" s="12">
        <f t="shared" si="18"/>
        <v>84.6076</v>
      </c>
      <c r="E428" s="13">
        <f t="shared" si="19"/>
        <v>6314</v>
      </c>
      <c r="F428" s="14">
        <f t="shared" si="20"/>
        <v>423.038</v>
      </c>
    </row>
    <row r="429" s="2" customFormat="1" ht="14.25" spans="1:6">
      <c r="A429" s="10">
        <v>423</v>
      </c>
      <c r="B429" s="28" t="s">
        <v>426</v>
      </c>
      <c r="C429" s="33">
        <v>9.86</v>
      </c>
      <c r="D429" s="12">
        <f t="shared" si="18"/>
        <v>101.73548</v>
      </c>
      <c r="E429" s="13">
        <f t="shared" si="19"/>
        <v>7592.2</v>
      </c>
      <c r="F429" s="14">
        <f t="shared" si="20"/>
        <v>508.6774</v>
      </c>
    </row>
    <row r="430" s="2" customFormat="1" ht="14.25" spans="1:6">
      <c r="A430" s="10">
        <v>424</v>
      </c>
      <c r="B430" s="28" t="s">
        <v>427</v>
      </c>
      <c r="C430" s="33">
        <v>5.7</v>
      </c>
      <c r="D430" s="12">
        <f t="shared" si="18"/>
        <v>58.8126</v>
      </c>
      <c r="E430" s="13">
        <f t="shared" si="19"/>
        <v>4389</v>
      </c>
      <c r="F430" s="14">
        <f t="shared" si="20"/>
        <v>294.063</v>
      </c>
    </row>
    <row r="431" s="2" customFormat="1" ht="14.25" spans="1:6">
      <c r="A431" s="10">
        <v>425</v>
      </c>
      <c r="B431" s="28" t="s">
        <v>428</v>
      </c>
      <c r="C431" s="33">
        <v>1.4</v>
      </c>
      <c r="D431" s="12">
        <f t="shared" si="18"/>
        <v>14.4452</v>
      </c>
      <c r="E431" s="13">
        <f t="shared" si="19"/>
        <v>1078</v>
      </c>
      <c r="F431" s="14">
        <f t="shared" si="20"/>
        <v>72.226</v>
      </c>
    </row>
    <row r="432" s="2" customFormat="1" ht="14.25" spans="1:6">
      <c r="A432" s="10">
        <v>426</v>
      </c>
      <c r="B432" s="28" t="s">
        <v>429</v>
      </c>
      <c r="C432" s="33">
        <v>7</v>
      </c>
      <c r="D432" s="12">
        <f t="shared" si="18"/>
        <v>72.226</v>
      </c>
      <c r="E432" s="13">
        <f t="shared" si="19"/>
        <v>5390</v>
      </c>
      <c r="F432" s="14">
        <f t="shared" si="20"/>
        <v>361.13</v>
      </c>
    </row>
    <row r="433" s="2" customFormat="1" ht="14.25" spans="1:6">
      <c r="A433" s="10">
        <v>427</v>
      </c>
      <c r="B433" s="28" t="s">
        <v>430</v>
      </c>
      <c r="C433" s="33">
        <v>1.4</v>
      </c>
      <c r="D433" s="12">
        <f t="shared" si="18"/>
        <v>14.4452</v>
      </c>
      <c r="E433" s="13">
        <f t="shared" si="19"/>
        <v>1078</v>
      </c>
      <c r="F433" s="14">
        <f t="shared" si="20"/>
        <v>72.226</v>
      </c>
    </row>
    <row r="434" s="2" customFormat="1" spans="1:6">
      <c r="A434" s="10">
        <v>428</v>
      </c>
      <c r="B434" s="28" t="s">
        <v>431</v>
      </c>
      <c r="C434" s="29">
        <v>5.6</v>
      </c>
      <c r="D434" s="12">
        <f t="shared" si="18"/>
        <v>57.7808</v>
      </c>
      <c r="E434" s="13">
        <f t="shared" si="19"/>
        <v>4312</v>
      </c>
      <c r="F434" s="14">
        <f t="shared" si="20"/>
        <v>288.904</v>
      </c>
    </row>
    <row r="435" s="2" customFormat="1" spans="1:6">
      <c r="A435" s="35" t="s">
        <v>432</v>
      </c>
      <c r="B435" s="36"/>
      <c r="C435" s="14">
        <f>SUM(C7:C434)</f>
        <v>1923.94</v>
      </c>
      <c r="D435" s="12">
        <f>SUM(D7:D434)</f>
        <v>19851.21292</v>
      </c>
      <c r="E435" s="13">
        <f>SUM(E7:E434)</f>
        <v>1481433.8</v>
      </c>
      <c r="F435" s="14">
        <f>SUM(F7:F434)</f>
        <v>99256.0646</v>
      </c>
    </row>
    <row r="436" s="2" customFormat="1" ht="14.25" spans="1:6">
      <c r="A436" s="10"/>
      <c r="B436" s="23"/>
      <c r="C436" s="37"/>
      <c r="D436" s="12"/>
      <c r="E436" s="13"/>
      <c r="F436" s="14"/>
    </row>
    <row r="437" s="2" customFormat="1" ht="14.25" spans="1:6">
      <c r="A437" s="10"/>
      <c r="B437" s="23"/>
      <c r="C437" s="37"/>
      <c r="D437" s="12"/>
      <c r="E437" s="13"/>
      <c r="F437" s="14"/>
    </row>
    <row r="438" s="2" customFormat="1" ht="14.25" spans="1:6">
      <c r="A438" s="10"/>
      <c r="B438" s="23"/>
      <c r="C438" s="37"/>
      <c r="D438" s="12"/>
      <c r="E438" s="13"/>
      <c r="F438" s="14"/>
    </row>
    <row r="439" s="2" customFormat="1" ht="14.25" spans="1:6">
      <c r="A439" s="10"/>
      <c r="B439" s="23"/>
      <c r="C439" s="37"/>
      <c r="D439" s="12"/>
      <c r="E439" s="13"/>
      <c r="F439" s="14"/>
    </row>
    <row r="440" s="2" customFormat="1" ht="14.25" spans="1:6">
      <c r="A440" s="10"/>
      <c r="B440" s="23"/>
      <c r="C440" s="37"/>
      <c r="D440" s="12"/>
      <c r="E440" s="13"/>
      <c r="F440" s="14"/>
    </row>
    <row r="441" s="2" customFormat="1" ht="14.25" spans="1:6">
      <c r="A441" s="10"/>
      <c r="B441" s="23"/>
      <c r="C441" s="37"/>
      <c r="D441" s="12"/>
      <c r="E441" s="13"/>
      <c r="F441" s="14"/>
    </row>
    <row r="442" s="2" customFormat="1" ht="14.25" spans="1:6">
      <c r="A442" s="10"/>
      <c r="B442" s="23"/>
      <c r="C442" s="37"/>
      <c r="D442" s="12"/>
      <c r="E442" s="13"/>
      <c r="F442" s="14"/>
    </row>
    <row r="443" s="2" customFormat="1" ht="14.25" spans="1:6">
      <c r="A443" s="10"/>
      <c r="B443" s="23"/>
      <c r="C443" s="37"/>
      <c r="D443" s="12"/>
      <c r="E443" s="13"/>
      <c r="F443" s="14"/>
    </row>
    <row r="444" s="2" customFormat="1" ht="14.25" spans="1:6">
      <c r="A444" s="10"/>
      <c r="B444" s="23"/>
      <c r="C444" s="37"/>
      <c r="D444" s="12"/>
      <c r="E444" s="13"/>
      <c r="F444" s="14"/>
    </row>
    <row r="445" s="2" customFormat="1" ht="14.25" spans="1:6">
      <c r="A445" s="10"/>
      <c r="B445" s="23"/>
      <c r="C445" s="37"/>
      <c r="D445" s="12"/>
      <c r="E445" s="13"/>
      <c r="F445" s="14"/>
    </row>
    <row r="446" s="2" customFormat="1" ht="14.25" spans="1:6">
      <c r="A446" s="10"/>
      <c r="B446" s="23"/>
      <c r="C446" s="37"/>
      <c r="D446" s="12"/>
      <c r="E446" s="13"/>
      <c r="F446" s="14"/>
    </row>
    <row r="447" s="2" customFormat="1" ht="14.25" spans="1:6">
      <c r="A447" s="10"/>
      <c r="B447" s="23"/>
      <c r="C447" s="37"/>
      <c r="D447" s="12"/>
      <c r="E447" s="13"/>
      <c r="F447" s="14"/>
    </row>
    <row r="448" s="2" customFormat="1" ht="14.25" spans="1:6">
      <c r="A448" s="10"/>
      <c r="B448" s="23"/>
      <c r="C448" s="37"/>
      <c r="D448" s="12"/>
      <c r="E448" s="13"/>
      <c r="F448" s="14"/>
    </row>
    <row r="449" s="2" customFormat="1" ht="14.25" spans="1:6">
      <c r="A449" s="10"/>
      <c r="B449" s="23"/>
      <c r="C449" s="37"/>
      <c r="D449" s="12"/>
      <c r="E449" s="13"/>
      <c r="F449" s="14"/>
    </row>
    <row r="450" s="2" customFormat="1" ht="14.25" spans="1:6">
      <c r="A450" s="10"/>
      <c r="B450" s="23"/>
      <c r="C450" s="37"/>
      <c r="D450" s="12"/>
      <c r="E450" s="13"/>
      <c r="F450" s="14"/>
    </row>
    <row r="451" s="2" customFormat="1" ht="14.25" spans="1:6">
      <c r="A451" s="10"/>
      <c r="B451" s="23"/>
      <c r="C451" s="37"/>
      <c r="D451" s="12"/>
      <c r="E451" s="13"/>
      <c r="F451" s="14"/>
    </row>
    <row r="452" s="2" customFormat="1" ht="14.25" spans="1:6">
      <c r="A452" s="10"/>
      <c r="B452" s="23"/>
      <c r="C452" s="37"/>
      <c r="D452" s="12"/>
      <c r="E452" s="13"/>
      <c r="F452" s="14"/>
    </row>
    <row r="453" s="2" customFormat="1" ht="14.25" spans="1:6">
      <c r="A453" s="10"/>
      <c r="B453" s="23"/>
      <c r="C453" s="37"/>
      <c r="D453" s="12"/>
      <c r="E453" s="13"/>
      <c r="F453" s="14"/>
    </row>
    <row r="454" s="2" customFormat="1" ht="14.25" spans="1:6">
      <c r="A454" s="10"/>
      <c r="B454" s="23"/>
      <c r="C454" s="37"/>
      <c r="D454" s="12"/>
      <c r="E454" s="13"/>
      <c r="F454" s="14"/>
    </row>
    <row r="455" s="2" customFormat="1" ht="14.25" spans="1:6">
      <c r="A455" s="10"/>
      <c r="B455" s="23"/>
      <c r="C455" s="37"/>
      <c r="D455" s="12"/>
      <c r="E455" s="13"/>
      <c r="F455" s="14"/>
    </row>
    <row r="456" s="2" customFormat="1" ht="14.25" spans="1:6">
      <c r="A456" s="10"/>
      <c r="B456" s="23"/>
      <c r="C456" s="37"/>
      <c r="D456" s="12"/>
      <c r="E456" s="13"/>
      <c r="F456" s="14"/>
    </row>
    <row r="457" s="2" customFormat="1" ht="14.25" spans="1:6">
      <c r="A457" s="10"/>
      <c r="B457" s="23"/>
      <c r="C457" s="37"/>
      <c r="D457" s="12"/>
      <c r="E457" s="13"/>
      <c r="F457" s="14"/>
    </row>
    <row r="458" s="2" customFormat="1" ht="14.25" spans="1:6">
      <c r="A458" s="10"/>
      <c r="B458" s="23"/>
      <c r="C458" s="37"/>
      <c r="D458" s="12"/>
      <c r="E458" s="13"/>
      <c r="F458" s="14"/>
    </row>
    <row r="459" s="2" customFormat="1" ht="14.25" spans="1:6">
      <c r="A459" s="10"/>
      <c r="B459" s="23"/>
      <c r="C459" s="37"/>
      <c r="D459" s="12"/>
      <c r="E459" s="13"/>
      <c r="F459" s="14"/>
    </row>
    <row r="460" s="2" customFormat="1" ht="14.25" spans="1:6">
      <c r="A460" s="10"/>
      <c r="B460" s="23"/>
      <c r="C460" s="37"/>
      <c r="D460" s="12"/>
      <c r="E460" s="13"/>
      <c r="F460" s="14"/>
    </row>
    <row r="461" s="2" customFormat="1" ht="14.25" spans="1:6">
      <c r="A461" s="10"/>
      <c r="B461" s="23"/>
      <c r="C461" s="37"/>
      <c r="D461" s="12"/>
      <c r="E461" s="13"/>
      <c r="F461" s="14"/>
    </row>
    <row r="462" s="2" customFormat="1" ht="14.25" spans="1:6">
      <c r="A462" s="10"/>
      <c r="B462" s="23"/>
      <c r="C462" s="37"/>
      <c r="D462" s="12"/>
      <c r="E462" s="13"/>
      <c r="F462" s="14"/>
    </row>
    <row r="463" s="2" customFormat="1" ht="14.25" spans="1:6">
      <c r="A463" s="10"/>
      <c r="B463" s="23"/>
      <c r="C463" s="37"/>
      <c r="D463" s="12"/>
      <c r="E463" s="13"/>
      <c r="F463" s="14"/>
    </row>
    <row r="464" s="2" customFormat="1" ht="14.25" spans="1:6">
      <c r="A464" s="10"/>
      <c r="B464" s="23"/>
      <c r="C464" s="37"/>
      <c r="D464" s="12"/>
      <c r="E464" s="13"/>
      <c r="F464" s="14"/>
    </row>
    <row r="465" s="2" customFormat="1" ht="14.25" spans="1:6">
      <c r="A465" s="10"/>
      <c r="B465" s="23"/>
      <c r="C465" s="37"/>
      <c r="D465" s="12"/>
      <c r="E465" s="13"/>
      <c r="F465" s="14"/>
    </row>
    <row r="466" s="2" customFormat="1" ht="14.25" spans="1:6">
      <c r="A466" s="10"/>
      <c r="B466" s="23"/>
      <c r="C466" s="37"/>
      <c r="D466" s="12"/>
      <c r="E466" s="13"/>
      <c r="F466" s="14"/>
    </row>
    <row r="467" s="2" customFormat="1" ht="14.25" spans="1:6">
      <c r="A467" s="10"/>
      <c r="B467" s="23"/>
      <c r="C467" s="37"/>
      <c r="D467" s="12"/>
      <c r="E467" s="13"/>
      <c r="F467" s="14"/>
    </row>
    <row r="468" s="2" customFormat="1" ht="14.25" spans="1:6">
      <c r="A468" s="10"/>
      <c r="B468" s="23"/>
      <c r="C468" s="37"/>
      <c r="D468" s="12"/>
      <c r="E468" s="13"/>
      <c r="F468" s="14"/>
    </row>
    <row r="469" s="2" customFormat="1" ht="14.25" spans="1:6">
      <c r="A469" s="10"/>
      <c r="B469" s="23"/>
      <c r="C469" s="37"/>
      <c r="D469" s="12"/>
      <c r="E469" s="13"/>
      <c r="F469" s="14"/>
    </row>
    <row r="470" s="2" customFormat="1" ht="14.25" spans="1:6">
      <c r="A470" s="10"/>
      <c r="B470" s="23"/>
      <c r="C470" s="37"/>
      <c r="D470" s="12"/>
      <c r="E470" s="13"/>
      <c r="F470" s="14"/>
    </row>
    <row r="471" s="2" customFormat="1" ht="14.25" spans="1:6">
      <c r="A471" s="10"/>
      <c r="B471" s="23"/>
      <c r="C471" s="37"/>
      <c r="D471" s="12"/>
      <c r="E471" s="13"/>
      <c r="F471" s="14"/>
    </row>
    <row r="472" s="2" customFormat="1" ht="14.25" spans="1:6">
      <c r="A472" s="10"/>
      <c r="B472" s="23"/>
      <c r="C472" s="37"/>
      <c r="D472" s="12"/>
      <c r="E472" s="13"/>
      <c r="F472" s="14"/>
    </row>
    <row r="473" s="2" customFormat="1" ht="14.25" spans="1:6">
      <c r="A473" s="10"/>
      <c r="B473" s="23"/>
      <c r="C473" s="37"/>
      <c r="D473" s="12"/>
      <c r="E473" s="13"/>
      <c r="F473" s="14"/>
    </row>
    <row r="474" s="2" customFormat="1" ht="14.25" spans="1:6">
      <c r="A474" s="10"/>
      <c r="B474" s="23"/>
      <c r="C474" s="37"/>
      <c r="D474" s="12"/>
      <c r="E474" s="13"/>
      <c r="F474" s="14"/>
    </row>
    <row r="475" s="2" customFormat="1" ht="14.25" spans="1:6">
      <c r="A475" s="10"/>
      <c r="B475" s="23"/>
      <c r="C475" s="37"/>
      <c r="D475" s="12"/>
      <c r="E475" s="13"/>
      <c r="F475" s="14"/>
    </row>
    <row r="476" s="2" customFormat="1" ht="14.25" spans="1:6">
      <c r="A476" s="10"/>
      <c r="B476" s="23"/>
      <c r="C476" s="37"/>
      <c r="D476" s="12"/>
      <c r="E476" s="13"/>
      <c r="F476" s="14"/>
    </row>
    <row r="477" s="2" customFormat="1" ht="14.25" spans="1:6">
      <c r="A477" s="10"/>
      <c r="B477" s="23"/>
      <c r="C477" s="37"/>
      <c r="D477" s="12"/>
      <c r="E477" s="13"/>
      <c r="F477" s="14"/>
    </row>
    <row r="478" s="2" customFormat="1" ht="14.25" spans="1:6">
      <c r="A478" s="10"/>
      <c r="B478" s="23"/>
      <c r="C478" s="37"/>
      <c r="D478" s="12"/>
      <c r="E478" s="13"/>
      <c r="F478" s="14"/>
    </row>
    <row r="479" s="2" customFormat="1" ht="14.25" spans="1:6">
      <c r="A479" s="10"/>
      <c r="B479" s="23"/>
      <c r="C479" s="37"/>
      <c r="D479" s="12"/>
      <c r="E479" s="13"/>
      <c r="F479" s="14"/>
    </row>
    <row r="480" s="2" customFormat="1" ht="14.25" spans="1:6">
      <c r="A480" s="10"/>
      <c r="B480" s="23"/>
      <c r="C480" s="37"/>
      <c r="D480" s="12"/>
      <c r="E480" s="13"/>
      <c r="F480" s="14"/>
    </row>
    <row r="481" s="2" customFormat="1" ht="14.25" spans="1:6">
      <c r="A481" s="10"/>
      <c r="B481" s="23"/>
      <c r="C481" s="37"/>
      <c r="D481" s="12"/>
      <c r="E481" s="13"/>
      <c r="F481" s="14"/>
    </row>
    <row r="482" s="2" customFormat="1" ht="14.25" spans="1:6">
      <c r="A482" s="10"/>
      <c r="B482" s="23"/>
      <c r="C482" s="37"/>
      <c r="D482" s="12"/>
      <c r="E482" s="13"/>
      <c r="F482" s="14"/>
    </row>
    <row r="483" s="2" customFormat="1" ht="14.25" spans="1:6">
      <c r="A483" s="10"/>
      <c r="B483" s="23"/>
      <c r="C483" s="37"/>
      <c r="D483" s="12"/>
      <c r="E483" s="13"/>
      <c r="F483" s="14"/>
    </row>
    <row r="484" s="2" customFormat="1" ht="14.25" spans="1:6">
      <c r="A484" s="10"/>
      <c r="B484" s="23"/>
      <c r="C484" s="37"/>
      <c r="D484" s="12"/>
      <c r="E484" s="13"/>
      <c r="F484" s="14"/>
    </row>
    <row r="485" s="2" customFormat="1" ht="14.25" spans="1:6">
      <c r="A485" s="10"/>
      <c r="B485" s="23"/>
      <c r="C485" s="37"/>
      <c r="D485" s="12"/>
      <c r="E485" s="13"/>
      <c r="F485" s="14"/>
    </row>
    <row r="486" s="2" customFormat="1" ht="14.25" spans="1:6">
      <c r="A486" s="10"/>
      <c r="B486" s="23"/>
      <c r="C486" s="37"/>
      <c r="D486" s="12"/>
      <c r="E486" s="13"/>
      <c r="F486" s="14"/>
    </row>
    <row r="487" s="2" customFormat="1" spans="1:6">
      <c r="A487" s="10"/>
      <c r="B487" s="23"/>
      <c r="C487" s="38"/>
      <c r="D487" s="12"/>
      <c r="E487" s="13"/>
      <c r="F487" s="14"/>
    </row>
    <row r="488" s="2" customFormat="1" spans="1:6">
      <c r="A488" s="10"/>
      <c r="B488" s="23"/>
      <c r="C488" s="38"/>
      <c r="D488" s="12"/>
      <c r="E488" s="13"/>
      <c r="F488" s="14"/>
    </row>
    <row r="490" s="2" customFormat="1" spans="1:6">
      <c r="A490" s="10"/>
      <c r="B490" s="14"/>
      <c r="C490" s="14"/>
      <c r="D490" s="12"/>
      <c r="E490" s="13"/>
      <c r="F490" s="14"/>
    </row>
    <row r="491" s="2" customFormat="1" spans="1:6">
      <c r="A491" s="10"/>
      <c r="B491" s="14"/>
      <c r="C491" s="14"/>
      <c r="D491" s="12"/>
      <c r="E491" s="13"/>
      <c r="F491" s="14"/>
    </row>
    <row r="492" s="2" customFormat="1" spans="1:6">
      <c r="A492" s="10"/>
      <c r="B492" s="14"/>
      <c r="C492" s="14"/>
      <c r="D492" s="12"/>
      <c r="E492" s="13"/>
      <c r="F492" s="14"/>
    </row>
    <row r="493" s="2" customFormat="1" spans="1:6">
      <c r="A493" s="10"/>
      <c r="B493" s="14"/>
      <c r="C493" s="14"/>
      <c r="D493" s="12"/>
      <c r="E493" s="13"/>
      <c r="F493" s="14"/>
    </row>
    <row r="494" s="2" customFormat="1" spans="1:6">
      <c r="A494" s="10"/>
      <c r="B494" s="14"/>
      <c r="C494" s="14"/>
      <c r="D494" s="12"/>
      <c r="E494" s="13"/>
      <c r="F494" s="14"/>
    </row>
    <row r="495" s="2" customFormat="1" spans="1:6">
      <c r="A495" s="10"/>
      <c r="B495" s="14"/>
      <c r="C495" s="14"/>
      <c r="D495" s="12"/>
      <c r="E495" s="13"/>
      <c r="F495" s="14"/>
    </row>
    <row r="496" s="2" customFormat="1" spans="1:6">
      <c r="A496" s="10"/>
      <c r="B496" s="14"/>
      <c r="C496" s="14"/>
      <c r="D496" s="12"/>
      <c r="E496" s="13"/>
      <c r="F496" s="14"/>
    </row>
    <row r="497" s="2" customFormat="1" spans="1:6">
      <c r="A497" s="10"/>
      <c r="B497" s="14"/>
      <c r="C497" s="14"/>
      <c r="D497" s="12"/>
      <c r="E497" s="13"/>
      <c r="F497" s="14"/>
    </row>
    <row r="498" s="2" customFormat="1" spans="1:6">
      <c r="A498" s="10"/>
      <c r="B498" s="14"/>
      <c r="C498" s="14"/>
      <c r="D498" s="12"/>
      <c r="E498" s="13"/>
      <c r="F498" s="14"/>
    </row>
    <row r="499" s="2" customFormat="1" spans="1:6">
      <c r="A499" s="10"/>
      <c r="B499" s="14"/>
      <c r="C499" s="14"/>
      <c r="D499" s="12"/>
      <c r="E499" s="13"/>
      <c r="F499" s="14"/>
    </row>
    <row r="500" s="2" customFormat="1" spans="1:6">
      <c r="A500" s="10"/>
      <c r="B500" s="14"/>
      <c r="C500" s="14"/>
      <c r="D500" s="12"/>
      <c r="E500" s="13"/>
      <c r="F500" s="14"/>
    </row>
    <row r="501" s="2" customFormat="1" spans="1:6">
      <c r="A501" s="10"/>
      <c r="B501" s="14"/>
      <c r="C501" s="14"/>
      <c r="D501" s="12"/>
      <c r="E501" s="13"/>
      <c r="F501" s="14"/>
    </row>
    <row r="502" s="2" customFormat="1" spans="1:6">
      <c r="A502" s="10"/>
      <c r="B502" s="14"/>
      <c r="C502" s="14"/>
      <c r="D502" s="12"/>
      <c r="E502" s="13"/>
      <c r="F502" s="14"/>
    </row>
    <row r="503" s="2" customFormat="1" spans="1:6">
      <c r="A503" s="10"/>
      <c r="B503" s="14"/>
      <c r="C503" s="14"/>
      <c r="D503" s="12"/>
      <c r="E503" s="13"/>
      <c r="F503" s="14"/>
    </row>
    <row r="504" s="2" customFormat="1" spans="1:6">
      <c r="A504" s="10"/>
      <c r="B504" s="14"/>
      <c r="C504" s="14"/>
      <c r="D504" s="12"/>
      <c r="E504" s="13"/>
      <c r="F504" s="14"/>
    </row>
    <row r="505" s="2" customFormat="1" spans="1:6">
      <c r="A505" s="10"/>
      <c r="B505" s="14"/>
      <c r="C505" s="14"/>
      <c r="D505" s="12"/>
      <c r="E505" s="13"/>
      <c r="F505" s="14"/>
    </row>
    <row r="506" s="2" customFormat="1" spans="1:6">
      <c r="A506" s="10"/>
      <c r="B506" s="14"/>
      <c r="C506" s="14"/>
      <c r="D506" s="12"/>
      <c r="E506" s="13"/>
      <c r="F506" s="14"/>
    </row>
    <row r="507" s="2" customFormat="1" spans="1:6">
      <c r="A507" s="10"/>
      <c r="B507" s="14"/>
      <c r="C507" s="14"/>
      <c r="D507" s="12"/>
      <c r="E507" s="13"/>
      <c r="F507" s="14"/>
    </row>
    <row r="508" s="2" customFormat="1" spans="1:6">
      <c r="A508" s="10"/>
      <c r="B508" s="14"/>
      <c r="C508" s="14"/>
      <c r="D508" s="12"/>
      <c r="E508" s="13"/>
      <c r="F508" s="14"/>
    </row>
    <row r="509" s="2" customFormat="1" spans="1:6">
      <c r="A509" s="10"/>
      <c r="B509" s="14"/>
      <c r="C509" s="14"/>
      <c r="D509" s="12"/>
      <c r="E509" s="13"/>
      <c r="F509" s="14"/>
    </row>
    <row r="510" s="2" customFormat="1" spans="1:6">
      <c r="A510" s="10"/>
      <c r="B510" s="14"/>
      <c r="C510" s="14"/>
      <c r="D510" s="12"/>
      <c r="E510" s="13"/>
      <c r="F510" s="14"/>
    </row>
    <row r="511" s="2" customFormat="1" spans="1:6">
      <c r="A511" s="10"/>
      <c r="B511" s="14"/>
      <c r="C511" s="14"/>
      <c r="D511" s="12"/>
      <c r="E511" s="13"/>
      <c r="F511" s="14"/>
    </row>
    <row r="512" s="2" customFormat="1" spans="1:6">
      <c r="A512" s="10"/>
      <c r="B512" s="14"/>
      <c r="C512" s="14"/>
      <c r="D512" s="12"/>
      <c r="E512" s="13"/>
      <c r="F512" s="14"/>
    </row>
    <row r="513" s="2" customFormat="1" spans="1:6">
      <c r="A513" s="10"/>
      <c r="B513" s="14"/>
      <c r="C513" s="14"/>
      <c r="D513" s="12"/>
      <c r="E513" s="13"/>
      <c r="F513" s="14"/>
    </row>
    <row r="514" s="2" customFormat="1" spans="1:6">
      <c r="A514" s="10"/>
      <c r="B514" s="14"/>
      <c r="C514" s="14"/>
      <c r="D514" s="12"/>
      <c r="E514" s="13"/>
      <c r="F514" s="14"/>
    </row>
    <row r="515" s="2" customFormat="1" spans="1:6">
      <c r="A515" s="10"/>
      <c r="B515" s="14"/>
      <c r="C515" s="14"/>
      <c r="D515" s="12"/>
      <c r="E515" s="13"/>
      <c r="F515" s="14"/>
    </row>
    <row r="516" s="2" customFormat="1" spans="1:6">
      <c r="A516" s="10"/>
      <c r="B516" s="14"/>
      <c r="C516" s="14"/>
      <c r="D516" s="12"/>
      <c r="E516" s="13"/>
      <c r="F516" s="14"/>
    </row>
    <row r="517" s="2" customFormat="1" spans="1:6">
      <c r="A517" s="10"/>
      <c r="B517" s="14"/>
      <c r="C517" s="14"/>
      <c r="D517" s="12"/>
      <c r="E517" s="13"/>
      <c r="F517" s="14"/>
    </row>
    <row r="518" s="2" customFormat="1" spans="1:6">
      <c r="A518" s="10"/>
      <c r="B518" s="14"/>
      <c r="C518" s="14"/>
      <c r="D518" s="12"/>
      <c r="E518" s="13"/>
      <c r="F518" s="14"/>
    </row>
  </sheetData>
  <mergeCells count="11">
    <mergeCell ref="A1:F1"/>
    <mergeCell ref="A2:F2"/>
    <mergeCell ref="A3:F3"/>
    <mergeCell ref="A4:F4"/>
    <mergeCell ref="A435:B43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8"/>
  <sheetViews>
    <sheetView zoomScale="90" zoomScaleNormal="90" topLeftCell="A77" workbookViewId="0">
      <selection activeCell="F113" sqref="F11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433</v>
      </c>
      <c r="B3" s="5"/>
      <c r="C3" s="5"/>
      <c r="D3" s="5"/>
      <c r="E3" s="5"/>
      <c r="F3" s="5"/>
    </row>
    <row r="4" ht="15" customHeight="1" spans="1:6">
      <c r="A4" s="5" t="s">
        <v>434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435</v>
      </c>
      <c r="C7" s="11">
        <v>170</v>
      </c>
      <c r="D7" s="12">
        <f>C7*10.318</f>
        <v>1754.06</v>
      </c>
      <c r="E7" s="13">
        <f>C7*770</f>
        <v>130900</v>
      </c>
      <c r="F7" s="14">
        <f>C7*51.59</f>
        <v>8770.3</v>
      </c>
    </row>
    <row r="8" s="2" customFormat="1" spans="1:6">
      <c r="A8" s="10">
        <v>2</v>
      </c>
      <c r="B8" s="15" t="s">
        <v>436</v>
      </c>
      <c r="C8" s="15">
        <v>2.59</v>
      </c>
      <c r="D8" s="12">
        <f t="shared" ref="D8:D39" si="0">C8*10.318</f>
        <v>26.72362</v>
      </c>
      <c r="E8" s="13">
        <f t="shared" ref="E8:E39" si="1">C8*770</f>
        <v>1994.3</v>
      </c>
      <c r="F8" s="14">
        <f t="shared" ref="F8:F39" si="2">C8*51.59</f>
        <v>133.6181</v>
      </c>
    </row>
    <row r="9" s="2" customFormat="1" spans="1:6">
      <c r="A9" s="10">
        <v>3</v>
      </c>
      <c r="B9" s="15" t="s">
        <v>437</v>
      </c>
      <c r="C9" s="15">
        <v>2.98</v>
      </c>
      <c r="D9" s="12">
        <f t="shared" si="0"/>
        <v>30.74764</v>
      </c>
      <c r="E9" s="13">
        <f t="shared" si="1"/>
        <v>2294.6</v>
      </c>
      <c r="F9" s="14">
        <f t="shared" si="2"/>
        <v>153.7382</v>
      </c>
    </row>
    <row r="10" s="2" customFormat="1" spans="1:6">
      <c r="A10" s="10">
        <v>4</v>
      </c>
      <c r="B10" s="15" t="s">
        <v>438</v>
      </c>
      <c r="C10" s="15">
        <v>2.61</v>
      </c>
      <c r="D10" s="12">
        <f t="shared" si="0"/>
        <v>26.92998</v>
      </c>
      <c r="E10" s="13">
        <f t="shared" si="1"/>
        <v>2009.7</v>
      </c>
      <c r="F10" s="14">
        <f t="shared" si="2"/>
        <v>134.6499</v>
      </c>
    </row>
    <row r="11" s="2" customFormat="1" spans="1:6">
      <c r="A11" s="10">
        <v>5</v>
      </c>
      <c r="B11" s="15" t="s">
        <v>439</v>
      </c>
      <c r="C11" s="15">
        <v>4.68</v>
      </c>
      <c r="D11" s="12">
        <f t="shared" si="0"/>
        <v>48.28824</v>
      </c>
      <c r="E11" s="13">
        <f t="shared" si="1"/>
        <v>3603.6</v>
      </c>
      <c r="F11" s="14">
        <f t="shared" si="2"/>
        <v>241.4412</v>
      </c>
    </row>
    <row r="12" s="2" customFormat="1" spans="1:6">
      <c r="A12" s="10">
        <v>6</v>
      </c>
      <c r="B12" s="15" t="s">
        <v>440</v>
      </c>
      <c r="C12" s="15">
        <v>0.72</v>
      </c>
      <c r="D12" s="12">
        <f t="shared" si="0"/>
        <v>7.42896</v>
      </c>
      <c r="E12" s="13">
        <f t="shared" si="1"/>
        <v>554.4</v>
      </c>
      <c r="F12" s="14">
        <f t="shared" si="2"/>
        <v>37.1448</v>
      </c>
    </row>
    <row r="13" s="2" customFormat="1" spans="1:6">
      <c r="A13" s="10">
        <v>7</v>
      </c>
      <c r="B13" s="15" t="s">
        <v>441</v>
      </c>
      <c r="C13" s="15">
        <v>2.62</v>
      </c>
      <c r="D13" s="12">
        <f t="shared" si="0"/>
        <v>27.03316</v>
      </c>
      <c r="E13" s="13">
        <f t="shared" si="1"/>
        <v>2017.4</v>
      </c>
      <c r="F13" s="14">
        <f t="shared" si="2"/>
        <v>135.1658</v>
      </c>
    </row>
    <row r="14" s="2" customFormat="1" spans="1:6">
      <c r="A14" s="10">
        <v>8</v>
      </c>
      <c r="B14" s="15" t="s">
        <v>442</v>
      </c>
      <c r="C14" s="15">
        <v>2.34</v>
      </c>
      <c r="D14" s="12">
        <f t="shared" si="0"/>
        <v>24.14412</v>
      </c>
      <c r="E14" s="13">
        <f t="shared" si="1"/>
        <v>1801.8</v>
      </c>
      <c r="F14" s="14">
        <f t="shared" si="2"/>
        <v>120.7206</v>
      </c>
    </row>
    <row r="15" s="2" customFormat="1" spans="1:6">
      <c r="A15" s="10">
        <v>9</v>
      </c>
      <c r="B15" s="15" t="s">
        <v>443</v>
      </c>
      <c r="C15" s="15">
        <v>1.12</v>
      </c>
      <c r="D15" s="12">
        <f t="shared" si="0"/>
        <v>11.55616</v>
      </c>
      <c r="E15" s="13">
        <f t="shared" si="1"/>
        <v>862.4</v>
      </c>
      <c r="F15" s="14">
        <f t="shared" si="2"/>
        <v>57.7808</v>
      </c>
    </row>
    <row r="16" s="2" customFormat="1" spans="1:6">
      <c r="A16" s="10">
        <v>10</v>
      </c>
      <c r="B16" s="15" t="s">
        <v>444</v>
      </c>
      <c r="C16" s="15">
        <v>2.75</v>
      </c>
      <c r="D16" s="12">
        <f t="shared" si="0"/>
        <v>28.3745</v>
      </c>
      <c r="E16" s="13">
        <f t="shared" si="1"/>
        <v>2117.5</v>
      </c>
      <c r="F16" s="14">
        <f t="shared" si="2"/>
        <v>141.8725</v>
      </c>
    </row>
    <row r="17" s="2" customFormat="1" spans="1:6">
      <c r="A17" s="10">
        <v>11</v>
      </c>
      <c r="B17" s="15" t="s">
        <v>445</v>
      </c>
      <c r="C17" s="15">
        <v>2</v>
      </c>
      <c r="D17" s="12">
        <f t="shared" si="0"/>
        <v>20.636</v>
      </c>
      <c r="E17" s="13">
        <f t="shared" si="1"/>
        <v>1540</v>
      </c>
      <c r="F17" s="14">
        <f t="shared" si="2"/>
        <v>103.18</v>
      </c>
    </row>
    <row r="18" s="2" customFormat="1" spans="1:6">
      <c r="A18" s="10">
        <v>12</v>
      </c>
      <c r="B18" s="15" t="s">
        <v>446</v>
      </c>
      <c r="C18" s="15">
        <v>1.91</v>
      </c>
      <c r="D18" s="12">
        <f t="shared" si="0"/>
        <v>19.70738</v>
      </c>
      <c r="E18" s="13">
        <f t="shared" si="1"/>
        <v>1470.7</v>
      </c>
      <c r="F18" s="14">
        <f t="shared" si="2"/>
        <v>98.5369</v>
      </c>
    </row>
    <row r="19" s="2" customFormat="1" spans="1:6">
      <c r="A19" s="10">
        <v>13</v>
      </c>
      <c r="B19" s="15" t="s">
        <v>447</v>
      </c>
      <c r="C19" s="15">
        <v>4.83</v>
      </c>
      <c r="D19" s="12">
        <f t="shared" si="0"/>
        <v>49.83594</v>
      </c>
      <c r="E19" s="13">
        <f t="shared" si="1"/>
        <v>3719.1</v>
      </c>
      <c r="F19" s="14">
        <f t="shared" si="2"/>
        <v>249.1797</v>
      </c>
    </row>
    <row r="20" s="2" customFormat="1" spans="1:6">
      <c r="A20" s="10">
        <v>14</v>
      </c>
      <c r="B20" s="15" t="s">
        <v>448</v>
      </c>
      <c r="C20" s="15">
        <v>3.56</v>
      </c>
      <c r="D20" s="12">
        <f t="shared" si="0"/>
        <v>36.73208</v>
      </c>
      <c r="E20" s="13">
        <f t="shared" si="1"/>
        <v>2741.2</v>
      </c>
      <c r="F20" s="14">
        <f t="shared" si="2"/>
        <v>183.6604</v>
      </c>
    </row>
    <row r="21" s="2" customFormat="1" spans="1:6">
      <c r="A21" s="10">
        <v>15</v>
      </c>
      <c r="B21" s="15" t="s">
        <v>449</v>
      </c>
      <c r="C21" s="15">
        <v>1.74</v>
      </c>
      <c r="D21" s="12">
        <f t="shared" si="0"/>
        <v>17.95332</v>
      </c>
      <c r="E21" s="13">
        <f t="shared" si="1"/>
        <v>1339.8</v>
      </c>
      <c r="F21" s="14">
        <f t="shared" si="2"/>
        <v>89.7666</v>
      </c>
    </row>
    <row r="22" s="2" customFormat="1" spans="1:6">
      <c r="A22" s="10">
        <v>16</v>
      </c>
      <c r="B22" s="15" t="s">
        <v>450</v>
      </c>
      <c r="C22" s="15">
        <v>3.19</v>
      </c>
      <c r="D22" s="12">
        <f t="shared" si="0"/>
        <v>32.91442</v>
      </c>
      <c r="E22" s="13">
        <f t="shared" si="1"/>
        <v>2456.3</v>
      </c>
      <c r="F22" s="14">
        <f t="shared" si="2"/>
        <v>164.5721</v>
      </c>
    </row>
    <row r="23" s="2" customFormat="1" spans="1:6">
      <c r="A23" s="10">
        <v>17</v>
      </c>
      <c r="B23" s="15" t="s">
        <v>451</v>
      </c>
      <c r="C23" s="15">
        <v>1.81</v>
      </c>
      <c r="D23" s="12">
        <f t="shared" si="0"/>
        <v>18.67558</v>
      </c>
      <c r="E23" s="13">
        <f t="shared" si="1"/>
        <v>1393.7</v>
      </c>
      <c r="F23" s="14">
        <f t="shared" si="2"/>
        <v>93.3779</v>
      </c>
    </row>
    <row r="24" s="2" customFormat="1" spans="1:6">
      <c r="A24" s="10">
        <v>18</v>
      </c>
      <c r="B24" s="15" t="s">
        <v>452</v>
      </c>
      <c r="C24" s="15">
        <v>2.98</v>
      </c>
      <c r="D24" s="12">
        <f t="shared" si="0"/>
        <v>30.74764</v>
      </c>
      <c r="E24" s="13">
        <f t="shared" si="1"/>
        <v>2294.6</v>
      </c>
      <c r="F24" s="14">
        <f t="shared" si="2"/>
        <v>153.7382</v>
      </c>
    </row>
    <row r="25" s="2" customFormat="1" spans="1:6">
      <c r="A25" s="10">
        <v>19</v>
      </c>
      <c r="B25" s="15" t="s">
        <v>453</v>
      </c>
      <c r="C25" s="15">
        <v>1.5</v>
      </c>
      <c r="D25" s="12">
        <f t="shared" si="0"/>
        <v>15.477</v>
      </c>
      <c r="E25" s="13">
        <f t="shared" si="1"/>
        <v>1155</v>
      </c>
      <c r="F25" s="14">
        <f t="shared" si="2"/>
        <v>77.385</v>
      </c>
    </row>
    <row r="26" s="2" customFormat="1" spans="1:6">
      <c r="A26" s="10">
        <v>20</v>
      </c>
      <c r="B26" s="15" t="s">
        <v>454</v>
      </c>
      <c r="C26" s="15">
        <v>2.82</v>
      </c>
      <c r="D26" s="12">
        <f t="shared" si="0"/>
        <v>29.09676</v>
      </c>
      <c r="E26" s="13">
        <f t="shared" si="1"/>
        <v>2171.4</v>
      </c>
      <c r="F26" s="14">
        <f t="shared" si="2"/>
        <v>145.4838</v>
      </c>
    </row>
    <row r="27" s="2" customFormat="1" spans="1:6">
      <c r="A27" s="10">
        <v>21</v>
      </c>
      <c r="B27" s="15" t="s">
        <v>455</v>
      </c>
      <c r="C27" s="15">
        <v>2.92</v>
      </c>
      <c r="D27" s="12">
        <f t="shared" si="0"/>
        <v>30.12856</v>
      </c>
      <c r="E27" s="13">
        <f t="shared" si="1"/>
        <v>2248.4</v>
      </c>
      <c r="F27" s="14">
        <f t="shared" si="2"/>
        <v>150.6428</v>
      </c>
    </row>
    <row r="28" s="2" customFormat="1" spans="1:6">
      <c r="A28" s="10">
        <v>22</v>
      </c>
      <c r="B28" s="15" t="s">
        <v>456</v>
      </c>
      <c r="C28" s="15">
        <v>1.17</v>
      </c>
      <c r="D28" s="12">
        <f t="shared" si="0"/>
        <v>12.07206</v>
      </c>
      <c r="E28" s="13">
        <f t="shared" si="1"/>
        <v>900.9</v>
      </c>
      <c r="F28" s="14">
        <f t="shared" si="2"/>
        <v>60.3603</v>
      </c>
    </row>
    <row r="29" s="2" customFormat="1" spans="1:6">
      <c r="A29" s="10">
        <v>23</v>
      </c>
      <c r="B29" s="15" t="s">
        <v>457</v>
      </c>
      <c r="C29" s="15">
        <v>2.03</v>
      </c>
      <c r="D29" s="12">
        <f t="shared" si="0"/>
        <v>20.94554</v>
      </c>
      <c r="E29" s="13">
        <f t="shared" si="1"/>
        <v>1563.1</v>
      </c>
      <c r="F29" s="14">
        <f t="shared" si="2"/>
        <v>104.7277</v>
      </c>
    </row>
    <row r="30" s="2" customFormat="1" spans="1:6">
      <c r="A30" s="10">
        <v>24</v>
      </c>
      <c r="B30" s="15" t="s">
        <v>458</v>
      </c>
      <c r="C30" s="15">
        <v>1.66</v>
      </c>
      <c r="D30" s="12">
        <f t="shared" si="0"/>
        <v>17.12788</v>
      </c>
      <c r="E30" s="13">
        <f t="shared" si="1"/>
        <v>1278.2</v>
      </c>
      <c r="F30" s="14">
        <f t="shared" si="2"/>
        <v>85.6394</v>
      </c>
    </row>
    <row r="31" s="2" customFormat="1" spans="1:6">
      <c r="A31" s="10">
        <v>25</v>
      </c>
      <c r="B31" s="16" t="s">
        <v>459</v>
      </c>
      <c r="C31" s="17">
        <v>6</v>
      </c>
      <c r="D31" s="12">
        <f t="shared" si="0"/>
        <v>61.908</v>
      </c>
      <c r="E31" s="13">
        <f t="shared" si="1"/>
        <v>4620</v>
      </c>
      <c r="F31" s="14">
        <f t="shared" si="2"/>
        <v>309.54</v>
      </c>
    </row>
    <row r="32" s="2" customFormat="1" spans="1:6">
      <c r="A32" s="10">
        <v>26</v>
      </c>
      <c r="B32" s="16" t="s">
        <v>460</v>
      </c>
      <c r="C32" s="17">
        <v>8</v>
      </c>
      <c r="D32" s="12">
        <f t="shared" si="0"/>
        <v>82.544</v>
      </c>
      <c r="E32" s="13">
        <f t="shared" si="1"/>
        <v>6160</v>
      </c>
      <c r="F32" s="14">
        <f t="shared" si="2"/>
        <v>412.72</v>
      </c>
    </row>
    <row r="33" s="2" customFormat="1" spans="1:6">
      <c r="A33" s="10">
        <v>27</v>
      </c>
      <c r="B33" s="16" t="s">
        <v>461</v>
      </c>
      <c r="C33" s="17">
        <v>5</v>
      </c>
      <c r="D33" s="12">
        <f t="shared" si="0"/>
        <v>51.59</v>
      </c>
      <c r="E33" s="13">
        <f t="shared" si="1"/>
        <v>3850</v>
      </c>
      <c r="F33" s="14">
        <f t="shared" si="2"/>
        <v>257.95</v>
      </c>
    </row>
    <row r="34" s="2" customFormat="1" spans="1:6">
      <c r="A34" s="10">
        <v>28</v>
      </c>
      <c r="B34" s="16" t="s">
        <v>462</v>
      </c>
      <c r="C34" s="17">
        <v>5</v>
      </c>
      <c r="D34" s="12">
        <f t="shared" si="0"/>
        <v>51.59</v>
      </c>
      <c r="E34" s="13">
        <f t="shared" si="1"/>
        <v>3850</v>
      </c>
      <c r="F34" s="14">
        <f t="shared" si="2"/>
        <v>257.95</v>
      </c>
    </row>
    <row r="35" s="2" customFormat="1" spans="1:6">
      <c r="A35" s="10">
        <v>29</v>
      </c>
      <c r="B35" s="16" t="s">
        <v>463</v>
      </c>
      <c r="C35" s="17">
        <v>5</v>
      </c>
      <c r="D35" s="12">
        <f t="shared" si="0"/>
        <v>51.59</v>
      </c>
      <c r="E35" s="13">
        <f t="shared" si="1"/>
        <v>3850</v>
      </c>
      <c r="F35" s="14">
        <f t="shared" si="2"/>
        <v>257.95</v>
      </c>
    </row>
    <row r="36" s="2" customFormat="1" spans="1:6">
      <c r="A36" s="10">
        <v>30</v>
      </c>
      <c r="B36" s="16" t="s">
        <v>464</v>
      </c>
      <c r="C36" s="17">
        <v>4</v>
      </c>
      <c r="D36" s="12">
        <f t="shared" si="0"/>
        <v>41.272</v>
      </c>
      <c r="E36" s="13">
        <f t="shared" si="1"/>
        <v>3080</v>
      </c>
      <c r="F36" s="14">
        <f t="shared" si="2"/>
        <v>206.36</v>
      </c>
    </row>
    <row r="37" s="2" customFormat="1" spans="1:6">
      <c r="A37" s="10">
        <v>31</v>
      </c>
      <c r="B37" s="16" t="s">
        <v>465</v>
      </c>
      <c r="C37" s="17">
        <v>6</v>
      </c>
      <c r="D37" s="12">
        <f t="shared" si="0"/>
        <v>61.908</v>
      </c>
      <c r="E37" s="13">
        <f t="shared" si="1"/>
        <v>4620</v>
      </c>
      <c r="F37" s="14">
        <f t="shared" si="2"/>
        <v>309.54</v>
      </c>
    </row>
    <row r="38" s="2" customFormat="1" spans="1:6">
      <c r="A38" s="10">
        <v>32</v>
      </c>
      <c r="B38" s="16" t="s">
        <v>466</v>
      </c>
      <c r="C38" s="17">
        <v>5</v>
      </c>
      <c r="D38" s="12">
        <f t="shared" si="0"/>
        <v>51.59</v>
      </c>
      <c r="E38" s="13">
        <f t="shared" si="1"/>
        <v>3850</v>
      </c>
      <c r="F38" s="14">
        <f t="shared" si="2"/>
        <v>257.95</v>
      </c>
    </row>
    <row r="39" s="2" customFormat="1" spans="1:6">
      <c r="A39" s="10">
        <v>33</v>
      </c>
      <c r="B39" s="16" t="s">
        <v>467</v>
      </c>
      <c r="C39" s="17">
        <v>5</v>
      </c>
      <c r="D39" s="12">
        <f t="shared" si="0"/>
        <v>51.59</v>
      </c>
      <c r="E39" s="13">
        <f t="shared" si="1"/>
        <v>3850</v>
      </c>
      <c r="F39" s="14">
        <f t="shared" si="2"/>
        <v>257.95</v>
      </c>
    </row>
    <row r="40" s="2" customFormat="1" spans="1:6">
      <c r="A40" s="10">
        <v>34</v>
      </c>
      <c r="B40" s="16" t="s">
        <v>468</v>
      </c>
      <c r="C40" s="17">
        <v>5</v>
      </c>
      <c r="D40" s="12">
        <f t="shared" ref="D40:D71" si="3">C40*10.318</f>
        <v>51.59</v>
      </c>
      <c r="E40" s="13">
        <f t="shared" ref="E40:E71" si="4">C40*770</f>
        <v>3850</v>
      </c>
      <c r="F40" s="14">
        <f t="shared" ref="F40:F71" si="5">C40*51.59</f>
        <v>257.95</v>
      </c>
    </row>
    <row r="41" s="2" customFormat="1" spans="1:6">
      <c r="A41" s="10">
        <v>35</v>
      </c>
      <c r="B41" s="16" t="s">
        <v>469</v>
      </c>
      <c r="C41" s="17">
        <v>8</v>
      </c>
      <c r="D41" s="12">
        <f t="shared" si="3"/>
        <v>82.544</v>
      </c>
      <c r="E41" s="13">
        <f t="shared" si="4"/>
        <v>6160</v>
      </c>
      <c r="F41" s="14">
        <f t="shared" si="5"/>
        <v>412.72</v>
      </c>
    </row>
    <row r="42" s="2" customFormat="1" spans="1:6">
      <c r="A42" s="10">
        <v>36</v>
      </c>
      <c r="B42" s="16" t="s">
        <v>470</v>
      </c>
      <c r="C42" s="17">
        <v>4</v>
      </c>
      <c r="D42" s="12">
        <f t="shared" si="3"/>
        <v>41.272</v>
      </c>
      <c r="E42" s="13">
        <f t="shared" si="4"/>
        <v>3080</v>
      </c>
      <c r="F42" s="14">
        <f t="shared" si="5"/>
        <v>206.36</v>
      </c>
    </row>
    <row r="43" s="2" customFormat="1" spans="1:6">
      <c r="A43" s="10">
        <v>37</v>
      </c>
      <c r="B43" s="16" t="s">
        <v>471</v>
      </c>
      <c r="C43" s="17">
        <v>6</v>
      </c>
      <c r="D43" s="12">
        <f t="shared" si="3"/>
        <v>61.908</v>
      </c>
      <c r="E43" s="13">
        <f t="shared" si="4"/>
        <v>4620</v>
      </c>
      <c r="F43" s="14">
        <f t="shared" si="5"/>
        <v>309.54</v>
      </c>
    </row>
    <row r="44" s="2" customFormat="1" spans="1:6">
      <c r="A44" s="10">
        <v>38</v>
      </c>
      <c r="B44" s="16" t="s">
        <v>472</v>
      </c>
      <c r="C44" s="17">
        <v>5</v>
      </c>
      <c r="D44" s="12">
        <f t="shared" si="3"/>
        <v>51.59</v>
      </c>
      <c r="E44" s="13">
        <f t="shared" si="4"/>
        <v>3850</v>
      </c>
      <c r="F44" s="14">
        <f t="shared" si="5"/>
        <v>257.95</v>
      </c>
    </row>
    <row r="45" s="2" customFormat="1" spans="1:6">
      <c r="A45" s="10">
        <v>39</v>
      </c>
      <c r="B45" s="16" t="s">
        <v>473</v>
      </c>
      <c r="C45" s="17">
        <v>8</v>
      </c>
      <c r="D45" s="12">
        <f t="shared" si="3"/>
        <v>82.544</v>
      </c>
      <c r="E45" s="13">
        <f t="shared" si="4"/>
        <v>6160</v>
      </c>
      <c r="F45" s="14">
        <f t="shared" si="5"/>
        <v>412.72</v>
      </c>
    </row>
    <row r="46" s="2" customFormat="1" spans="1:6">
      <c r="A46" s="10">
        <v>40</v>
      </c>
      <c r="B46" s="16" t="s">
        <v>474</v>
      </c>
      <c r="C46" s="17">
        <v>5</v>
      </c>
      <c r="D46" s="12">
        <f t="shared" si="3"/>
        <v>51.59</v>
      </c>
      <c r="E46" s="13">
        <f t="shared" si="4"/>
        <v>3850</v>
      </c>
      <c r="F46" s="14">
        <f t="shared" si="5"/>
        <v>257.95</v>
      </c>
    </row>
    <row r="47" s="2" customFormat="1" spans="1:6">
      <c r="A47" s="10">
        <v>41</v>
      </c>
      <c r="B47" s="16" t="s">
        <v>475</v>
      </c>
      <c r="C47" s="17">
        <v>4</v>
      </c>
      <c r="D47" s="12">
        <f t="shared" si="3"/>
        <v>41.272</v>
      </c>
      <c r="E47" s="13">
        <f t="shared" si="4"/>
        <v>3080</v>
      </c>
      <c r="F47" s="14">
        <f t="shared" si="5"/>
        <v>206.36</v>
      </c>
    </row>
    <row r="48" s="2" customFormat="1" spans="1:6">
      <c r="A48" s="10">
        <v>42</v>
      </c>
      <c r="B48" s="16" t="s">
        <v>476</v>
      </c>
      <c r="C48" s="17">
        <v>3</v>
      </c>
      <c r="D48" s="12">
        <f t="shared" si="3"/>
        <v>30.954</v>
      </c>
      <c r="E48" s="13">
        <f t="shared" si="4"/>
        <v>2310</v>
      </c>
      <c r="F48" s="14">
        <f t="shared" si="5"/>
        <v>154.77</v>
      </c>
    </row>
    <row r="49" s="2" customFormat="1" spans="1:6">
      <c r="A49" s="10">
        <v>43</v>
      </c>
      <c r="B49" s="16" t="s">
        <v>477</v>
      </c>
      <c r="C49" s="17">
        <v>4</v>
      </c>
      <c r="D49" s="12">
        <f t="shared" si="3"/>
        <v>41.272</v>
      </c>
      <c r="E49" s="13">
        <f t="shared" si="4"/>
        <v>3080</v>
      </c>
      <c r="F49" s="14">
        <f t="shared" si="5"/>
        <v>206.36</v>
      </c>
    </row>
    <row r="50" s="2" customFormat="1" spans="1:6">
      <c r="A50" s="10">
        <v>44</v>
      </c>
      <c r="B50" s="16" t="s">
        <v>478</v>
      </c>
      <c r="C50" s="17">
        <v>4</v>
      </c>
      <c r="D50" s="12">
        <f t="shared" si="3"/>
        <v>41.272</v>
      </c>
      <c r="E50" s="13">
        <f t="shared" si="4"/>
        <v>3080</v>
      </c>
      <c r="F50" s="14">
        <f t="shared" si="5"/>
        <v>206.36</v>
      </c>
    </row>
    <row r="51" s="2" customFormat="1" spans="1:6">
      <c r="A51" s="10">
        <v>45</v>
      </c>
      <c r="B51" s="16" t="s">
        <v>479</v>
      </c>
      <c r="C51" s="17">
        <v>5</v>
      </c>
      <c r="D51" s="12">
        <f t="shared" si="3"/>
        <v>51.59</v>
      </c>
      <c r="E51" s="13">
        <f t="shared" si="4"/>
        <v>3850</v>
      </c>
      <c r="F51" s="14">
        <f t="shared" si="5"/>
        <v>257.95</v>
      </c>
    </row>
    <row r="52" s="2" customFormat="1" spans="1:6">
      <c r="A52" s="10">
        <v>46</v>
      </c>
      <c r="B52" s="16" t="s">
        <v>480</v>
      </c>
      <c r="C52" s="17">
        <v>4</v>
      </c>
      <c r="D52" s="12">
        <f t="shared" si="3"/>
        <v>41.272</v>
      </c>
      <c r="E52" s="13">
        <f t="shared" si="4"/>
        <v>3080</v>
      </c>
      <c r="F52" s="14">
        <f t="shared" si="5"/>
        <v>206.36</v>
      </c>
    </row>
    <row r="53" s="2" customFormat="1" spans="1:6">
      <c r="A53" s="10">
        <v>47</v>
      </c>
      <c r="B53" s="16" t="s">
        <v>481</v>
      </c>
      <c r="C53" s="17">
        <v>3</v>
      </c>
      <c r="D53" s="12">
        <f t="shared" si="3"/>
        <v>30.954</v>
      </c>
      <c r="E53" s="13">
        <f t="shared" si="4"/>
        <v>2310</v>
      </c>
      <c r="F53" s="14">
        <f t="shared" si="5"/>
        <v>154.77</v>
      </c>
    </row>
    <row r="54" s="2" customFormat="1" spans="1:6">
      <c r="A54" s="10">
        <v>48</v>
      </c>
      <c r="B54" s="16" t="s">
        <v>482</v>
      </c>
      <c r="C54" s="17">
        <v>5</v>
      </c>
      <c r="D54" s="12">
        <f t="shared" si="3"/>
        <v>51.59</v>
      </c>
      <c r="E54" s="13">
        <f t="shared" si="4"/>
        <v>3850</v>
      </c>
      <c r="F54" s="14">
        <f t="shared" si="5"/>
        <v>257.95</v>
      </c>
    </row>
    <row r="55" s="2" customFormat="1" spans="1:6">
      <c r="A55" s="10">
        <v>49</v>
      </c>
      <c r="B55" s="16" t="s">
        <v>483</v>
      </c>
      <c r="C55" s="17">
        <v>4</v>
      </c>
      <c r="D55" s="12">
        <f t="shared" si="3"/>
        <v>41.272</v>
      </c>
      <c r="E55" s="13">
        <f t="shared" si="4"/>
        <v>3080</v>
      </c>
      <c r="F55" s="14">
        <f t="shared" si="5"/>
        <v>206.36</v>
      </c>
    </row>
    <row r="56" s="2" customFormat="1" spans="1:6">
      <c r="A56" s="10">
        <v>50</v>
      </c>
      <c r="B56" s="16" t="s">
        <v>484</v>
      </c>
      <c r="C56" s="17">
        <v>5</v>
      </c>
      <c r="D56" s="12">
        <f t="shared" si="3"/>
        <v>51.59</v>
      </c>
      <c r="E56" s="13">
        <f t="shared" si="4"/>
        <v>3850</v>
      </c>
      <c r="F56" s="14">
        <f t="shared" si="5"/>
        <v>257.95</v>
      </c>
    </row>
    <row r="57" s="2" customFormat="1" spans="1:6">
      <c r="A57" s="10">
        <v>51</v>
      </c>
      <c r="B57" s="16" t="s">
        <v>485</v>
      </c>
      <c r="C57" s="17">
        <v>5.7</v>
      </c>
      <c r="D57" s="12">
        <f t="shared" si="3"/>
        <v>58.8126</v>
      </c>
      <c r="E57" s="13">
        <f t="shared" si="4"/>
        <v>4389</v>
      </c>
      <c r="F57" s="14">
        <f t="shared" si="5"/>
        <v>294.063</v>
      </c>
    </row>
    <row r="58" s="2" customFormat="1" spans="1:6">
      <c r="A58" s="10">
        <v>52</v>
      </c>
      <c r="B58" s="16" t="s">
        <v>486</v>
      </c>
      <c r="C58" s="17">
        <v>1</v>
      </c>
      <c r="D58" s="12">
        <f t="shared" si="3"/>
        <v>10.318</v>
      </c>
      <c r="E58" s="13">
        <f t="shared" si="4"/>
        <v>770</v>
      </c>
      <c r="F58" s="14">
        <f t="shared" si="5"/>
        <v>51.59</v>
      </c>
    </row>
    <row r="59" s="2" customFormat="1" spans="1:6">
      <c r="A59" s="10">
        <v>53</v>
      </c>
      <c r="B59" s="16" t="s">
        <v>487</v>
      </c>
      <c r="C59" s="17">
        <v>4</v>
      </c>
      <c r="D59" s="12">
        <f t="shared" si="3"/>
        <v>41.272</v>
      </c>
      <c r="E59" s="13">
        <f t="shared" si="4"/>
        <v>3080</v>
      </c>
      <c r="F59" s="14">
        <f t="shared" si="5"/>
        <v>206.36</v>
      </c>
    </row>
    <row r="60" s="2" customFormat="1" spans="1:6">
      <c r="A60" s="10">
        <v>54</v>
      </c>
      <c r="B60" s="18" t="s">
        <v>488</v>
      </c>
      <c r="C60" s="17">
        <v>3</v>
      </c>
      <c r="D60" s="12">
        <f t="shared" si="3"/>
        <v>30.954</v>
      </c>
      <c r="E60" s="13">
        <f t="shared" si="4"/>
        <v>2310</v>
      </c>
      <c r="F60" s="14">
        <f t="shared" si="5"/>
        <v>154.77</v>
      </c>
    </row>
    <row r="61" s="2" customFormat="1" spans="1:6">
      <c r="A61" s="10">
        <v>55</v>
      </c>
      <c r="B61" s="19" t="s">
        <v>489</v>
      </c>
      <c r="C61" s="20">
        <v>3.83</v>
      </c>
      <c r="D61" s="12">
        <f t="shared" si="3"/>
        <v>39.51794</v>
      </c>
      <c r="E61" s="13">
        <f t="shared" si="4"/>
        <v>2949.1</v>
      </c>
      <c r="F61" s="14">
        <f t="shared" si="5"/>
        <v>197.5897</v>
      </c>
    </row>
    <row r="62" s="2" customFormat="1" spans="1:6">
      <c r="A62" s="10">
        <v>56</v>
      </c>
      <c r="B62" s="19" t="s">
        <v>490</v>
      </c>
      <c r="C62" s="20">
        <v>1</v>
      </c>
      <c r="D62" s="12">
        <f t="shared" si="3"/>
        <v>10.318</v>
      </c>
      <c r="E62" s="13">
        <f t="shared" si="4"/>
        <v>770</v>
      </c>
      <c r="F62" s="14">
        <f t="shared" si="5"/>
        <v>51.59</v>
      </c>
    </row>
    <row r="63" s="2" customFormat="1" spans="1:6">
      <c r="A63" s="10">
        <v>57</v>
      </c>
      <c r="B63" s="19" t="s">
        <v>491</v>
      </c>
      <c r="C63" s="20">
        <v>1.53</v>
      </c>
      <c r="D63" s="12">
        <f t="shared" si="3"/>
        <v>15.78654</v>
      </c>
      <c r="E63" s="13">
        <f t="shared" si="4"/>
        <v>1178.1</v>
      </c>
      <c r="F63" s="14">
        <f t="shared" si="5"/>
        <v>78.9327</v>
      </c>
    </row>
    <row r="64" s="2" customFormat="1" spans="1:6">
      <c r="A64" s="10">
        <v>58</v>
      </c>
      <c r="B64" s="19" t="s">
        <v>492</v>
      </c>
      <c r="C64" s="20">
        <v>4.88</v>
      </c>
      <c r="D64" s="12">
        <f t="shared" si="3"/>
        <v>50.35184</v>
      </c>
      <c r="E64" s="13">
        <f t="shared" si="4"/>
        <v>3757.6</v>
      </c>
      <c r="F64" s="14">
        <f t="shared" si="5"/>
        <v>251.7592</v>
      </c>
    </row>
    <row r="65" s="2" customFormat="1" spans="1:6">
      <c r="A65" s="10">
        <v>59</v>
      </c>
      <c r="B65" s="19" t="s">
        <v>493</v>
      </c>
      <c r="C65" s="20">
        <v>3.94</v>
      </c>
      <c r="D65" s="12">
        <f t="shared" si="3"/>
        <v>40.65292</v>
      </c>
      <c r="E65" s="13">
        <f t="shared" si="4"/>
        <v>3033.8</v>
      </c>
      <c r="F65" s="14">
        <f t="shared" si="5"/>
        <v>203.2646</v>
      </c>
    </row>
    <row r="66" s="2" customFormat="1" spans="1:6">
      <c r="A66" s="10">
        <v>60</v>
      </c>
      <c r="B66" s="19" t="s">
        <v>494</v>
      </c>
      <c r="C66" s="20">
        <v>6.4</v>
      </c>
      <c r="D66" s="12">
        <f t="shared" si="3"/>
        <v>66.0352</v>
      </c>
      <c r="E66" s="13">
        <f t="shared" si="4"/>
        <v>4928</v>
      </c>
      <c r="F66" s="14">
        <f t="shared" si="5"/>
        <v>330.176</v>
      </c>
    </row>
    <row r="67" s="2" customFormat="1" spans="1:6">
      <c r="A67" s="10">
        <v>61</v>
      </c>
      <c r="B67" s="19" t="s">
        <v>495</v>
      </c>
      <c r="C67" s="20">
        <v>3.03</v>
      </c>
      <c r="D67" s="12">
        <f t="shared" si="3"/>
        <v>31.26354</v>
      </c>
      <c r="E67" s="13">
        <f t="shared" si="4"/>
        <v>2333.1</v>
      </c>
      <c r="F67" s="14">
        <f t="shared" si="5"/>
        <v>156.3177</v>
      </c>
    </row>
    <row r="68" s="2" customFormat="1" spans="1:6">
      <c r="A68" s="10">
        <v>62</v>
      </c>
      <c r="B68" s="19" t="s">
        <v>496</v>
      </c>
      <c r="C68" s="20">
        <v>4.8</v>
      </c>
      <c r="D68" s="12">
        <f t="shared" si="3"/>
        <v>49.5264</v>
      </c>
      <c r="E68" s="13">
        <f t="shared" si="4"/>
        <v>3696</v>
      </c>
      <c r="F68" s="14">
        <f t="shared" si="5"/>
        <v>247.632</v>
      </c>
    </row>
    <row r="69" s="2" customFormat="1" spans="1:6">
      <c r="A69" s="10">
        <v>63</v>
      </c>
      <c r="B69" s="19" t="s">
        <v>497</v>
      </c>
      <c r="C69" s="20">
        <v>3.62</v>
      </c>
      <c r="D69" s="12">
        <f t="shared" si="3"/>
        <v>37.35116</v>
      </c>
      <c r="E69" s="13">
        <f t="shared" si="4"/>
        <v>2787.4</v>
      </c>
      <c r="F69" s="14">
        <f t="shared" si="5"/>
        <v>186.7558</v>
      </c>
    </row>
    <row r="70" s="2" customFormat="1" spans="1:6">
      <c r="A70" s="10">
        <v>64</v>
      </c>
      <c r="B70" s="19" t="s">
        <v>498</v>
      </c>
      <c r="C70" s="20">
        <v>4.9</v>
      </c>
      <c r="D70" s="12">
        <f t="shared" si="3"/>
        <v>50.5582</v>
      </c>
      <c r="E70" s="13">
        <f t="shared" si="4"/>
        <v>3773</v>
      </c>
      <c r="F70" s="14">
        <f t="shared" si="5"/>
        <v>252.791</v>
      </c>
    </row>
    <row r="71" s="2" customFormat="1" spans="1:6">
      <c r="A71" s="10">
        <v>65</v>
      </c>
      <c r="B71" s="19" t="s">
        <v>499</v>
      </c>
      <c r="C71" s="20">
        <v>4.76</v>
      </c>
      <c r="D71" s="12">
        <f t="shared" si="3"/>
        <v>49.11368</v>
      </c>
      <c r="E71" s="13">
        <f t="shared" si="4"/>
        <v>3665.2</v>
      </c>
      <c r="F71" s="14">
        <f t="shared" si="5"/>
        <v>245.5684</v>
      </c>
    </row>
    <row r="72" s="2" customFormat="1" spans="1:6">
      <c r="A72" s="10">
        <v>66</v>
      </c>
      <c r="B72" s="19" t="s">
        <v>500</v>
      </c>
      <c r="C72" s="20">
        <v>4.9</v>
      </c>
      <c r="D72" s="12">
        <f t="shared" ref="D72:D103" si="6">C72*10.318</f>
        <v>50.5582</v>
      </c>
      <c r="E72" s="13">
        <f t="shared" ref="E72:E103" si="7">C72*770</f>
        <v>3773</v>
      </c>
      <c r="F72" s="14">
        <f t="shared" ref="F72:F103" si="8">C72*51.59</f>
        <v>252.791</v>
      </c>
    </row>
    <row r="73" s="2" customFormat="1" spans="1:6">
      <c r="A73" s="10">
        <v>67</v>
      </c>
      <c r="B73" s="19" t="s">
        <v>501</v>
      </c>
      <c r="C73" s="20">
        <v>3.4</v>
      </c>
      <c r="D73" s="12">
        <f t="shared" si="6"/>
        <v>35.0812</v>
      </c>
      <c r="E73" s="13">
        <f t="shared" si="7"/>
        <v>2618</v>
      </c>
      <c r="F73" s="14">
        <f t="shared" si="8"/>
        <v>175.406</v>
      </c>
    </row>
    <row r="74" s="2" customFormat="1" spans="1:6">
      <c r="A74" s="10">
        <v>68</v>
      </c>
      <c r="B74" s="19" t="s">
        <v>502</v>
      </c>
      <c r="C74" s="20">
        <v>1.68</v>
      </c>
      <c r="D74" s="12">
        <f t="shared" si="6"/>
        <v>17.33424</v>
      </c>
      <c r="E74" s="13">
        <f t="shared" si="7"/>
        <v>1293.6</v>
      </c>
      <c r="F74" s="14">
        <f t="shared" si="8"/>
        <v>86.6712</v>
      </c>
    </row>
    <row r="75" s="2" customFormat="1" spans="1:6">
      <c r="A75" s="10">
        <v>69</v>
      </c>
      <c r="B75" s="19" t="s">
        <v>503</v>
      </c>
      <c r="C75" s="20">
        <v>3.76</v>
      </c>
      <c r="D75" s="12">
        <f t="shared" si="6"/>
        <v>38.79568</v>
      </c>
      <c r="E75" s="13">
        <f t="shared" si="7"/>
        <v>2895.2</v>
      </c>
      <c r="F75" s="14">
        <f t="shared" si="8"/>
        <v>193.9784</v>
      </c>
    </row>
    <row r="76" s="2" customFormat="1" spans="1:6">
      <c r="A76" s="10">
        <v>70</v>
      </c>
      <c r="B76" s="19" t="s">
        <v>504</v>
      </c>
      <c r="C76" s="20">
        <v>4.86</v>
      </c>
      <c r="D76" s="12">
        <f t="shared" si="6"/>
        <v>50.14548</v>
      </c>
      <c r="E76" s="13">
        <f t="shared" si="7"/>
        <v>3742.2</v>
      </c>
      <c r="F76" s="14">
        <f t="shared" si="8"/>
        <v>250.7274</v>
      </c>
    </row>
    <row r="77" s="2" customFormat="1" spans="1:6">
      <c r="A77" s="10">
        <v>71</v>
      </c>
      <c r="B77" s="19" t="s">
        <v>505</v>
      </c>
      <c r="C77" s="20">
        <v>3.35</v>
      </c>
      <c r="D77" s="12">
        <f t="shared" si="6"/>
        <v>34.5653</v>
      </c>
      <c r="E77" s="13">
        <f t="shared" si="7"/>
        <v>2579.5</v>
      </c>
      <c r="F77" s="14">
        <f t="shared" si="8"/>
        <v>172.8265</v>
      </c>
    </row>
    <row r="78" s="2" customFormat="1" spans="1:6">
      <c r="A78" s="10">
        <v>72</v>
      </c>
      <c r="B78" s="19" t="s">
        <v>506</v>
      </c>
      <c r="C78" s="20">
        <v>5.82</v>
      </c>
      <c r="D78" s="12">
        <f t="shared" si="6"/>
        <v>60.05076</v>
      </c>
      <c r="E78" s="13">
        <f t="shared" si="7"/>
        <v>4481.4</v>
      </c>
      <c r="F78" s="14">
        <f t="shared" si="8"/>
        <v>300.2538</v>
      </c>
    </row>
    <row r="79" s="2" customFormat="1" spans="1:6">
      <c r="A79" s="10">
        <v>73</v>
      </c>
      <c r="B79" s="19" t="s">
        <v>507</v>
      </c>
      <c r="C79" s="20">
        <v>3.48</v>
      </c>
      <c r="D79" s="12">
        <f t="shared" si="6"/>
        <v>35.90664</v>
      </c>
      <c r="E79" s="13">
        <f t="shared" si="7"/>
        <v>2679.6</v>
      </c>
      <c r="F79" s="14">
        <f t="shared" si="8"/>
        <v>179.5332</v>
      </c>
    </row>
    <row r="80" s="2" customFormat="1" spans="1:6">
      <c r="A80" s="10">
        <v>74</v>
      </c>
      <c r="B80" s="19" t="s">
        <v>508</v>
      </c>
      <c r="C80" s="20">
        <v>2.45</v>
      </c>
      <c r="D80" s="12">
        <f t="shared" si="6"/>
        <v>25.2791</v>
      </c>
      <c r="E80" s="13">
        <f t="shared" si="7"/>
        <v>1886.5</v>
      </c>
      <c r="F80" s="14">
        <f t="shared" si="8"/>
        <v>126.3955</v>
      </c>
    </row>
    <row r="81" s="2" customFormat="1" spans="1:6">
      <c r="A81" s="10">
        <v>75</v>
      </c>
      <c r="B81" s="19" t="s">
        <v>509</v>
      </c>
      <c r="C81" s="20">
        <v>3.46</v>
      </c>
      <c r="D81" s="12">
        <f t="shared" si="6"/>
        <v>35.70028</v>
      </c>
      <c r="E81" s="13">
        <f t="shared" si="7"/>
        <v>2664.2</v>
      </c>
      <c r="F81" s="14">
        <f t="shared" si="8"/>
        <v>178.5014</v>
      </c>
    </row>
    <row r="82" s="2" customFormat="1" spans="1:6">
      <c r="A82" s="10">
        <v>76</v>
      </c>
      <c r="B82" s="19" t="s">
        <v>510</v>
      </c>
      <c r="C82" s="20">
        <v>2.45</v>
      </c>
      <c r="D82" s="12">
        <f t="shared" si="6"/>
        <v>25.2791</v>
      </c>
      <c r="E82" s="13">
        <f t="shared" si="7"/>
        <v>1886.5</v>
      </c>
      <c r="F82" s="14">
        <f t="shared" si="8"/>
        <v>126.3955</v>
      </c>
    </row>
    <row r="83" s="2" customFormat="1" spans="1:6">
      <c r="A83" s="10">
        <v>77</v>
      </c>
      <c r="B83" s="19" t="s">
        <v>511</v>
      </c>
      <c r="C83" s="20">
        <v>6.48</v>
      </c>
      <c r="D83" s="12">
        <f t="shared" si="6"/>
        <v>66.86064</v>
      </c>
      <c r="E83" s="13">
        <f t="shared" si="7"/>
        <v>4989.6</v>
      </c>
      <c r="F83" s="14">
        <f t="shared" si="8"/>
        <v>334.3032</v>
      </c>
    </row>
    <row r="84" s="2" customFormat="1" spans="1:6">
      <c r="A84" s="10">
        <v>78</v>
      </c>
      <c r="B84" s="19" t="s">
        <v>512</v>
      </c>
      <c r="C84" s="20">
        <v>7.48</v>
      </c>
      <c r="D84" s="12">
        <f t="shared" si="6"/>
        <v>77.17864</v>
      </c>
      <c r="E84" s="13">
        <f t="shared" si="7"/>
        <v>5759.6</v>
      </c>
      <c r="F84" s="14">
        <f t="shared" si="8"/>
        <v>385.8932</v>
      </c>
    </row>
    <row r="85" s="2" customFormat="1" spans="1:6">
      <c r="A85" s="10">
        <v>79</v>
      </c>
      <c r="B85" s="19" t="s">
        <v>513</v>
      </c>
      <c r="C85" s="20">
        <v>3.84</v>
      </c>
      <c r="D85" s="12">
        <f t="shared" si="6"/>
        <v>39.62112</v>
      </c>
      <c r="E85" s="13">
        <f t="shared" si="7"/>
        <v>2956.8</v>
      </c>
      <c r="F85" s="14">
        <f t="shared" si="8"/>
        <v>198.1056</v>
      </c>
    </row>
    <row r="86" s="2" customFormat="1" spans="1:6">
      <c r="A86" s="10">
        <v>80</v>
      </c>
      <c r="B86" s="19" t="s">
        <v>514</v>
      </c>
      <c r="C86" s="20">
        <v>2.93</v>
      </c>
      <c r="D86" s="12">
        <f t="shared" si="6"/>
        <v>30.23174</v>
      </c>
      <c r="E86" s="13">
        <f t="shared" si="7"/>
        <v>2256.1</v>
      </c>
      <c r="F86" s="14">
        <f t="shared" si="8"/>
        <v>151.1587</v>
      </c>
    </row>
    <row r="87" s="2" customFormat="1" spans="1:6">
      <c r="A87" s="10">
        <v>81</v>
      </c>
      <c r="B87" s="19" t="s">
        <v>515</v>
      </c>
      <c r="C87" s="20">
        <v>3.7</v>
      </c>
      <c r="D87" s="12">
        <f t="shared" si="6"/>
        <v>38.1766</v>
      </c>
      <c r="E87" s="13">
        <f t="shared" si="7"/>
        <v>2849</v>
      </c>
      <c r="F87" s="14">
        <f t="shared" si="8"/>
        <v>190.883</v>
      </c>
    </row>
    <row r="88" s="2" customFormat="1" spans="1:6">
      <c r="A88" s="10">
        <v>82</v>
      </c>
      <c r="B88" s="19" t="s">
        <v>516</v>
      </c>
      <c r="C88" s="20">
        <v>4.06</v>
      </c>
      <c r="D88" s="12">
        <f t="shared" si="6"/>
        <v>41.89108</v>
      </c>
      <c r="E88" s="13">
        <f t="shared" si="7"/>
        <v>3126.2</v>
      </c>
      <c r="F88" s="14">
        <f t="shared" si="8"/>
        <v>209.4554</v>
      </c>
    </row>
    <row r="89" s="2" customFormat="1" spans="1:6">
      <c r="A89" s="10">
        <v>83</v>
      </c>
      <c r="B89" s="19" t="s">
        <v>517</v>
      </c>
      <c r="C89" s="20">
        <v>3.94</v>
      </c>
      <c r="D89" s="12">
        <f t="shared" si="6"/>
        <v>40.65292</v>
      </c>
      <c r="E89" s="13">
        <f t="shared" si="7"/>
        <v>3033.8</v>
      </c>
      <c r="F89" s="14">
        <f t="shared" si="8"/>
        <v>203.2646</v>
      </c>
    </row>
    <row r="90" s="2" customFormat="1" spans="1:6">
      <c r="A90" s="10">
        <v>84</v>
      </c>
      <c r="B90" s="19" t="s">
        <v>518</v>
      </c>
      <c r="C90" s="20">
        <v>3.9</v>
      </c>
      <c r="D90" s="12">
        <f t="shared" si="6"/>
        <v>40.2402</v>
      </c>
      <c r="E90" s="13">
        <f t="shared" si="7"/>
        <v>3003</v>
      </c>
      <c r="F90" s="14">
        <f t="shared" si="8"/>
        <v>201.201</v>
      </c>
    </row>
    <row r="91" s="2" customFormat="1" spans="1:6">
      <c r="A91" s="10">
        <v>85</v>
      </c>
      <c r="B91" s="19" t="s">
        <v>519</v>
      </c>
      <c r="C91" s="20">
        <v>6.55</v>
      </c>
      <c r="D91" s="12">
        <f t="shared" si="6"/>
        <v>67.5829</v>
      </c>
      <c r="E91" s="13">
        <f t="shared" si="7"/>
        <v>5043.5</v>
      </c>
      <c r="F91" s="14">
        <f t="shared" si="8"/>
        <v>337.9145</v>
      </c>
    </row>
    <row r="92" s="2" customFormat="1" spans="1:6">
      <c r="A92" s="10">
        <v>86</v>
      </c>
      <c r="B92" s="19" t="s">
        <v>421</v>
      </c>
      <c r="C92" s="20">
        <v>15.73</v>
      </c>
      <c r="D92" s="12">
        <f t="shared" si="6"/>
        <v>162.30214</v>
      </c>
      <c r="E92" s="13">
        <f t="shared" si="7"/>
        <v>12112.1</v>
      </c>
      <c r="F92" s="14">
        <f t="shared" si="8"/>
        <v>811.5107</v>
      </c>
    </row>
    <row r="93" s="2" customFormat="1" spans="1:6">
      <c r="A93" s="10">
        <v>87</v>
      </c>
      <c r="B93" s="19" t="s">
        <v>520</v>
      </c>
      <c r="C93" s="20">
        <v>7.2</v>
      </c>
      <c r="D93" s="12">
        <f t="shared" si="6"/>
        <v>74.2896</v>
      </c>
      <c r="E93" s="13">
        <f t="shared" si="7"/>
        <v>5544</v>
      </c>
      <c r="F93" s="14">
        <f t="shared" si="8"/>
        <v>371.448</v>
      </c>
    </row>
    <row r="94" s="2" customFormat="1" spans="1:6">
      <c r="A94" s="10">
        <v>88</v>
      </c>
      <c r="B94" s="19" t="s">
        <v>521</v>
      </c>
      <c r="C94" s="20">
        <v>5.1</v>
      </c>
      <c r="D94" s="12">
        <f t="shared" si="6"/>
        <v>52.6218</v>
      </c>
      <c r="E94" s="13">
        <f t="shared" si="7"/>
        <v>3927</v>
      </c>
      <c r="F94" s="14">
        <f t="shared" si="8"/>
        <v>263.109</v>
      </c>
    </row>
    <row r="95" s="2" customFormat="1" spans="1:6">
      <c r="A95" s="10">
        <v>89</v>
      </c>
      <c r="B95" s="19" t="s">
        <v>522</v>
      </c>
      <c r="C95" s="20">
        <v>8.02</v>
      </c>
      <c r="D95" s="12">
        <f t="shared" si="6"/>
        <v>82.75036</v>
      </c>
      <c r="E95" s="13">
        <f t="shared" si="7"/>
        <v>6175.4</v>
      </c>
      <c r="F95" s="14">
        <f t="shared" si="8"/>
        <v>413.7518</v>
      </c>
    </row>
    <row r="96" s="2" customFormat="1" spans="1:6">
      <c r="A96" s="10">
        <v>90</v>
      </c>
      <c r="B96" s="19" t="s">
        <v>523</v>
      </c>
      <c r="C96" s="20">
        <v>3.94</v>
      </c>
      <c r="D96" s="12">
        <f t="shared" si="6"/>
        <v>40.65292</v>
      </c>
      <c r="E96" s="13">
        <f t="shared" si="7"/>
        <v>3033.8</v>
      </c>
      <c r="F96" s="14">
        <f t="shared" si="8"/>
        <v>203.2646</v>
      </c>
    </row>
    <row r="97" s="2" customFormat="1" spans="1:6">
      <c r="A97" s="10">
        <v>91</v>
      </c>
      <c r="B97" s="19" t="s">
        <v>524</v>
      </c>
      <c r="C97" s="20">
        <v>5.14</v>
      </c>
      <c r="D97" s="12">
        <f t="shared" si="6"/>
        <v>53.03452</v>
      </c>
      <c r="E97" s="13">
        <f t="shared" si="7"/>
        <v>3957.8</v>
      </c>
      <c r="F97" s="14">
        <f t="shared" si="8"/>
        <v>265.1726</v>
      </c>
    </row>
    <row r="98" s="2" customFormat="1" spans="1:6">
      <c r="A98" s="10">
        <v>92</v>
      </c>
      <c r="B98" s="19" t="s">
        <v>525</v>
      </c>
      <c r="C98" s="20">
        <v>1.62</v>
      </c>
      <c r="D98" s="12">
        <f t="shared" si="6"/>
        <v>16.71516</v>
      </c>
      <c r="E98" s="13">
        <f t="shared" si="7"/>
        <v>1247.4</v>
      </c>
      <c r="F98" s="14">
        <f t="shared" si="8"/>
        <v>83.5758</v>
      </c>
    </row>
    <row r="99" s="2" customFormat="1" spans="1:6">
      <c r="A99" s="10">
        <v>93</v>
      </c>
      <c r="B99" s="19" t="s">
        <v>526</v>
      </c>
      <c r="C99" s="20">
        <v>10.62</v>
      </c>
      <c r="D99" s="12">
        <f t="shared" si="6"/>
        <v>109.57716</v>
      </c>
      <c r="E99" s="13">
        <f t="shared" si="7"/>
        <v>8177.4</v>
      </c>
      <c r="F99" s="14">
        <f t="shared" si="8"/>
        <v>547.8858</v>
      </c>
    </row>
    <row r="100" s="2" customFormat="1" spans="1:6">
      <c r="A100" s="10">
        <v>94</v>
      </c>
      <c r="B100" s="19" t="s">
        <v>527</v>
      </c>
      <c r="C100" s="20">
        <v>5.14</v>
      </c>
      <c r="D100" s="12">
        <f t="shared" si="6"/>
        <v>53.03452</v>
      </c>
      <c r="E100" s="13">
        <f t="shared" si="7"/>
        <v>3957.8</v>
      </c>
      <c r="F100" s="14">
        <f t="shared" si="8"/>
        <v>265.1726</v>
      </c>
    </row>
    <row r="101" s="2" customFormat="1" spans="1:6">
      <c r="A101" s="10">
        <v>95</v>
      </c>
      <c r="B101" s="19" t="s">
        <v>528</v>
      </c>
      <c r="C101" s="20">
        <v>5.14</v>
      </c>
      <c r="D101" s="12">
        <f t="shared" si="6"/>
        <v>53.03452</v>
      </c>
      <c r="E101" s="13">
        <f t="shared" si="7"/>
        <v>3957.8</v>
      </c>
      <c r="F101" s="14">
        <f t="shared" si="8"/>
        <v>265.1726</v>
      </c>
    </row>
    <row r="102" s="2" customFormat="1" spans="1:6">
      <c r="A102" s="10">
        <v>96</v>
      </c>
      <c r="B102" s="19" t="s">
        <v>529</v>
      </c>
      <c r="C102" s="20">
        <v>5.17</v>
      </c>
      <c r="D102" s="12">
        <f t="shared" si="6"/>
        <v>53.34406</v>
      </c>
      <c r="E102" s="13">
        <f t="shared" si="7"/>
        <v>3980.9</v>
      </c>
      <c r="F102" s="14">
        <f t="shared" si="8"/>
        <v>266.7203</v>
      </c>
    </row>
    <row r="103" s="2" customFormat="1" spans="1:6">
      <c r="A103" s="10">
        <v>97</v>
      </c>
      <c r="B103" s="19" t="s">
        <v>530</v>
      </c>
      <c r="C103" s="20">
        <v>7.2</v>
      </c>
      <c r="D103" s="12">
        <f t="shared" si="6"/>
        <v>74.2896</v>
      </c>
      <c r="E103" s="13">
        <f t="shared" si="7"/>
        <v>5544</v>
      </c>
      <c r="F103" s="14">
        <f t="shared" si="8"/>
        <v>371.448</v>
      </c>
    </row>
    <row r="104" s="2" customFormat="1" spans="1:6">
      <c r="A104" s="10">
        <v>98</v>
      </c>
      <c r="B104" s="19" t="s">
        <v>531</v>
      </c>
      <c r="C104" s="20">
        <v>2.44</v>
      </c>
      <c r="D104" s="12">
        <f>C104*10.318</f>
        <v>25.17592</v>
      </c>
      <c r="E104" s="13">
        <f>C104*770</f>
        <v>1878.8</v>
      </c>
      <c r="F104" s="14">
        <f>C104*51.59</f>
        <v>125.8796</v>
      </c>
    </row>
    <row r="105" s="2" customFormat="1" spans="1:6">
      <c r="A105" s="10">
        <v>99</v>
      </c>
      <c r="B105" s="19" t="s">
        <v>532</v>
      </c>
      <c r="C105" s="20">
        <v>3.74</v>
      </c>
      <c r="D105" s="12">
        <f>C105*10.318</f>
        <v>38.58932</v>
      </c>
      <c r="E105" s="13">
        <f>C105*770</f>
        <v>2879.8</v>
      </c>
      <c r="F105" s="14">
        <f>C105*51.59</f>
        <v>192.9466</v>
      </c>
    </row>
    <row r="106" s="2" customFormat="1" spans="1:6">
      <c r="A106" s="10">
        <v>100</v>
      </c>
      <c r="B106" s="17" t="s">
        <v>533</v>
      </c>
      <c r="C106" s="17">
        <v>4</v>
      </c>
      <c r="D106" s="12">
        <f>C106*10.318</f>
        <v>41.272</v>
      </c>
      <c r="E106" s="13">
        <f>C106*770</f>
        <v>3080</v>
      </c>
      <c r="F106" s="14">
        <f>C106*51.59</f>
        <v>206.36</v>
      </c>
    </row>
    <row r="107" s="2" customFormat="1" spans="1:6">
      <c r="A107" s="10">
        <v>101</v>
      </c>
      <c r="B107" s="15" t="s">
        <v>534</v>
      </c>
      <c r="C107" s="15">
        <v>3.52</v>
      </c>
      <c r="D107" s="12">
        <f>C107*10.318</f>
        <v>36.31936</v>
      </c>
      <c r="E107" s="13">
        <f>C107*770</f>
        <v>2710.4</v>
      </c>
      <c r="F107" s="14">
        <f>C107*51.59</f>
        <v>181.5968</v>
      </c>
    </row>
    <row r="108" s="2" customFormat="1" spans="1:6">
      <c r="A108" s="10">
        <v>102</v>
      </c>
      <c r="B108" s="16" t="s">
        <v>535</v>
      </c>
      <c r="C108" s="15">
        <v>7.32</v>
      </c>
      <c r="D108" s="12">
        <f>C108*10.318</f>
        <v>75.52776</v>
      </c>
      <c r="E108" s="13">
        <f>C108*770</f>
        <v>5636.4</v>
      </c>
      <c r="F108" s="14">
        <f>C108*51.59</f>
        <v>377.6388</v>
      </c>
    </row>
    <row r="109" s="2" customFormat="1" spans="1:6">
      <c r="A109" s="10">
        <v>103</v>
      </c>
      <c r="B109" s="15" t="s">
        <v>536</v>
      </c>
      <c r="C109" s="15">
        <v>1.1</v>
      </c>
      <c r="D109" s="12">
        <f>C109*10.318</f>
        <v>11.3498</v>
      </c>
      <c r="E109" s="13">
        <f>C109*770</f>
        <v>847</v>
      </c>
      <c r="F109" s="14">
        <f>C109*51.59</f>
        <v>56.749</v>
      </c>
    </row>
    <row r="110" s="2" customFormat="1" spans="1:6">
      <c r="A110" s="10">
        <v>104</v>
      </c>
      <c r="B110" s="15" t="s">
        <v>537</v>
      </c>
      <c r="C110" s="15">
        <v>6.2</v>
      </c>
      <c r="D110" s="12">
        <f>C110*10.318</f>
        <v>63.9716</v>
      </c>
      <c r="E110" s="13">
        <f>C110*770</f>
        <v>4774</v>
      </c>
      <c r="F110" s="14">
        <f>C110*51.59</f>
        <v>319.858</v>
      </c>
    </row>
    <row r="111" s="2" customFormat="1" spans="1:6">
      <c r="A111" s="10">
        <v>105</v>
      </c>
      <c r="B111" s="11" t="s">
        <v>538</v>
      </c>
      <c r="C111" s="11">
        <v>6</v>
      </c>
      <c r="D111" s="12">
        <f>C111*10.318</f>
        <v>61.908</v>
      </c>
      <c r="E111" s="13">
        <f>C111*770</f>
        <v>4620</v>
      </c>
      <c r="F111" s="14">
        <f>C111*51.59</f>
        <v>309.54</v>
      </c>
    </row>
    <row r="112" s="2" customFormat="1" spans="1:6">
      <c r="A112" s="21" t="s">
        <v>432</v>
      </c>
      <c r="B112" s="22"/>
      <c r="C112" s="14">
        <f>SUM(C7:C111)</f>
        <v>610.75</v>
      </c>
      <c r="D112" s="12">
        <f>SUM(D7:D111)</f>
        <v>6301.7185</v>
      </c>
      <c r="E112" s="13">
        <f>SUM(E7:E111)</f>
        <v>470277.5</v>
      </c>
      <c r="F112" s="14">
        <f>SUM(F7:F111)</f>
        <v>31508.5925</v>
      </c>
    </row>
    <row r="113" s="2" customFormat="1" spans="1:6">
      <c r="A113" s="10"/>
      <c r="B113" s="23"/>
      <c r="C113" s="24"/>
      <c r="D113" s="12"/>
      <c r="E113" s="13"/>
      <c r="F113" s="14"/>
    </row>
    <row r="114" s="2" customFormat="1" spans="1:6">
      <c r="A114" s="10"/>
      <c r="B114" s="23"/>
      <c r="C114" s="24"/>
      <c r="D114" s="12"/>
      <c r="E114" s="13"/>
      <c r="F114" s="14"/>
    </row>
    <row r="115" s="2" customFormat="1" spans="1:6">
      <c r="A115" s="10"/>
      <c r="B115" s="23"/>
      <c r="C115" s="24"/>
      <c r="D115" s="12"/>
      <c r="E115" s="13"/>
      <c r="F115" s="14"/>
    </row>
    <row r="116" s="2" customFormat="1" spans="1:6">
      <c r="A116" s="10"/>
      <c r="B116" s="23"/>
      <c r="C116" s="24"/>
      <c r="D116" s="12"/>
      <c r="E116" s="13"/>
      <c r="F116" s="14"/>
    </row>
    <row r="117" s="2" customFormat="1" spans="1:6">
      <c r="A117" s="10"/>
      <c r="B117" s="23"/>
      <c r="C117" s="24"/>
      <c r="D117" s="12"/>
      <c r="E117" s="13"/>
      <c r="F117" s="14"/>
    </row>
    <row r="118" s="2" customFormat="1" spans="1:6">
      <c r="A118" s="10"/>
      <c r="B118" s="23"/>
      <c r="C118" s="24"/>
      <c r="D118" s="12"/>
      <c r="E118" s="13"/>
      <c r="F118" s="14"/>
    </row>
    <row r="119" s="2" customFormat="1" spans="1:6">
      <c r="A119" s="10"/>
      <c r="B119" s="23"/>
      <c r="C119" s="24"/>
      <c r="D119" s="12"/>
      <c r="E119" s="13"/>
      <c r="F119" s="14"/>
    </row>
    <row r="120" s="2" customFormat="1" spans="1:6">
      <c r="A120" s="10"/>
      <c r="B120" s="23"/>
      <c r="C120" s="24"/>
      <c r="D120" s="12"/>
      <c r="E120" s="13"/>
      <c r="F120" s="14"/>
    </row>
    <row r="122" s="2" customFormat="1" spans="1:6">
      <c r="A122" s="10"/>
      <c r="B122" s="23"/>
      <c r="C122" s="24"/>
      <c r="D122" s="12"/>
      <c r="E122" s="13"/>
      <c r="F122" s="14"/>
    </row>
    <row r="123" s="2" customFormat="1" spans="1:6">
      <c r="A123" s="10"/>
      <c r="B123" s="23"/>
      <c r="C123" s="24"/>
      <c r="D123" s="12"/>
      <c r="E123" s="13"/>
      <c r="F123" s="14"/>
    </row>
    <row r="124" s="2" customFormat="1" spans="1:6">
      <c r="A124" s="10"/>
      <c r="B124" s="23"/>
      <c r="C124" s="24"/>
      <c r="D124" s="12"/>
      <c r="E124" s="13"/>
      <c r="F124" s="14"/>
    </row>
    <row r="125" s="2" customFormat="1" spans="1:6">
      <c r="A125" s="10"/>
      <c r="B125" s="23"/>
      <c r="C125" s="24"/>
      <c r="D125" s="12"/>
      <c r="E125" s="13"/>
      <c r="F125" s="14"/>
    </row>
    <row r="126" s="2" customFormat="1" spans="1:6">
      <c r="A126" s="10"/>
      <c r="B126" s="23"/>
      <c r="C126" s="24"/>
      <c r="D126" s="12"/>
      <c r="E126" s="13"/>
      <c r="F126" s="14"/>
    </row>
    <row r="127" s="2" customFormat="1" spans="1:6">
      <c r="A127" s="10"/>
      <c r="B127" s="23"/>
      <c r="C127" s="24"/>
      <c r="D127" s="12"/>
      <c r="E127" s="13"/>
      <c r="F127" s="14"/>
    </row>
    <row r="128" s="2" customFormat="1" spans="1:6">
      <c r="A128" s="10"/>
      <c r="B128" s="23"/>
      <c r="C128" s="24"/>
      <c r="D128" s="12"/>
      <c r="E128" s="13"/>
      <c r="F128" s="14"/>
    </row>
    <row r="129" s="2" customFormat="1" spans="1:6">
      <c r="A129" s="10"/>
      <c r="B129" s="23"/>
      <c r="C129" s="24"/>
      <c r="D129" s="12"/>
      <c r="E129" s="13"/>
      <c r="F129" s="14"/>
    </row>
    <row r="130" s="2" customFormat="1" spans="1:6">
      <c r="A130" s="10"/>
      <c r="B130" s="23"/>
      <c r="C130" s="24"/>
      <c r="D130" s="12"/>
      <c r="E130" s="13"/>
      <c r="F130" s="14"/>
    </row>
    <row r="131" s="2" customFormat="1" spans="1:6">
      <c r="A131" s="10"/>
      <c r="B131" s="23"/>
      <c r="C131" s="24"/>
      <c r="D131" s="12"/>
      <c r="E131" s="13"/>
      <c r="F131" s="14"/>
    </row>
    <row r="132" s="2" customFormat="1" spans="1:6">
      <c r="A132" s="10"/>
      <c r="B132" s="23"/>
      <c r="C132" s="24"/>
      <c r="D132" s="12"/>
      <c r="E132" s="13"/>
      <c r="F132" s="14"/>
    </row>
    <row r="133" s="2" customFormat="1" spans="1:6">
      <c r="A133" s="10"/>
      <c r="B133" s="23"/>
      <c r="C133" s="24"/>
      <c r="D133" s="12"/>
      <c r="E133" s="13"/>
      <c r="F133" s="14"/>
    </row>
    <row r="135" s="2" customFormat="1" spans="1:6">
      <c r="A135" s="10"/>
      <c r="B135" s="23"/>
      <c r="C135" s="24"/>
      <c r="D135" s="12"/>
      <c r="E135" s="13"/>
      <c r="F135" s="14"/>
    </row>
    <row r="136" s="2" customFormat="1" spans="1:6">
      <c r="A136" s="10"/>
      <c r="B136" s="23"/>
      <c r="C136" s="24"/>
      <c r="D136" s="12"/>
      <c r="E136" s="13"/>
      <c r="F136" s="14"/>
    </row>
    <row r="137" s="2" customFormat="1" spans="1:6">
      <c r="A137" s="10"/>
      <c r="B137" s="23"/>
      <c r="C137" s="24"/>
      <c r="D137" s="12"/>
      <c r="E137" s="13"/>
      <c r="F137" s="14"/>
    </row>
    <row r="138" s="2" customFormat="1" spans="1:6">
      <c r="A138" s="10"/>
      <c r="B138" s="23"/>
      <c r="C138" s="24"/>
      <c r="D138" s="12"/>
      <c r="E138" s="13"/>
      <c r="F138" s="14"/>
    </row>
    <row r="139" s="2" customFormat="1" spans="1:6">
      <c r="A139" s="10"/>
      <c r="B139" s="23"/>
      <c r="C139" s="24"/>
      <c r="D139" s="12"/>
      <c r="E139" s="13"/>
      <c r="F139" s="14"/>
    </row>
    <row r="140" s="2" customFormat="1" spans="1:6">
      <c r="A140" s="10"/>
      <c r="B140" s="23"/>
      <c r="C140" s="24"/>
      <c r="D140" s="12"/>
      <c r="E140" s="13"/>
      <c r="F140" s="14"/>
    </row>
    <row r="141" s="2" customFormat="1" spans="1:6">
      <c r="A141" s="10"/>
      <c r="B141" s="23"/>
      <c r="C141" s="24"/>
      <c r="D141" s="12"/>
      <c r="E141" s="13"/>
      <c r="F141" s="14"/>
    </row>
    <row r="142" s="2" customFormat="1" spans="1:6">
      <c r="A142" s="10"/>
      <c r="B142" s="23"/>
      <c r="C142" s="24"/>
      <c r="D142" s="12"/>
      <c r="E142" s="13"/>
      <c r="F142" s="14"/>
    </row>
    <row r="143" s="2" customFormat="1" spans="1:6">
      <c r="A143" s="10"/>
      <c r="B143" s="23"/>
      <c r="C143" s="24"/>
      <c r="D143" s="12"/>
      <c r="E143" s="13"/>
      <c r="F143" s="14"/>
    </row>
    <row r="144" s="2" customFormat="1" spans="1:6">
      <c r="A144" s="10"/>
      <c r="B144" s="23"/>
      <c r="C144" s="24"/>
      <c r="D144" s="12"/>
      <c r="E144" s="13"/>
      <c r="F144" s="14"/>
    </row>
    <row r="145" s="2" customFormat="1" spans="1:6">
      <c r="A145" s="10"/>
      <c r="B145" s="23"/>
      <c r="C145" s="24"/>
      <c r="D145" s="12"/>
      <c r="E145" s="13"/>
      <c r="F145" s="14"/>
    </row>
    <row r="146" s="2" customFormat="1" spans="1:6">
      <c r="A146" s="10"/>
      <c r="B146" s="23"/>
      <c r="C146" s="24"/>
      <c r="D146" s="12"/>
      <c r="E146" s="13"/>
      <c r="F146" s="14"/>
    </row>
    <row r="147" s="2" customFormat="1" spans="1:6">
      <c r="A147" s="10"/>
      <c r="B147" s="23"/>
      <c r="C147" s="24"/>
      <c r="D147" s="12"/>
      <c r="E147" s="13"/>
      <c r="F147" s="14"/>
    </row>
    <row r="148" s="2" customFormat="1" spans="1:6">
      <c r="A148" s="10"/>
      <c r="B148" s="23"/>
      <c r="C148" s="24"/>
      <c r="D148" s="12"/>
      <c r="E148" s="13"/>
      <c r="F148" s="14"/>
    </row>
    <row r="149" s="2" customFormat="1" spans="1:6">
      <c r="A149" s="10"/>
      <c r="B149" s="23"/>
      <c r="C149" s="24"/>
      <c r="D149" s="12"/>
      <c r="E149" s="13"/>
      <c r="F149" s="14"/>
    </row>
    <row r="150" s="2" customFormat="1" spans="1:6">
      <c r="A150" s="10"/>
      <c r="B150" s="23"/>
      <c r="C150" s="24"/>
      <c r="D150" s="12"/>
      <c r="E150" s="13"/>
      <c r="F150" s="14"/>
    </row>
    <row r="151" s="2" customFormat="1" spans="1:6">
      <c r="A151" s="10"/>
      <c r="B151" s="23"/>
      <c r="C151" s="24"/>
      <c r="D151" s="12"/>
      <c r="E151" s="13"/>
      <c r="F151" s="14"/>
    </row>
    <row r="152" s="2" customFormat="1" spans="1:6">
      <c r="A152" s="10"/>
      <c r="B152" s="23"/>
      <c r="C152" s="24"/>
      <c r="D152" s="12"/>
      <c r="E152" s="13"/>
      <c r="F152" s="14"/>
    </row>
    <row r="153" s="2" customFormat="1" spans="1:6">
      <c r="A153" s="10"/>
      <c r="B153" s="23"/>
      <c r="C153" s="24"/>
      <c r="D153" s="12"/>
      <c r="E153" s="13"/>
      <c r="F153" s="14"/>
    </row>
    <row r="154" s="2" customFormat="1" spans="1:6">
      <c r="A154" s="10"/>
      <c r="B154" s="23"/>
      <c r="C154" s="24"/>
      <c r="D154" s="12"/>
      <c r="E154" s="13"/>
      <c r="F154" s="14"/>
    </row>
    <row r="155" s="2" customFormat="1" spans="1:6">
      <c r="A155" s="10"/>
      <c r="B155" s="23"/>
      <c r="C155" s="24"/>
      <c r="D155" s="12"/>
      <c r="E155" s="13"/>
      <c r="F155" s="14"/>
    </row>
    <row r="156" s="2" customFormat="1" spans="1:6">
      <c r="A156" s="10"/>
      <c r="B156" s="23"/>
      <c r="C156" s="24"/>
      <c r="D156" s="12"/>
      <c r="E156" s="13"/>
      <c r="F156" s="14"/>
    </row>
    <row r="157" s="2" customFormat="1" spans="1:6">
      <c r="A157" s="10"/>
      <c r="B157" s="23"/>
      <c r="C157" s="24"/>
      <c r="D157" s="12"/>
      <c r="E157" s="13"/>
      <c r="F157" s="14"/>
    </row>
    <row r="158" s="2" customFormat="1" spans="1:6">
      <c r="A158" s="10"/>
      <c r="B158" s="23"/>
      <c r="C158" s="24"/>
      <c r="D158" s="12"/>
      <c r="E158" s="13"/>
      <c r="F158" s="14"/>
    </row>
    <row r="159" s="2" customFormat="1" spans="1:6">
      <c r="A159" s="10"/>
      <c r="B159" s="23"/>
      <c r="C159" s="24"/>
      <c r="D159" s="12"/>
      <c r="E159" s="13"/>
      <c r="F159" s="14"/>
    </row>
    <row r="160" s="2" customFormat="1" spans="1:6">
      <c r="A160" s="10"/>
      <c r="B160" s="23"/>
      <c r="C160" s="24"/>
      <c r="D160" s="12"/>
      <c r="E160" s="13"/>
      <c r="F160" s="14"/>
    </row>
    <row r="161" s="2" customFormat="1" spans="1:6">
      <c r="A161" s="10"/>
      <c r="B161" s="23"/>
      <c r="C161" s="24"/>
      <c r="D161" s="12"/>
      <c r="E161" s="13"/>
      <c r="F161" s="14"/>
    </row>
    <row r="162" s="2" customFormat="1" spans="1:6">
      <c r="A162" s="10"/>
      <c r="B162" s="25"/>
      <c r="C162" s="24"/>
      <c r="D162" s="12"/>
      <c r="E162" s="13"/>
      <c r="F162" s="14"/>
    </row>
    <row r="164" s="2" customFormat="1" spans="1:6">
      <c r="A164" s="10"/>
      <c r="B164" s="14"/>
      <c r="C164" s="14"/>
      <c r="D164" s="12"/>
      <c r="E164" s="13"/>
      <c r="F164" s="14"/>
    </row>
    <row r="165" s="2" customFormat="1" spans="1:6">
      <c r="A165" s="10"/>
      <c r="B165" s="14"/>
      <c r="C165" s="14"/>
      <c r="D165" s="12"/>
      <c r="E165" s="13"/>
      <c r="F165" s="14"/>
    </row>
    <row r="166" s="2" customFormat="1" spans="1:6">
      <c r="A166" s="10"/>
      <c r="B166" s="14"/>
      <c r="C166" s="14"/>
      <c r="D166" s="12"/>
      <c r="E166" s="13"/>
      <c r="F166" s="14"/>
    </row>
    <row r="167" s="2" customFormat="1" spans="1:6">
      <c r="A167" s="10"/>
      <c r="B167" s="14"/>
      <c r="C167" s="14"/>
      <c r="D167" s="12"/>
      <c r="E167" s="13"/>
      <c r="F167" s="14"/>
    </row>
    <row r="168" s="2" customFormat="1" spans="1:6">
      <c r="A168" s="10"/>
      <c r="B168" s="14"/>
      <c r="C168" s="14"/>
      <c r="D168" s="12"/>
      <c r="E168" s="13"/>
      <c r="F168" s="14"/>
    </row>
    <row r="169" s="2" customFormat="1" spans="1:6">
      <c r="A169" s="10"/>
      <c r="B169" s="14"/>
      <c r="C169" s="14"/>
      <c r="D169" s="12"/>
      <c r="E169" s="13"/>
      <c r="F169" s="14"/>
    </row>
    <row r="170" s="2" customFormat="1" spans="1:6">
      <c r="A170" s="10"/>
      <c r="B170" s="14"/>
      <c r="C170" s="14"/>
      <c r="D170" s="12"/>
      <c r="E170" s="13"/>
      <c r="F170" s="14"/>
    </row>
    <row r="171" s="2" customFormat="1" spans="1:6">
      <c r="A171" s="10"/>
      <c r="B171" s="14"/>
      <c r="C171" s="14"/>
      <c r="D171" s="12"/>
      <c r="E171" s="13"/>
      <c r="F171" s="14"/>
    </row>
    <row r="172" s="2" customFormat="1" spans="1:6">
      <c r="A172" s="10"/>
      <c r="B172" s="14"/>
      <c r="C172" s="14"/>
      <c r="D172" s="12"/>
      <c r="E172" s="13"/>
      <c r="F172" s="14"/>
    </row>
    <row r="173" s="2" customFormat="1" spans="1:6">
      <c r="A173" s="10"/>
      <c r="B173" s="14"/>
      <c r="C173" s="14"/>
      <c r="D173" s="12"/>
      <c r="E173" s="13"/>
      <c r="F173" s="14"/>
    </row>
    <row r="174" s="2" customFormat="1" spans="1:6">
      <c r="A174" s="10"/>
      <c r="B174" s="14"/>
      <c r="C174" s="14"/>
      <c r="D174" s="12"/>
      <c r="E174" s="13"/>
      <c r="F174" s="14"/>
    </row>
    <row r="175" s="2" customFormat="1" spans="1:6">
      <c r="A175" s="10"/>
      <c r="B175" s="14"/>
      <c r="C175" s="14"/>
      <c r="D175" s="12"/>
      <c r="E175" s="13"/>
      <c r="F175" s="14"/>
    </row>
    <row r="176" s="2" customFormat="1" spans="1:6">
      <c r="A176" s="10"/>
      <c r="B176" s="14"/>
      <c r="C176" s="14"/>
      <c r="D176" s="12"/>
      <c r="E176" s="13"/>
      <c r="F176" s="14"/>
    </row>
    <row r="177" s="2" customFormat="1" spans="1:6">
      <c r="A177" s="10"/>
      <c r="B177" s="14"/>
      <c r="C177" s="14"/>
      <c r="D177" s="12"/>
      <c r="E177" s="13"/>
      <c r="F177" s="14"/>
    </row>
    <row r="178" s="2" customFormat="1" spans="1:6">
      <c r="A178" s="10"/>
      <c r="B178" s="14"/>
      <c r="C178" s="14"/>
      <c r="D178" s="12"/>
      <c r="E178" s="13"/>
      <c r="F178" s="14"/>
    </row>
    <row r="179" s="2" customFormat="1" spans="1:6">
      <c r="A179" s="10"/>
      <c r="B179" s="14"/>
      <c r="C179" s="14"/>
      <c r="D179" s="12"/>
      <c r="E179" s="13"/>
      <c r="F179" s="14"/>
    </row>
    <row r="180" s="2" customFormat="1" spans="1:6">
      <c r="A180" s="10"/>
      <c r="B180" s="14"/>
      <c r="C180" s="14"/>
      <c r="D180" s="12"/>
      <c r="E180" s="13"/>
      <c r="F180" s="14"/>
    </row>
    <row r="181" s="2" customFormat="1" spans="1:6">
      <c r="A181" s="10"/>
      <c r="B181" s="14"/>
      <c r="C181" s="14"/>
      <c r="D181" s="12"/>
      <c r="E181" s="13"/>
      <c r="F181" s="14"/>
    </row>
    <row r="182" s="2" customFormat="1" spans="1:6">
      <c r="A182" s="10"/>
      <c r="B182" s="14"/>
      <c r="C182" s="14"/>
      <c r="D182" s="12"/>
      <c r="E182" s="13"/>
      <c r="F182" s="14"/>
    </row>
    <row r="183" s="2" customFormat="1" spans="1:6">
      <c r="A183" s="10"/>
      <c r="B183" s="14"/>
      <c r="C183" s="14"/>
      <c r="D183" s="12"/>
      <c r="E183" s="13"/>
      <c r="F183" s="14"/>
    </row>
    <row r="184" s="2" customFormat="1" spans="1:6">
      <c r="A184" s="10"/>
      <c r="B184" s="14"/>
      <c r="C184" s="14"/>
      <c r="D184" s="12"/>
      <c r="E184" s="13"/>
      <c r="F184" s="14"/>
    </row>
    <row r="185" s="2" customFormat="1" spans="1:6">
      <c r="A185" s="10"/>
      <c r="B185" s="14"/>
      <c r="C185" s="14"/>
      <c r="D185" s="12"/>
      <c r="E185" s="13"/>
      <c r="F185" s="14"/>
    </row>
    <row r="186" s="2" customFormat="1" spans="1:6">
      <c r="A186" s="10"/>
      <c r="B186" s="14"/>
      <c r="C186" s="14"/>
      <c r="D186" s="12"/>
      <c r="E186" s="13"/>
      <c r="F186" s="14"/>
    </row>
    <row r="187" s="2" customFormat="1" spans="1:6">
      <c r="A187" s="10"/>
      <c r="B187" s="14"/>
      <c r="C187" s="14"/>
      <c r="D187" s="12"/>
      <c r="E187" s="13"/>
      <c r="F187" s="14"/>
    </row>
    <row r="188" s="2" customFormat="1" spans="1:6">
      <c r="A188" s="10"/>
      <c r="B188" s="14"/>
      <c r="C188" s="14"/>
      <c r="D188" s="12"/>
      <c r="E188" s="13"/>
      <c r="F188" s="14"/>
    </row>
    <row r="189" s="2" customFormat="1" spans="1:6">
      <c r="A189" s="10"/>
      <c r="B189" s="14"/>
      <c r="C189" s="14"/>
      <c r="D189" s="12"/>
      <c r="E189" s="13"/>
      <c r="F189" s="14"/>
    </row>
    <row r="190" s="2" customFormat="1" spans="1:6">
      <c r="A190" s="10"/>
      <c r="B190" s="14"/>
      <c r="C190" s="14"/>
      <c r="D190" s="12"/>
      <c r="E190" s="13"/>
      <c r="F190" s="14"/>
    </row>
    <row r="191" s="2" customFormat="1" spans="1:6">
      <c r="A191" s="10"/>
      <c r="B191" s="14"/>
      <c r="C191" s="14"/>
      <c r="D191" s="12"/>
      <c r="E191" s="13"/>
      <c r="F191" s="14"/>
    </row>
    <row r="192" s="2" customFormat="1" spans="1:6">
      <c r="A192" s="10"/>
      <c r="B192" s="14"/>
      <c r="C192" s="14"/>
      <c r="D192" s="12"/>
      <c r="E192" s="13"/>
      <c r="F192" s="14"/>
    </row>
    <row r="193" s="2" customFormat="1" spans="1:6">
      <c r="A193" s="10"/>
      <c r="B193" s="14"/>
      <c r="C193" s="14"/>
      <c r="D193" s="12"/>
      <c r="E193" s="13"/>
      <c r="F193" s="14"/>
    </row>
    <row r="194" s="2" customFormat="1" spans="1:6">
      <c r="A194" s="10"/>
      <c r="B194" s="14"/>
      <c r="C194" s="14"/>
      <c r="D194" s="12"/>
      <c r="E194" s="13"/>
      <c r="F194" s="14"/>
    </row>
    <row r="195" s="2" customFormat="1" spans="1:6">
      <c r="A195" s="10"/>
      <c r="B195" s="14"/>
      <c r="C195" s="14"/>
      <c r="D195" s="12"/>
      <c r="E195" s="13"/>
      <c r="F195" s="14"/>
    </row>
    <row r="196" s="2" customFormat="1" spans="1:6">
      <c r="A196" s="10"/>
      <c r="B196" s="14"/>
      <c r="C196" s="14"/>
      <c r="D196" s="12"/>
      <c r="E196" s="13"/>
      <c r="F196" s="14"/>
    </row>
    <row r="197" s="2" customFormat="1" spans="1:6">
      <c r="A197" s="10"/>
      <c r="B197" s="14"/>
      <c r="C197" s="14"/>
      <c r="D197" s="12"/>
      <c r="E197" s="13"/>
      <c r="F197" s="14"/>
    </row>
    <row r="198" s="2" customFormat="1" spans="3:6">
      <c r="C198" s="14"/>
      <c r="D198" s="12"/>
      <c r="E198" s="13"/>
      <c r="F198" s="14"/>
    </row>
  </sheetData>
  <mergeCells count="11">
    <mergeCell ref="A1:F1"/>
    <mergeCell ref="A2:F2"/>
    <mergeCell ref="A3:F3"/>
    <mergeCell ref="A4:F4"/>
    <mergeCell ref="A112:B11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顺治沟村</vt:lpstr>
      <vt:lpstr>南汤土沟村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2024-05-31T01:26:00Z</cp:lastPrinted>
  <dcterms:modified xsi:type="dcterms:W3CDTF">2026-07-01T08:31:12Z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8EB86C8CCB954EC4AA895DCCE74DF9B9</vt:lpwstr>
  </property>
</Properties>
</file>