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4" activeTab="11"/>
  </bookViews>
  <sheets>
    <sheet name="安家楼村" sheetId="1" r:id="rId1"/>
    <sheet name="大营子村" sheetId="2" r:id="rId2"/>
    <sheet name="东升村" sheetId="3" r:id="rId3"/>
    <sheet name="东台村" sheetId="4" r:id="rId4"/>
    <sheet name="风水沟村" sheetId="5" r:id="rId5"/>
    <sheet name="后山村" sheetId="6" r:id="rId6"/>
    <sheet name="黄杖子村" sheetId="7" r:id="rId7"/>
    <sheet name="老爷庙村" sheetId="8" r:id="rId8"/>
    <sheet name="七贤营子村" sheetId="9" r:id="rId9"/>
    <sheet name="西南关村" sheetId="10" r:id="rId10"/>
    <sheet name="兴隆沟村" sheetId="11" r:id="rId11"/>
    <sheet name="一棵树村" sheetId="12" r:id="rId12"/>
  </sheets>
  <definedNames>
    <definedName name="_xlnm.Print_Titles" localSheetId="0">安家楼村!$1:$6</definedName>
    <definedName name="_xlnm.Print_Titles" localSheetId="1">大营子村!$1:$6</definedName>
    <definedName name="_xlnm.Print_Titles" localSheetId="2">东升村!$1:$6</definedName>
    <definedName name="_xlnm.Print_Titles" localSheetId="3">东台村!$1:$6</definedName>
    <definedName name="_xlnm.Print_Titles" localSheetId="4">风水沟村!$1:$6</definedName>
    <definedName name="_xlnm.Print_Titles" localSheetId="5">后山村!$1:$6</definedName>
    <definedName name="_xlnm.Print_Titles" localSheetId="6">黄杖子村!$1:$6</definedName>
    <definedName name="_xlnm.Print_Titles" localSheetId="7">老爷庙村!$1:$6</definedName>
    <definedName name="_xlnm.Print_Titles" localSheetId="8">七贤营子村!$1:$6</definedName>
    <definedName name="_xlnm.Print_Titles" localSheetId="9">西南关村!$1:$6</definedName>
    <definedName name="_xlnm.Print_Titles" localSheetId="10">兴隆沟村!$1:$6</definedName>
    <definedName name="_xlnm.Print_Titles" localSheetId="11">一棵树村!$1:$6</definedName>
  </definedNames>
  <calcPr calcId="144525"/>
</workbook>
</file>

<file path=xl/sharedStrings.xml><?xml version="1.0" encoding="utf-8"?>
<sst xmlns="http://schemas.openxmlformats.org/spreadsheetml/2006/main" count="742" uniqueCount="633">
  <si>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</si>
  <si>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</si>
  <si>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投保人：辽宁省朝阳市建平县黑水镇安家楼村村民委员会                          </t>
  </si>
  <si>
    <t>种植地点：辽宁省朝阳市建平县黑水镇安家楼村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</si>
  <si>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</si>
  <si>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</si>
  <si>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</si>
  <si>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</si>
  <si>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</si>
  <si>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</si>
  <si>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孙雷</t>
  </si>
  <si>
    <t>国亚利</t>
  </si>
  <si>
    <t>王华</t>
  </si>
  <si>
    <t>李学</t>
  </si>
  <si>
    <t>高泽</t>
  </si>
  <si>
    <t>汪红贺</t>
  </si>
  <si>
    <t>贺玉明</t>
  </si>
  <si>
    <t>刘文虎</t>
  </si>
  <si>
    <t>毕小宝</t>
  </si>
  <si>
    <t>刘鑫</t>
  </si>
  <si>
    <t>齐淑荣</t>
  </si>
  <si>
    <t>刘忠义</t>
  </si>
  <si>
    <t>薛玉芝</t>
  </si>
  <si>
    <t>刘国民</t>
  </si>
  <si>
    <t>刘桂合</t>
  </si>
  <si>
    <t>杨广学</t>
  </si>
  <si>
    <t>刘忠学</t>
  </si>
  <si>
    <t>赵振苍</t>
  </si>
  <si>
    <t>于海峰</t>
  </si>
  <si>
    <t>安来平</t>
  </si>
  <si>
    <t>刘桂生</t>
  </si>
  <si>
    <t>马华</t>
  </si>
  <si>
    <t>杨广利</t>
  </si>
  <si>
    <t>马立军</t>
  </si>
  <si>
    <t>韩玉峰</t>
  </si>
  <si>
    <t>安来付</t>
  </si>
  <si>
    <t>刘景山</t>
  </si>
  <si>
    <t>刘素梅</t>
  </si>
  <si>
    <t>李刚</t>
  </si>
  <si>
    <t>谷中喜</t>
  </si>
  <si>
    <t>毕雨林</t>
  </si>
  <si>
    <t>刘金环</t>
  </si>
  <si>
    <t>李伟佳</t>
  </si>
  <si>
    <t>刘国军</t>
  </si>
  <si>
    <t>张大伟</t>
  </si>
  <si>
    <t>李国军</t>
  </si>
  <si>
    <t>孙相海</t>
  </si>
  <si>
    <t>国宏存</t>
  </si>
  <si>
    <t>段丽艳</t>
  </si>
  <si>
    <t>贺玉中</t>
  </si>
  <si>
    <t>合计</t>
  </si>
  <si>
    <t xml:space="preserve">投保人： 辽宁省朝阳市建平县黑水镇大营子村村民委员会                         </t>
  </si>
  <si>
    <t>种植地点：辽宁省朝阳市建平县黑水镇大营子村</t>
  </si>
  <si>
    <t>徐福</t>
  </si>
  <si>
    <t>焦洪波</t>
  </si>
  <si>
    <t>高杰</t>
  </si>
  <si>
    <t>崔芳林</t>
  </si>
  <si>
    <t>梁宝琢</t>
  </si>
  <si>
    <t>张兴德</t>
  </si>
  <si>
    <t>刘宇华</t>
  </si>
  <si>
    <t>高俊丰</t>
  </si>
  <si>
    <t>张玉</t>
  </si>
  <si>
    <t>张生</t>
  </si>
  <si>
    <t>梁得龙</t>
  </si>
  <si>
    <t>孙迎春</t>
  </si>
  <si>
    <t>孙秀权</t>
  </si>
  <si>
    <t>高秀玲</t>
  </si>
  <si>
    <t>高立新</t>
  </si>
  <si>
    <t>孙连华</t>
  </si>
  <si>
    <t>李殿民</t>
  </si>
  <si>
    <t>曲明亮</t>
  </si>
  <si>
    <t>刘忠虎</t>
  </si>
  <si>
    <t>丁海军</t>
  </si>
  <si>
    <t>秦龙</t>
  </si>
  <si>
    <t>朱俊伟</t>
  </si>
  <si>
    <t>梁成然</t>
  </si>
  <si>
    <t>李殿海</t>
  </si>
  <si>
    <t>李殿忠</t>
  </si>
  <si>
    <t>赵国华</t>
  </si>
  <si>
    <t>高东博</t>
  </si>
  <si>
    <t>刘军</t>
  </si>
  <si>
    <t>赵国良</t>
  </si>
  <si>
    <t>丁海民</t>
  </si>
  <si>
    <t>曲延国</t>
  </si>
  <si>
    <t>高立兵</t>
  </si>
  <si>
    <t>曲术波</t>
  </si>
  <si>
    <t>梁振凤</t>
  </si>
  <si>
    <t>孙志军</t>
  </si>
  <si>
    <t>赵玉军</t>
  </si>
  <si>
    <t>孙秀臣</t>
  </si>
  <si>
    <t>孙秀华</t>
  </si>
  <si>
    <t>李淑荣</t>
  </si>
  <si>
    <t>秦利军</t>
  </si>
  <si>
    <t>刘明</t>
  </si>
  <si>
    <t>焦国范</t>
  </si>
  <si>
    <t>郑海青</t>
  </si>
  <si>
    <t>赵国民</t>
  </si>
  <si>
    <t>高俊军</t>
  </si>
  <si>
    <t>曲国辉</t>
  </si>
  <si>
    <t>孙秀龙</t>
  </si>
  <si>
    <t>曲国志</t>
  </si>
  <si>
    <t>李金霞</t>
  </si>
  <si>
    <t>张秀金</t>
  </si>
  <si>
    <t>秦奎彬</t>
  </si>
  <si>
    <t>李殿学</t>
  </si>
  <si>
    <t>李殿国</t>
  </si>
  <si>
    <t xml:space="preserve">投保人：辽宁省朝阳市建平县黑水镇东升村村民委员会                          </t>
  </si>
  <si>
    <t>种植地点：辽宁省朝阳市建平县黑水镇东升村</t>
  </si>
  <si>
    <t>吕海廷</t>
  </si>
  <si>
    <t>吴建平</t>
  </si>
  <si>
    <t>吴志</t>
  </si>
  <si>
    <t>鞠德明</t>
  </si>
  <si>
    <t>张立辉</t>
  </si>
  <si>
    <t>徐国良</t>
  </si>
  <si>
    <t>吕海荣</t>
  </si>
  <si>
    <t>吴士永</t>
  </si>
  <si>
    <t>孙志强</t>
  </si>
  <si>
    <t>吴国义</t>
  </si>
  <si>
    <t>霍信</t>
  </si>
  <si>
    <t>霍志</t>
  </si>
  <si>
    <t>孟桂学</t>
  </si>
  <si>
    <t>王小华</t>
  </si>
  <si>
    <t>周风民</t>
  </si>
  <si>
    <t>鞠建军</t>
  </si>
  <si>
    <t>吴国云</t>
  </si>
  <si>
    <t>闫树春</t>
  </si>
  <si>
    <t>王国文</t>
  </si>
  <si>
    <t>王国辉</t>
  </si>
  <si>
    <t>刘和明</t>
  </si>
  <si>
    <t>付军</t>
  </si>
  <si>
    <t>隋福玲</t>
  </si>
  <si>
    <t>林友</t>
  </si>
  <si>
    <t>郑发</t>
  </si>
  <si>
    <t>孙国辉</t>
  </si>
  <si>
    <t>陈小勇</t>
  </si>
  <si>
    <t>刘仟</t>
  </si>
  <si>
    <t>隋金喜</t>
  </si>
  <si>
    <t>吴小芹</t>
  </si>
  <si>
    <t>李井凤</t>
  </si>
  <si>
    <t>付云</t>
  </si>
  <si>
    <t>刘永刚</t>
  </si>
  <si>
    <t>黄海军</t>
  </si>
  <si>
    <t>刘向军</t>
  </si>
  <si>
    <t>黄海云</t>
  </si>
  <si>
    <t>李春龙</t>
  </si>
  <si>
    <t>刘敏</t>
  </si>
  <si>
    <t>尹淑梅</t>
  </si>
  <si>
    <t>陈凤山</t>
  </si>
  <si>
    <t>安磊</t>
  </si>
  <si>
    <t>张红梅</t>
  </si>
  <si>
    <t>李杰</t>
  </si>
  <si>
    <t>陈凤军</t>
  </si>
  <si>
    <t>陈凤龙</t>
  </si>
  <si>
    <t>付秀霞</t>
  </si>
  <si>
    <t>李俊</t>
  </si>
  <si>
    <t>付玉伟</t>
  </si>
  <si>
    <t>杨文志</t>
  </si>
  <si>
    <t>霍俊海</t>
  </si>
  <si>
    <t xml:space="preserve">投保人：辽宁省朝阳市建平县黑水镇东台村村民委员会                          </t>
  </si>
  <si>
    <t>种植地点：辽宁省朝阳市建平县黑水镇东台村</t>
  </si>
  <si>
    <t>高洪青</t>
  </si>
  <si>
    <t>王志刚</t>
  </si>
  <si>
    <t>丁瑞学</t>
  </si>
  <si>
    <t>丁瑞波</t>
  </si>
  <si>
    <t>付小波</t>
  </si>
  <si>
    <t>花椿程</t>
  </si>
  <si>
    <t>万莉</t>
  </si>
  <si>
    <t>林立超</t>
  </si>
  <si>
    <t>付晨军</t>
  </si>
  <si>
    <t xml:space="preserve">投保人： 辽宁省朝阳市建平县黑水镇风水沟村村民委员会                         </t>
  </si>
  <si>
    <t>种植地点：辽宁省朝阳市建平县黑水镇风水沟村</t>
  </si>
  <si>
    <t>高俊华</t>
  </si>
  <si>
    <t>付生</t>
  </si>
  <si>
    <t>徐大军</t>
  </si>
  <si>
    <t>曲艳芹</t>
  </si>
  <si>
    <t>王素华</t>
  </si>
  <si>
    <t>齐永生</t>
  </si>
  <si>
    <t>徐素霞</t>
  </si>
  <si>
    <t>吴国军</t>
  </si>
  <si>
    <t>肖金柱</t>
  </si>
  <si>
    <t>杨文明</t>
  </si>
  <si>
    <t>丁国立</t>
  </si>
  <si>
    <t>李连生</t>
  </si>
  <si>
    <t>吴国中</t>
  </si>
  <si>
    <t>孙淑云</t>
  </si>
  <si>
    <t>贾宝琴</t>
  </si>
  <si>
    <t>刘景生</t>
  </si>
  <si>
    <t>魏洪军</t>
  </si>
  <si>
    <t>刘立军</t>
  </si>
  <si>
    <t>毕玉印</t>
  </si>
  <si>
    <t>徐广</t>
  </si>
  <si>
    <t>徐国树</t>
  </si>
  <si>
    <t>刘玉芹</t>
  </si>
  <si>
    <t xml:space="preserve">投保人：辽宁省朝阳市建平县黑水镇后山村村民委员会                          </t>
  </si>
  <si>
    <t>种植地点：辽宁省朝阳市建平县黑水镇后山村</t>
  </si>
  <si>
    <t>王国仕</t>
  </si>
  <si>
    <t>刘小飞</t>
  </si>
  <si>
    <t>单庆利</t>
  </si>
  <si>
    <t>王忠</t>
  </si>
  <si>
    <t>王桂荣</t>
  </si>
  <si>
    <t>陶磊</t>
  </si>
  <si>
    <t>陶国平</t>
  </si>
  <si>
    <t>田淑霞</t>
  </si>
  <si>
    <t>刘玉明</t>
  </si>
  <si>
    <t>陶研</t>
  </si>
  <si>
    <t>王海霞</t>
  </si>
  <si>
    <t>张金华</t>
  </si>
  <si>
    <t>任增才</t>
  </si>
  <si>
    <t>王玉贤</t>
  </si>
  <si>
    <t>田宝存</t>
  </si>
  <si>
    <t>马祥</t>
  </si>
  <si>
    <t>王吉芳</t>
  </si>
  <si>
    <t>张立军</t>
  </si>
  <si>
    <t>王显明</t>
  </si>
  <si>
    <t>王伟</t>
  </si>
  <si>
    <t>王显丰</t>
  </si>
  <si>
    <t>刘玉会</t>
  </si>
  <si>
    <t>韩玉良</t>
  </si>
  <si>
    <t>刘显玉</t>
  </si>
  <si>
    <t>王建桥</t>
  </si>
  <si>
    <t>韩彩云</t>
  </si>
  <si>
    <t>曲洪杰</t>
  </si>
  <si>
    <t>史国柱</t>
  </si>
  <si>
    <t>林河</t>
  </si>
  <si>
    <t>曲喜山</t>
  </si>
  <si>
    <t>姚桂琴</t>
  </si>
  <si>
    <t>刘洪志</t>
  </si>
  <si>
    <t>陶国民</t>
  </si>
  <si>
    <t>王玉平</t>
  </si>
  <si>
    <t>黄振明</t>
  </si>
  <si>
    <t>王贺</t>
  </si>
  <si>
    <t>王国华</t>
  </si>
  <si>
    <t>杨树生</t>
  </si>
  <si>
    <t>王树军</t>
  </si>
  <si>
    <t xml:space="preserve">投保人：辽宁省朝阳市建平县黑水镇黄杖子村村民委员会                          </t>
  </si>
  <si>
    <t>种植地点：辽宁省朝阳市建平县黑水镇黄杖子村</t>
  </si>
  <si>
    <t>徐久海</t>
  </si>
  <si>
    <t>李洪彬</t>
  </si>
  <si>
    <t>徐芳</t>
  </si>
  <si>
    <t>孙德财</t>
  </si>
  <si>
    <t>徐久合</t>
  </si>
  <si>
    <t>李建英</t>
  </si>
  <si>
    <t>李建峰</t>
  </si>
  <si>
    <t>李建忠</t>
  </si>
  <si>
    <t>李小兵</t>
  </si>
  <si>
    <t>李永青</t>
  </si>
  <si>
    <t>李汉民</t>
  </si>
  <si>
    <t>孙立新</t>
  </si>
  <si>
    <t>孟淑连</t>
  </si>
  <si>
    <t>姜占富</t>
  </si>
  <si>
    <t>李国有</t>
  </si>
  <si>
    <t>郭孝海</t>
  </si>
  <si>
    <t>李平才</t>
  </si>
  <si>
    <t>董国清</t>
  </si>
  <si>
    <t>董明</t>
  </si>
  <si>
    <t>董生</t>
  </si>
  <si>
    <t>刘殿华</t>
  </si>
  <si>
    <t>刘子祥</t>
  </si>
  <si>
    <t>刘殿民</t>
  </si>
  <si>
    <t>刘殿武</t>
  </si>
  <si>
    <t>王振文</t>
  </si>
  <si>
    <t>李海学</t>
  </si>
  <si>
    <t>刘素兰</t>
  </si>
  <si>
    <t>李海东</t>
  </si>
  <si>
    <t>董学</t>
  </si>
  <si>
    <t>李凤军</t>
  </si>
  <si>
    <t>刘殿阁</t>
  </si>
  <si>
    <t>刘子云</t>
  </si>
  <si>
    <t>董国才</t>
  </si>
  <si>
    <t>许虹兴</t>
  </si>
  <si>
    <t>李彦</t>
  </si>
  <si>
    <t>李建义</t>
  </si>
  <si>
    <t>李树民</t>
  </si>
  <si>
    <t>李向阳</t>
  </si>
  <si>
    <t>李向东</t>
  </si>
  <si>
    <t>李茂学</t>
  </si>
  <si>
    <t>李晓刚</t>
  </si>
  <si>
    <t>董红波</t>
  </si>
  <si>
    <t>李洪辉</t>
  </si>
  <si>
    <t>邵显春</t>
  </si>
  <si>
    <t>苏小娟</t>
  </si>
  <si>
    <t xml:space="preserve">投保人： 辽宁省朝阳市建平县黑水镇老爷庙村村民委员会                         </t>
  </si>
  <si>
    <t>种植地点：辽宁省朝阳市建平县黑水镇老爷庙村</t>
  </si>
  <si>
    <t>董青峰</t>
  </si>
  <si>
    <t>杨青树</t>
  </si>
  <si>
    <t>彭学刚</t>
  </si>
  <si>
    <t>毕中文</t>
  </si>
  <si>
    <t>毕显均</t>
  </si>
  <si>
    <t>毕中学</t>
  </si>
  <si>
    <t>毕广友</t>
  </si>
  <si>
    <t>马文江</t>
  </si>
  <si>
    <t>王玉明</t>
  </si>
  <si>
    <t>王德忠</t>
  </si>
  <si>
    <t>刘国忠</t>
  </si>
  <si>
    <t>彭学强</t>
  </si>
  <si>
    <t>付强</t>
  </si>
  <si>
    <t>田洪海</t>
  </si>
  <si>
    <t>王文静</t>
  </si>
  <si>
    <t>彭素文</t>
  </si>
  <si>
    <t xml:space="preserve">投保人： 辽宁省朝阳市建平县黑水镇七贤营子村村民委员会                         </t>
  </si>
  <si>
    <t>种植地点：辽宁省朝阳市建平县黑水镇七贤营子村</t>
  </si>
  <si>
    <t>刘宗奎</t>
  </si>
  <si>
    <t>刘宗明</t>
  </si>
  <si>
    <t>高海波</t>
  </si>
  <si>
    <t>黄坤</t>
  </si>
  <si>
    <t>黄子林</t>
  </si>
  <si>
    <t>黄金生</t>
  </si>
  <si>
    <t>刘桂存</t>
  </si>
  <si>
    <t>黄子芳</t>
  </si>
  <si>
    <t>黄晓华</t>
  </si>
  <si>
    <t>秦玉英</t>
  </si>
  <si>
    <t>黄子平</t>
  </si>
  <si>
    <t>黄子兵</t>
  </si>
  <si>
    <t>黄子金</t>
  </si>
  <si>
    <t>黄子利</t>
  </si>
  <si>
    <t>闫百春</t>
  </si>
  <si>
    <t>丁喜军</t>
  </si>
  <si>
    <t>黄爱军</t>
  </si>
  <si>
    <t>耿树</t>
  </si>
  <si>
    <t>宋军</t>
  </si>
  <si>
    <t>郑明祥</t>
  </si>
  <si>
    <t>高占树</t>
  </si>
  <si>
    <t>刘海</t>
  </si>
  <si>
    <t>李彦信</t>
  </si>
  <si>
    <t>刘砚利</t>
  </si>
  <si>
    <t>刘作领</t>
  </si>
  <si>
    <t>宋志</t>
  </si>
  <si>
    <t>刘贵金</t>
  </si>
  <si>
    <t>黄子友</t>
  </si>
  <si>
    <t>焦晓红</t>
  </si>
  <si>
    <t>刘晓东</t>
  </si>
  <si>
    <t>王井华</t>
  </si>
  <si>
    <t>王树学</t>
  </si>
  <si>
    <t>周凤廷</t>
  </si>
  <si>
    <t>刘文丽</t>
  </si>
  <si>
    <t>王凤山</t>
  </si>
  <si>
    <t>王学民</t>
  </si>
  <si>
    <t>丁喜君</t>
  </si>
  <si>
    <t>丁秀芬</t>
  </si>
  <si>
    <t>王学伟</t>
  </si>
  <si>
    <t>王亚军</t>
  </si>
  <si>
    <t>黄秀琴</t>
  </si>
  <si>
    <t>刘井中</t>
  </si>
  <si>
    <t>刘彦福</t>
  </si>
  <si>
    <t>刘砚强</t>
  </si>
  <si>
    <t>刘彦信</t>
  </si>
  <si>
    <t>刘砚明</t>
  </si>
  <si>
    <t>刘瑞中</t>
  </si>
  <si>
    <t>刘砚文</t>
  </si>
  <si>
    <t>刘砚田</t>
  </si>
  <si>
    <t>刘学中</t>
  </si>
  <si>
    <t>纪学彬</t>
  </si>
  <si>
    <t>邵凤芹</t>
  </si>
  <si>
    <t>刘砚春</t>
  </si>
  <si>
    <t>纪江杰</t>
  </si>
  <si>
    <t>刘延辉</t>
  </si>
  <si>
    <t>于志华</t>
  </si>
  <si>
    <t>刘砚臣</t>
  </si>
  <si>
    <t>王东兴</t>
  </si>
  <si>
    <t>陈秀芬</t>
  </si>
  <si>
    <t>周桂霞</t>
  </si>
  <si>
    <t>黄凤华</t>
  </si>
  <si>
    <t xml:space="preserve">投保人：辽宁省朝阳市建平县黑水镇西南关村村民委员会                          </t>
  </si>
  <si>
    <t>种植地点：辽宁省朝阳市建平县黑水镇西南关村</t>
  </si>
  <si>
    <t>王淑莲</t>
  </si>
  <si>
    <t>冯瑞龙</t>
  </si>
  <si>
    <t>宋长福</t>
  </si>
  <si>
    <t>张凤文</t>
  </si>
  <si>
    <t>于凤芹</t>
  </si>
  <si>
    <t>刘小明</t>
  </si>
  <si>
    <t>宋有</t>
  </si>
  <si>
    <t>蔡彬</t>
  </si>
  <si>
    <t>李志友</t>
  </si>
  <si>
    <t>宋君</t>
  </si>
  <si>
    <t>张磊</t>
  </si>
  <si>
    <t>林柏清</t>
  </si>
  <si>
    <t>冯瑞杰</t>
  </si>
  <si>
    <t>娄国军</t>
  </si>
  <si>
    <t>毕桂霞</t>
  </si>
  <si>
    <t>吴建兴</t>
  </si>
  <si>
    <t>王军</t>
  </si>
  <si>
    <t>刘占所</t>
  </si>
  <si>
    <t>王锦华</t>
  </si>
  <si>
    <t>刘海红</t>
  </si>
  <si>
    <t>曲柏华</t>
  </si>
  <si>
    <t>刘少成</t>
  </si>
  <si>
    <t>刘亚州</t>
  </si>
  <si>
    <t>刘海芹</t>
  </si>
  <si>
    <t>季春义</t>
  </si>
  <si>
    <t>鹿显东</t>
  </si>
  <si>
    <t>杜金霞</t>
  </si>
  <si>
    <t>蔡升</t>
  </si>
  <si>
    <t>蔡金霞</t>
  </si>
  <si>
    <t>刘海生</t>
  </si>
  <si>
    <t>杨国文</t>
  </si>
  <si>
    <t>尹明春</t>
  </si>
  <si>
    <t>宁显华</t>
  </si>
  <si>
    <t>刘云</t>
  </si>
  <si>
    <t>吴吉涛</t>
  </si>
  <si>
    <t>付素云</t>
  </si>
  <si>
    <t>宣立民</t>
  </si>
  <si>
    <t>郝素珍</t>
  </si>
  <si>
    <t>于彩凤</t>
  </si>
  <si>
    <t>布玉岭</t>
  </si>
  <si>
    <t>张国民</t>
  </si>
  <si>
    <t>苏国居</t>
  </si>
  <si>
    <t>陈会东</t>
  </si>
  <si>
    <t>赵海英</t>
  </si>
  <si>
    <t>安庆广</t>
  </si>
  <si>
    <t>李海林</t>
  </si>
  <si>
    <t>孙义</t>
  </si>
  <si>
    <t>宋辉</t>
  </si>
  <si>
    <t>刘少江</t>
  </si>
  <si>
    <t>刘秀明</t>
  </si>
  <si>
    <t>张风良</t>
  </si>
  <si>
    <t>王晓红</t>
  </si>
  <si>
    <t>孙宝军</t>
  </si>
  <si>
    <t>曹玉生</t>
  </si>
  <si>
    <t>程树军</t>
  </si>
  <si>
    <t>赵军</t>
  </si>
  <si>
    <t>郑伟</t>
  </si>
  <si>
    <t>刘化</t>
  </si>
  <si>
    <t>郑国清</t>
  </si>
  <si>
    <t>石玉芹</t>
  </si>
  <si>
    <t>孟显峰</t>
  </si>
  <si>
    <t>郑桂兰</t>
  </si>
  <si>
    <t>曹付</t>
  </si>
  <si>
    <t>宋占钢</t>
  </si>
  <si>
    <t>孙桂珍</t>
  </si>
  <si>
    <t>郑文奎</t>
  </si>
  <si>
    <t>郑学伟</t>
  </si>
  <si>
    <t>蔡云霞</t>
  </si>
  <si>
    <t>邹吉艳</t>
  </si>
  <si>
    <t>孙桂英</t>
  </si>
  <si>
    <t>李亚芝</t>
  </si>
  <si>
    <t>赵志德</t>
  </si>
  <si>
    <t>刘作军</t>
  </si>
  <si>
    <t>孙海军</t>
  </si>
  <si>
    <t>刘友</t>
  </si>
  <si>
    <t>宋达</t>
  </si>
  <si>
    <t>冯瑞贤</t>
  </si>
  <si>
    <t>娄国海</t>
  </si>
  <si>
    <t>任国君</t>
  </si>
  <si>
    <t>赵国学</t>
  </si>
  <si>
    <t>刘少青</t>
  </si>
  <si>
    <t>孙庆艳</t>
  </si>
  <si>
    <t>辛良玉</t>
  </si>
  <si>
    <t>毕艳荣</t>
  </si>
  <si>
    <t>崔桂霞</t>
  </si>
  <si>
    <t>鲁红明</t>
  </si>
  <si>
    <t>孙翠玉</t>
  </si>
  <si>
    <t>孟素艳</t>
  </si>
  <si>
    <t>刘少明</t>
  </si>
  <si>
    <t>朱万辉</t>
  </si>
  <si>
    <t>张亚军</t>
  </si>
  <si>
    <t>张国春</t>
  </si>
  <si>
    <t>白艳军</t>
  </si>
  <si>
    <t>孙跃先</t>
  </si>
  <si>
    <t>张立生</t>
  </si>
  <si>
    <t>张云国</t>
  </si>
  <si>
    <t>郑立芬</t>
  </si>
  <si>
    <t>藤桂花</t>
  </si>
  <si>
    <t>刘国文</t>
  </si>
  <si>
    <t>张国辉</t>
  </si>
  <si>
    <t>张素兰</t>
  </si>
  <si>
    <t>付国军</t>
  </si>
  <si>
    <t>布玉辉</t>
  </si>
  <si>
    <t>宣金山</t>
  </si>
  <si>
    <t>安庆凤</t>
  </si>
  <si>
    <t>杨玉军</t>
  </si>
  <si>
    <t>付志</t>
  </si>
  <si>
    <t>宋立军</t>
  </si>
  <si>
    <t>彭玉军</t>
  </si>
  <si>
    <t>孟庆山</t>
  </si>
  <si>
    <t>李文杰</t>
  </si>
  <si>
    <t>付国民</t>
  </si>
  <si>
    <t>刘国臣</t>
  </si>
  <si>
    <t>张亚民</t>
  </si>
  <si>
    <t>李月民</t>
  </si>
  <si>
    <t>王智芹</t>
  </si>
  <si>
    <t>鹿显国</t>
  </si>
  <si>
    <t>刘志云</t>
  </si>
  <si>
    <t>张艳春</t>
  </si>
  <si>
    <t>吴亚军</t>
  </si>
  <si>
    <t>吴艳军</t>
  </si>
  <si>
    <t>张艳平</t>
  </si>
  <si>
    <t>陆显财</t>
  </si>
  <si>
    <t>韩井学</t>
  </si>
  <si>
    <t>苑成彬</t>
  </si>
  <si>
    <t>李淑华</t>
  </si>
  <si>
    <t>孙孝芹</t>
  </si>
  <si>
    <t>白志华</t>
  </si>
  <si>
    <t>刘素芝</t>
  </si>
  <si>
    <t>张玉辉</t>
  </si>
  <si>
    <t>孟庆国</t>
  </si>
  <si>
    <t>张凤山</t>
  </si>
  <si>
    <t>高腾义</t>
  </si>
  <si>
    <t>王国英</t>
  </si>
  <si>
    <t>宋金辉</t>
  </si>
  <si>
    <t>张广臣</t>
  </si>
  <si>
    <t>孙吉良</t>
  </si>
  <si>
    <t>周亚民</t>
  </si>
  <si>
    <t>霍立红</t>
  </si>
  <si>
    <t>丛金日</t>
  </si>
  <si>
    <t>张海林</t>
  </si>
  <si>
    <t>张国玉</t>
  </si>
  <si>
    <t>宣金树</t>
  </si>
  <si>
    <t>曲福民</t>
  </si>
  <si>
    <t>高腾祥</t>
  </si>
  <si>
    <t>彭玉辉</t>
  </si>
  <si>
    <t>李海龙</t>
  </si>
  <si>
    <t>孙强强</t>
  </si>
  <si>
    <t>张洪林</t>
  </si>
  <si>
    <t>张风武</t>
  </si>
  <si>
    <t>冯彦华</t>
  </si>
  <si>
    <t>冯国礼</t>
  </si>
  <si>
    <t>曹凤</t>
  </si>
  <si>
    <t>宋亚顺</t>
  </si>
  <si>
    <t>郑文有</t>
  </si>
  <si>
    <t>吴子云</t>
  </si>
  <si>
    <t>孙吉祥</t>
  </si>
  <si>
    <t>孙淑华</t>
  </si>
  <si>
    <t>黄素花</t>
  </si>
  <si>
    <t>孙宝财</t>
  </si>
  <si>
    <t>刘国武</t>
  </si>
  <si>
    <t>孙井杰</t>
  </si>
  <si>
    <t>孙吉柱</t>
  </si>
  <si>
    <t>鹿显俊</t>
  </si>
  <si>
    <t>张亚利</t>
  </si>
  <si>
    <t>李桂英</t>
  </si>
  <si>
    <t>韩井财</t>
  </si>
  <si>
    <t>马藤飞</t>
  </si>
  <si>
    <t>马藤云</t>
  </si>
  <si>
    <t>陈龙</t>
  </si>
  <si>
    <t>吴子兴</t>
  </si>
  <si>
    <t>陆显军</t>
  </si>
  <si>
    <t>韩井龙</t>
  </si>
  <si>
    <t>张海玉</t>
  </si>
  <si>
    <t>王智军</t>
  </si>
  <si>
    <t>陈海军</t>
  </si>
  <si>
    <t>藤海龙</t>
  </si>
  <si>
    <t>丛日成</t>
  </si>
  <si>
    <t>藤文贵</t>
  </si>
  <si>
    <t>韩树森</t>
  </si>
  <si>
    <t>霍素芝</t>
  </si>
  <si>
    <t>孟庆英</t>
  </si>
  <si>
    <t>陈孝云</t>
  </si>
  <si>
    <t>秦广华</t>
  </si>
  <si>
    <t>宋玉辉</t>
  </si>
  <si>
    <t>李秀荣</t>
  </si>
  <si>
    <t>朱万友</t>
  </si>
  <si>
    <t>宣立彬</t>
  </si>
  <si>
    <t>邹慧玲</t>
  </si>
  <si>
    <t>郑代龙</t>
  </si>
  <si>
    <t>付艳春</t>
  </si>
  <si>
    <t>付家明</t>
  </si>
  <si>
    <t>赵东</t>
  </si>
  <si>
    <t>陈立军</t>
  </si>
  <si>
    <t>马新华</t>
  </si>
  <si>
    <t>李军</t>
  </si>
  <si>
    <t>孙吉成</t>
  </si>
  <si>
    <t>王志勇</t>
  </si>
  <si>
    <t>闫井华</t>
  </si>
  <si>
    <t>李彬</t>
  </si>
  <si>
    <t>宣桂国</t>
  </si>
  <si>
    <t>朱占华</t>
  </si>
  <si>
    <t>高腾生</t>
  </si>
  <si>
    <t>孟庆生</t>
  </si>
  <si>
    <t>周艳立</t>
  </si>
  <si>
    <t>刘玉</t>
  </si>
  <si>
    <t>蔡杰</t>
  </si>
  <si>
    <t>邢素连</t>
  </si>
  <si>
    <t>董相前</t>
  </si>
  <si>
    <t>白淑春</t>
  </si>
  <si>
    <t>刘秀花</t>
  </si>
  <si>
    <t>孙桂林</t>
  </si>
  <si>
    <t>刘树</t>
  </si>
  <si>
    <t>刘少均</t>
  </si>
  <si>
    <t>刘风兰</t>
  </si>
  <si>
    <t>冯瑞华</t>
  </si>
  <si>
    <t>张东奎</t>
  </si>
  <si>
    <t>张勇</t>
  </si>
  <si>
    <t>董向军</t>
  </si>
  <si>
    <t>郑朋飞</t>
  </si>
  <si>
    <t>郑朋辉</t>
  </si>
  <si>
    <t>曹国军</t>
  </si>
  <si>
    <t>郑鹏举</t>
  </si>
  <si>
    <t>曹国臣</t>
  </si>
  <si>
    <t>赵国江</t>
  </si>
  <si>
    <t>刘翠艳</t>
  </si>
  <si>
    <t>刘少兴</t>
  </si>
  <si>
    <t>赵淑丽</t>
  </si>
  <si>
    <t>陈凯有</t>
  </si>
  <si>
    <t>赵国海</t>
  </si>
  <si>
    <t>蔡树明</t>
  </si>
  <si>
    <t xml:space="preserve">投保人： 辽宁省朝阳市建平县黑水镇兴隆沟村村民委员会                         </t>
  </si>
  <si>
    <t>种植地点：辽宁省朝阳市建平县黑水镇兴隆沟村</t>
  </si>
  <si>
    <t>杜文全</t>
  </si>
  <si>
    <t>代桂林</t>
  </si>
  <si>
    <t>崔明军</t>
  </si>
  <si>
    <t>王海军</t>
  </si>
  <si>
    <t>段长林</t>
  </si>
  <si>
    <t>王立梅</t>
  </si>
  <si>
    <t>张庆涛</t>
  </si>
  <si>
    <t>何艳华</t>
  </si>
  <si>
    <t>崔方</t>
  </si>
  <si>
    <t>段成才</t>
  </si>
  <si>
    <t>赵振利</t>
  </si>
  <si>
    <t>尹立红</t>
  </si>
  <si>
    <t>滕立新</t>
  </si>
  <si>
    <t>杨庆辉</t>
  </si>
  <si>
    <t>张桂荣</t>
  </si>
  <si>
    <t>杜文海</t>
  </si>
  <si>
    <t>杜文民</t>
  </si>
  <si>
    <t xml:space="preserve">投保人：辽宁省朝阳市建平县黑水镇一棵树村村民委员会                          </t>
  </si>
  <si>
    <t>种植地点：辽宁省朝阳市建平县黑水镇一棵树村</t>
  </si>
  <si>
    <t>杨冬</t>
  </si>
  <si>
    <t>杨国军</t>
  </si>
  <si>
    <t>谭松锐</t>
  </si>
  <si>
    <t>孙殿云</t>
  </si>
  <si>
    <t>孙殿杰</t>
  </si>
  <si>
    <t>孟广祥</t>
  </si>
  <si>
    <t>林士燕</t>
  </si>
  <si>
    <t>赵晓军</t>
  </si>
  <si>
    <t>孙晓利</t>
  </si>
  <si>
    <t>刘凤杰</t>
  </si>
  <si>
    <t>班立伟</t>
  </si>
  <si>
    <t>孙闯</t>
  </si>
  <si>
    <t>尹小力</t>
  </si>
  <si>
    <t>马凤海</t>
  </si>
  <si>
    <t>霍金龙</t>
  </si>
  <si>
    <t>霍云阁</t>
  </si>
  <si>
    <t>马建国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</si>
</sst>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3" fillId="0" borderId="0" applyBorder="0"/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2" borderId="1" xfId="49" applyNumberFormat="1" applyFont="1" applyFill="1" applyBorder="1" applyAlignment="1">
      <alignment horizontal="center" vertical="center" shrinkToFit="1"/>
    </xf>
    <xf numFmtId="49" fontId="7" fillId="2" borderId="1" xfId="49" applyNumberFormat="1" applyFont="1" applyFill="1" applyBorder="1" applyAlignment="1">
      <alignment horizontal="center" vertical="center" shrinkToFit="1"/>
    </xf>
    <xf numFmtId="0" fontId="9" fillId="2" borderId="1" xfId="49" applyNumberFormat="1" applyFont="1" applyFill="1" applyBorder="1" applyAlignment="1">
      <alignment horizontal="center" vertical="center" shrinkToFit="1"/>
    </xf>
    <xf numFmtId="0" fontId="7" fillId="2" borderId="1" xfId="49" applyNumberFormat="1" applyFont="1" applyFill="1" applyBorder="1" applyAlignment="1">
      <alignment horizontal="center" vertical="center" shrinkToFit="1"/>
    </xf>
    <xf numFmtId="49" fontId="9" fillId="3" borderId="1" xfId="49" applyNumberFormat="1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/>
    </xf>
    <xf numFmtId="4" fontId="9" fillId="2" borderId="1" xfId="49" applyNumberFormat="1" applyFont="1" applyFill="1" applyBorder="1" applyAlignment="1">
      <alignment horizontal="center" vertical="center" shrinkToFit="1"/>
    </xf>
    <xf numFmtId="49" fontId="8" fillId="2" borderId="1" xfId="49" applyNumberFormat="1" applyFont="1" applyFill="1" applyBorder="1" applyAlignment="1">
      <alignment horizontal="center" vertical="center" shrinkToFit="1"/>
    </xf>
    <xf numFmtId="0" fontId="9" fillId="3" borderId="1" xfId="49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="90" zoomScaleNormal="90" workbookViewId="0">
      <selection activeCell="F7" sqref="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6.25" customHeight="1" spans="1:6">
      <c r="A7" s="9">
        <v>1</v>
      </c>
      <c r="B7" s="39" t="s">
        <v>10</v>
      </c>
      <c r="C7" s="39">
        <v>20</v>
      </c>
      <c r="D7" s="11">
        <f>C7*10.318</f>
        <v>206.36</v>
      </c>
      <c r="E7" s="12">
        <f>C7*770</f>
        <v>15400</v>
      </c>
      <c r="F7" s="13">
        <f>C7*51.59</f>
        <v>1031.8</v>
      </c>
    </row>
    <row r="8" s="1" customFormat="1" ht="26.25" customHeight="1" spans="1:6">
      <c r="A8" s="9">
        <v>2</v>
      </c>
      <c r="B8" s="39" t="s">
        <v>11</v>
      </c>
      <c r="C8" s="39">
        <v>10</v>
      </c>
      <c r="D8" s="11">
        <f t="shared" ref="D8:D48" si="0">C8*10.318</f>
        <v>103.18</v>
      </c>
      <c r="E8" s="12">
        <f t="shared" ref="E8:E48" si="1">C8*770</f>
        <v>7700</v>
      </c>
      <c r="F8" s="13">
        <f t="shared" ref="F8:F48" si="2">C8*51.59</f>
        <v>515.9</v>
      </c>
    </row>
    <row r="9" s="1" customFormat="1" ht="26.25" customHeight="1" spans="1:6">
      <c r="A9" s="9">
        <v>3</v>
      </c>
      <c r="B9" s="39" t="s">
        <v>12</v>
      </c>
      <c r="C9" s="39">
        <v>20</v>
      </c>
      <c r="D9" s="11">
        <f t="shared" si="0"/>
        <v>206.36</v>
      </c>
      <c r="E9" s="12">
        <f t="shared" si="1"/>
        <v>15400</v>
      </c>
      <c r="F9" s="13">
        <f t="shared" si="2"/>
        <v>1031.8</v>
      </c>
    </row>
    <row r="10" s="1" customFormat="1" ht="26.25" customHeight="1" spans="1:6">
      <c r="A10" s="9">
        <v>4</v>
      </c>
      <c r="B10" s="39" t="s">
        <v>13</v>
      </c>
      <c r="C10" s="39">
        <v>30</v>
      </c>
      <c r="D10" s="11">
        <f t="shared" si="0"/>
        <v>309.54</v>
      </c>
      <c r="E10" s="12">
        <f t="shared" si="1"/>
        <v>23100</v>
      </c>
      <c r="F10" s="13">
        <f t="shared" si="2"/>
        <v>1547.7</v>
      </c>
    </row>
    <row r="11" s="1" customFormat="1" ht="26.25" customHeight="1" spans="1:6">
      <c r="A11" s="9">
        <v>5</v>
      </c>
      <c r="B11" s="39" t="s">
        <v>14</v>
      </c>
      <c r="C11" s="39">
        <v>12</v>
      </c>
      <c r="D11" s="11">
        <f t="shared" si="0"/>
        <v>123.816</v>
      </c>
      <c r="E11" s="12">
        <f t="shared" si="1"/>
        <v>9240</v>
      </c>
      <c r="F11" s="13">
        <f t="shared" si="2"/>
        <v>619.08</v>
      </c>
    </row>
    <row r="12" s="1" customFormat="1" ht="26.25" customHeight="1" spans="1:6">
      <c r="A12" s="9">
        <v>6</v>
      </c>
      <c r="B12" s="39" t="s">
        <v>15</v>
      </c>
      <c r="C12" s="39">
        <v>20</v>
      </c>
      <c r="D12" s="11">
        <f t="shared" si="0"/>
        <v>206.36</v>
      </c>
      <c r="E12" s="12">
        <f t="shared" si="1"/>
        <v>15400</v>
      </c>
      <c r="F12" s="13">
        <f t="shared" si="2"/>
        <v>1031.8</v>
      </c>
    </row>
    <row r="13" s="1" customFormat="1" ht="26.25" customHeight="1" spans="1:6">
      <c r="A13" s="9">
        <v>7</v>
      </c>
      <c r="B13" s="39" t="s">
        <v>16</v>
      </c>
      <c r="C13" s="39">
        <v>20</v>
      </c>
      <c r="D13" s="11">
        <f t="shared" si="0"/>
        <v>206.36</v>
      </c>
      <c r="E13" s="12">
        <f t="shared" si="1"/>
        <v>15400</v>
      </c>
      <c r="F13" s="13">
        <f t="shared" si="2"/>
        <v>1031.8</v>
      </c>
    </row>
    <row r="14" s="1" customFormat="1" ht="26.25" customHeight="1" spans="1:6">
      <c r="A14" s="9">
        <v>8</v>
      </c>
      <c r="B14" s="39" t="s">
        <v>17</v>
      </c>
      <c r="C14" s="39">
        <v>20</v>
      </c>
      <c r="D14" s="11">
        <f t="shared" si="0"/>
        <v>206.36</v>
      </c>
      <c r="E14" s="12">
        <f t="shared" si="1"/>
        <v>15400</v>
      </c>
      <c r="F14" s="13">
        <f t="shared" si="2"/>
        <v>1031.8</v>
      </c>
    </row>
    <row r="15" s="1" customFormat="1" ht="26.25" customHeight="1" spans="1:6">
      <c r="A15" s="9">
        <v>9</v>
      </c>
      <c r="B15" s="39" t="s">
        <v>18</v>
      </c>
      <c r="C15" s="39">
        <v>20</v>
      </c>
      <c r="D15" s="11">
        <f t="shared" si="0"/>
        <v>206.36</v>
      </c>
      <c r="E15" s="12">
        <f t="shared" si="1"/>
        <v>15400</v>
      </c>
      <c r="F15" s="13">
        <f t="shared" si="2"/>
        <v>1031.8</v>
      </c>
    </row>
    <row r="16" s="1" customFormat="1" ht="26.25" customHeight="1" spans="1:6">
      <c r="A16" s="9">
        <v>10</v>
      </c>
      <c r="B16" s="39" t="s">
        <v>19</v>
      </c>
      <c r="C16" s="39">
        <v>12</v>
      </c>
      <c r="D16" s="11">
        <f t="shared" si="0"/>
        <v>123.816</v>
      </c>
      <c r="E16" s="12">
        <f t="shared" si="1"/>
        <v>9240</v>
      </c>
      <c r="F16" s="13">
        <f t="shared" si="2"/>
        <v>619.08</v>
      </c>
    </row>
    <row r="17" s="1" customFormat="1" ht="26.25" customHeight="1" spans="1:6">
      <c r="A17" s="9">
        <v>11</v>
      </c>
      <c r="B17" s="39" t="s">
        <v>20</v>
      </c>
      <c r="C17" s="39">
        <v>20</v>
      </c>
      <c r="D17" s="11">
        <f t="shared" si="0"/>
        <v>206.36</v>
      </c>
      <c r="E17" s="12">
        <f t="shared" si="1"/>
        <v>15400</v>
      </c>
      <c r="F17" s="13">
        <f t="shared" si="2"/>
        <v>1031.8</v>
      </c>
    </row>
    <row r="18" s="1" customFormat="1" ht="26.25" customHeight="1" spans="1:6">
      <c r="A18" s="9">
        <v>12</v>
      </c>
      <c r="B18" s="39" t="s">
        <v>21</v>
      </c>
      <c r="C18" s="39">
        <v>20</v>
      </c>
      <c r="D18" s="11">
        <f t="shared" si="0"/>
        <v>206.36</v>
      </c>
      <c r="E18" s="12">
        <f t="shared" si="1"/>
        <v>15400</v>
      </c>
      <c r="F18" s="13">
        <f t="shared" si="2"/>
        <v>1031.8</v>
      </c>
    </row>
    <row r="19" s="1" customFormat="1" ht="26.25" customHeight="1" spans="1:6">
      <c r="A19" s="9">
        <v>13</v>
      </c>
      <c r="B19" s="39" t="s">
        <v>22</v>
      </c>
      <c r="C19" s="39">
        <v>20</v>
      </c>
      <c r="D19" s="11">
        <f t="shared" si="0"/>
        <v>206.36</v>
      </c>
      <c r="E19" s="12">
        <f t="shared" si="1"/>
        <v>15400</v>
      </c>
      <c r="F19" s="13">
        <f t="shared" si="2"/>
        <v>1031.8</v>
      </c>
    </row>
    <row r="20" s="1" customFormat="1" ht="26.25" customHeight="1" spans="1:6">
      <c r="A20" s="9">
        <v>14</v>
      </c>
      <c r="B20" s="39" t="s">
        <v>23</v>
      </c>
      <c r="C20" s="39">
        <v>20</v>
      </c>
      <c r="D20" s="11">
        <f t="shared" si="0"/>
        <v>206.36</v>
      </c>
      <c r="E20" s="12">
        <f t="shared" si="1"/>
        <v>15400</v>
      </c>
      <c r="F20" s="13">
        <f t="shared" si="2"/>
        <v>1031.8</v>
      </c>
    </row>
    <row r="21" s="1" customFormat="1" ht="26.25" customHeight="1" spans="1:6">
      <c r="A21" s="9">
        <v>15</v>
      </c>
      <c r="B21" s="39" t="s">
        <v>24</v>
      </c>
      <c r="C21" s="39">
        <v>30</v>
      </c>
      <c r="D21" s="11">
        <f t="shared" si="0"/>
        <v>309.54</v>
      </c>
      <c r="E21" s="12">
        <f t="shared" si="1"/>
        <v>23100</v>
      </c>
      <c r="F21" s="13">
        <f t="shared" si="2"/>
        <v>1547.7</v>
      </c>
    </row>
    <row r="22" s="1" customFormat="1" ht="26.25" customHeight="1" spans="1:6">
      <c r="A22" s="9">
        <v>16</v>
      </c>
      <c r="B22" s="39" t="s">
        <v>25</v>
      </c>
      <c r="C22" s="39">
        <v>12</v>
      </c>
      <c r="D22" s="11">
        <f t="shared" si="0"/>
        <v>123.816</v>
      </c>
      <c r="E22" s="12">
        <f t="shared" si="1"/>
        <v>9240</v>
      </c>
      <c r="F22" s="13">
        <f t="shared" si="2"/>
        <v>619.08</v>
      </c>
    </row>
    <row r="23" s="1" customFormat="1" ht="26.25" customHeight="1" spans="1:6">
      <c r="A23" s="9">
        <v>17</v>
      </c>
      <c r="B23" s="39" t="s">
        <v>26</v>
      </c>
      <c r="C23" s="39">
        <v>40</v>
      </c>
      <c r="D23" s="11">
        <f t="shared" si="0"/>
        <v>412.72</v>
      </c>
      <c r="E23" s="12">
        <f t="shared" si="1"/>
        <v>30800</v>
      </c>
      <c r="F23" s="13">
        <f t="shared" si="2"/>
        <v>2063.6</v>
      </c>
    </row>
    <row r="24" s="1" customFormat="1" ht="26.25" customHeight="1" spans="1:6">
      <c r="A24" s="9">
        <v>18</v>
      </c>
      <c r="B24" s="39" t="s">
        <v>27</v>
      </c>
      <c r="C24" s="39">
        <v>17</v>
      </c>
      <c r="D24" s="11">
        <f t="shared" si="0"/>
        <v>175.406</v>
      </c>
      <c r="E24" s="12">
        <f t="shared" si="1"/>
        <v>13090</v>
      </c>
      <c r="F24" s="13">
        <f t="shared" si="2"/>
        <v>877.03</v>
      </c>
    </row>
    <row r="25" s="1" customFormat="1" ht="26.25" customHeight="1" spans="1:6">
      <c r="A25" s="9">
        <v>19</v>
      </c>
      <c r="B25" s="39" t="s">
        <v>28</v>
      </c>
      <c r="C25" s="39">
        <v>13</v>
      </c>
      <c r="D25" s="11">
        <f t="shared" si="0"/>
        <v>134.134</v>
      </c>
      <c r="E25" s="12">
        <f t="shared" si="1"/>
        <v>10010</v>
      </c>
      <c r="F25" s="13">
        <f t="shared" si="2"/>
        <v>670.67</v>
      </c>
    </row>
    <row r="26" s="1" customFormat="1" ht="26.25" customHeight="1" spans="1:6">
      <c r="A26" s="9">
        <v>20</v>
      </c>
      <c r="B26" s="39" t="s">
        <v>29</v>
      </c>
      <c r="C26" s="39">
        <v>6</v>
      </c>
      <c r="D26" s="11">
        <f t="shared" si="0"/>
        <v>61.908</v>
      </c>
      <c r="E26" s="12">
        <f t="shared" si="1"/>
        <v>4620</v>
      </c>
      <c r="F26" s="13">
        <f t="shared" si="2"/>
        <v>309.54</v>
      </c>
    </row>
    <row r="27" s="1" customFormat="1" ht="26.25" customHeight="1" spans="1:6">
      <c r="A27" s="9">
        <v>21</v>
      </c>
      <c r="B27" s="39" t="s">
        <v>30</v>
      </c>
      <c r="C27" s="39">
        <v>50</v>
      </c>
      <c r="D27" s="11">
        <f t="shared" si="0"/>
        <v>515.9</v>
      </c>
      <c r="E27" s="12">
        <f t="shared" si="1"/>
        <v>38500</v>
      </c>
      <c r="F27" s="13">
        <f t="shared" si="2"/>
        <v>2579.5</v>
      </c>
    </row>
    <row r="28" s="1" customFormat="1" ht="26.25" customHeight="1" spans="1:6">
      <c r="A28" s="9">
        <v>22</v>
      </c>
      <c r="B28" s="39" t="s">
        <v>31</v>
      </c>
      <c r="C28" s="39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1" customFormat="1" ht="26.25" customHeight="1" spans="1:6">
      <c r="A29" s="9">
        <v>23</v>
      </c>
      <c r="B29" s="39" t="s">
        <v>32</v>
      </c>
      <c r="C29" s="39">
        <v>12</v>
      </c>
      <c r="D29" s="11">
        <f t="shared" si="0"/>
        <v>123.816</v>
      </c>
      <c r="E29" s="12">
        <f t="shared" si="1"/>
        <v>9240</v>
      </c>
      <c r="F29" s="13">
        <f t="shared" si="2"/>
        <v>619.08</v>
      </c>
    </row>
    <row r="30" s="1" customFormat="1" ht="26.25" customHeight="1" spans="1:6">
      <c r="A30" s="9">
        <v>24</v>
      </c>
      <c r="B30" s="39" t="s">
        <v>33</v>
      </c>
      <c r="C30" s="39">
        <v>50</v>
      </c>
      <c r="D30" s="11">
        <f t="shared" si="0"/>
        <v>515.9</v>
      </c>
      <c r="E30" s="12">
        <f t="shared" si="1"/>
        <v>38500</v>
      </c>
      <c r="F30" s="13">
        <f t="shared" si="2"/>
        <v>2579.5</v>
      </c>
    </row>
    <row r="31" s="1" customFormat="1" ht="26.25" customHeight="1" spans="1:6">
      <c r="A31" s="9">
        <v>25</v>
      </c>
      <c r="B31" s="39" t="s">
        <v>34</v>
      </c>
      <c r="C31" s="39">
        <v>50</v>
      </c>
      <c r="D31" s="11">
        <f t="shared" si="0"/>
        <v>515.9</v>
      </c>
      <c r="E31" s="12">
        <f t="shared" si="1"/>
        <v>38500</v>
      </c>
      <c r="F31" s="13">
        <f t="shared" si="2"/>
        <v>2579.5</v>
      </c>
    </row>
    <row r="32" s="1" customFormat="1" ht="26.25" customHeight="1" spans="1:6">
      <c r="A32" s="9">
        <v>26</v>
      </c>
      <c r="B32" s="39" t="s">
        <v>35</v>
      </c>
      <c r="C32" s="39">
        <v>50</v>
      </c>
      <c r="D32" s="11">
        <f t="shared" si="0"/>
        <v>515.9</v>
      </c>
      <c r="E32" s="12">
        <f t="shared" si="1"/>
        <v>38500</v>
      </c>
      <c r="F32" s="13">
        <f t="shared" si="2"/>
        <v>2579.5</v>
      </c>
    </row>
    <row r="33" s="1" customFormat="1" ht="26.25" customHeight="1" spans="1:6">
      <c r="A33" s="9">
        <v>27</v>
      </c>
      <c r="B33" s="39" t="s">
        <v>36</v>
      </c>
      <c r="C33" s="39">
        <v>50</v>
      </c>
      <c r="D33" s="11">
        <f t="shared" si="0"/>
        <v>515.9</v>
      </c>
      <c r="E33" s="12">
        <f t="shared" si="1"/>
        <v>38500</v>
      </c>
      <c r="F33" s="13">
        <f t="shared" si="2"/>
        <v>2579.5</v>
      </c>
    </row>
    <row r="34" s="1" customFormat="1" ht="26.25" customHeight="1" spans="1:6">
      <c r="A34" s="9">
        <v>28</v>
      </c>
      <c r="B34" s="39" t="s">
        <v>37</v>
      </c>
      <c r="C34" s="39">
        <v>50</v>
      </c>
      <c r="D34" s="11">
        <f t="shared" si="0"/>
        <v>515.9</v>
      </c>
      <c r="E34" s="12">
        <f t="shared" si="1"/>
        <v>38500</v>
      </c>
      <c r="F34" s="13">
        <f t="shared" si="2"/>
        <v>2579.5</v>
      </c>
    </row>
    <row r="35" s="1" customFormat="1" ht="26.25" customHeight="1" spans="1:6">
      <c r="A35" s="9">
        <v>29</v>
      </c>
      <c r="B35" s="39" t="s">
        <v>38</v>
      </c>
      <c r="C35" s="39">
        <v>50.4</v>
      </c>
      <c r="D35" s="11">
        <f t="shared" si="0"/>
        <v>520.0272</v>
      </c>
      <c r="E35" s="12">
        <f t="shared" si="1"/>
        <v>38808</v>
      </c>
      <c r="F35" s="13">
        <f t="shared" si="2"/>
        <v>2600.136</v>
      </c>
    </row>
    <row r="36" s="1" customFormat="1" ht="26.25" customHeight="1" spans="1:6">
      <c r="A36" s="9">
        <v>30</v>
      </c>
      <c r="B36" s="39" t="s">
        <v>39</v>
      </c>
      <c r="C36" s="39">
        <v>40</v>
      </c>
      <c r="D36" s="11">
        <f t="shared" si="0"/>
        <v>412.72</v>
      </c>
      <c r="E36" s="12">
        <f t="shared" si="1"/>
        <v>30800</v>
      </c>
      <c r="F36" s="13">
        <f t="shared" si="2"/>
        <v>2063.6</v>
      </c>
    </row>
    <row r="37" s="1" customFormat="1" ht="26.25" customHeight="1" spans="1:6">
      <c r="A37" s="9">
        <v>31</v>
      </c>
      <c r="B37" s="39" t="s">
        <v>40</v>
      </c>
      <c r="C37" s="39">
        <v>100</v>
      </c>
      <c r="D37" s="11">
        <f t="shared" si="0"/>
        <v>1031.8</v>
      </c>
      <c r="E37" s="12">
        <f t="shared" si="1"/>
        <v>77000</v>
      </c>
      <c r="F37" s="13">
        <f t="shared" si="2"/>
        <v>5159</v>
      </c>
    </row>
    <row r="38" s="1" customFormat="1" ht="26.25" customHeight="1" spans="1:6">
      <c r="A38" s="9">
        <v>32</v>
      </c>
      <c r="B38" s="39" t="s">
        <v>41</v>
      </c>
      <c r="C38" s="39">
        <v>204</v>
      </c>
      <c r="D38" s="11">
        <f t="shared" si="0"/>
        <v>2104.872</v>
      </c>
      <c r="E38" s="12">
        <f t="shared" si="1"/>
        <v>157080</v>
      </c>
      <c r="F38" s="13">
        <f t="shared" si="2"/>
        <v>10524.36</v>
      </c>
    </row>
    <row r="39" s="1" customFormat="1" ht="26.25" customHeight="1" spans="1:6">
      <c r="A39" s="9">
        <v>33</v>
      </c>
      <c r="B39" s="39" t="s">
        <v>42</v>
      </c>
      <c r="C39" s="39">
        <v>528</v>
      </c>
      <c r="D39" s="11">
        <f t="shared" si="0"/>
        <v>5447.904</v>
      </c>
      <c r="E39" s="12">
        <f t="shared" si="1"/>
        <v>406560</v>
      </c>
      <c r="F39" s="13">
        <f t="shared" si="2"/>
        <v>27239.52</v>
      </c>
    </row>
    <row r="40" s="1" customFormat="1" ht="26.25" customHeight="1" spans="1:6">
      <c r="A40" s="9">
        <v>34</v>
      </c>
      <c r="B40" s="39" t="s">
        <v>43</v>
      </c>
      <c r="C40" s="39">
        <v>100</v>
      </c>
      <c r="D40" s="11">
        <f t="shared" si="0"/>
        <v>1031.8</v>
      </c>
      <c r="E40" s="12">
        <f t="shared" si="1"/>
        <v>77000</v>
      </c>
      <c r="F40" s="13">
        <f t="shared" si="2"/>
        <v>5159</v>
      </c>
    </row>
    <row r="41" s="1" customFormat="1" ht="26.25" customHeight="1" spans="1:6">
      <c r="A41" s="9">
        <v>35</v>
      </c>
      <c r="B41" s="39" t="s">
        <v>44</v>
      </c>
      <c r="C41" s="39">
        <v>900</v>
      </c>
      <c r="D41" s="11">
        <f t="shared" si="0"/>
        <v>9286.2</v>
      </c>
      <c r="E41" s="12">
        <f t="shared" si="1"/>
        <v>693000</v>
      </c>
      <c r="F41" s="13">
        <f t="shared" si="2"/>
        <v>46431</v>
      </c>
    </row>
    <row r="42" s="1" customFormat="1" ht="26.25" customHeight="1" spans="1:6">
      <c r="A42" s="9">
        <v>36</v>
      </c>
      <c r="B42" s="13" t="s">
        <v>45</v>
      </c>
      <c r="C42" s="13">
        <v>100</v>
      </c>
      <c r="D42" s="11">
        <f t="shared" si="0"/>
        <v>1031.8</v>
      </c>
      <c r="E42" s="12">
        <f t="shared" si="1"/>
        <v>77000</v>
      </c>
      <c r="F42" s="13">
        <f t="shared" si="2"/>
        <v>5159</v>
      </c>
    </row>
    <row r="43" s="1" customFormat="1" ht="26.25" customHeight="1" spans="1:6">
      <c r="A43" s="9">
        <v>37</v>
      </c>
      <c r="B43" s="13" t="s">
        <v>46</v>
      </c>
      <c r="C43" s="13">
        <v>100</v>
      </c>
      <c r="D43" s="11">
        <f t="shared" si="0"/>
        <v>1031.8</v>
      </c>
      <c r="E43" s="12">
        <f t="shared" si="1"/>
        <v>77000</v>
      </c>
      <c r="F43" s="13">
        <f t="shared" si="2"/>
        <v>5159</v>
      </c>
    </row>
    <row r="44" s="1" customFormat="1" ht="26.25" customHeight="1" spans="1:6">
      <c r="A44" s="9">
        <v>38</v>
      </c>
      <c r="B44" s="13" t="s">
        <v>47</v>
      </c>
      <c r="C44" s="13">
        <v>100</v>
      </c>
      <c r="D44" s="11">
        <f t="shared" si="0"/>
        <v>1031.8</v>
      </c>
      <c r="E44" s="12">
        <f t="shared" si="1"/>
        <v>77000</v>
      </c>
      <c r="F44" s="13">
        <f t="shared" si="2"/>
        <v>5159</v>
      </c>
    </row>
    <row r="45" s="1" customFormat="1" ht="26.25" customHeight="1" spans="1:6">
      <c r="A45" s="9">
        <v>39</v>
      </c>
      <c r="B45" s="13" t="s">
        <v>48</v>
      </c>
      <c r="C45" s="13">
        <v>410</v>
      </c>
      <c r="D45" s="11">
        <f t="shared" si="0"/>
        <v>4230.38</v>
      </c>
      <c r="E45" s="12">
        <f t="shared" si="1"/>
        <v>315700</v>
      </c>
      <c r="F45" s="13">
        <f t="shared" si="2"/>
        <v>21151.9</v>
      </c>
    </row>
    <row r="46" s="1" customFormat="1" ht="26.25" customHeight="1" spans="1:6">
      <c r="A46" s="9">
        <v>40</v>
      </c>
      <c r="B46" s="27" t="s">
        <v>49</v>
      </c>
      <c r="C46" s="27">
        <v>100</v>
      </c>
      <c r="D46" s="11">
        <f t="shared" si="0"/>
        <v>1031.8</v>
      </c>
      <c r="E46" s="12">
        <f t="shared" si="1"/>
        <v>77000</v>
      </c>
      <c r="F46" s="13">
        <f t="shared" si="2"/>
        <v>5159</v>
      </c>
    </row>
    <row r="47" s="1" customFormat="1" ht="26.25" customHeight="1" spans="1:6">
      <c r="A47" s="9"/>
      <c r="B47" s="27"/>
      <c r="C47" s="27"/>
      <c r="D47" s="11"/>
      <c r="E47" s="12"/>
      <c r="F47" s="13"/>
    </row>
    <row r="48" s="1" customFormat="1" ht="26.25" customHeight="1" spans="1:6">
      <c r="A48" s="14" t="s">
        <v>50</v>
      </c>
      <c r="B48" s="15"/>
      <c r="C48" s="13">
        <f>SUM(C7:C47)</f>
        <v>3456.4</v>
      </c>
      <c r="D48" s="11">
        <f>SUM(D7:D47)</f>
        <v>35663.1352</v>
      </c>
      <c r="E48" s="11">
        <f>SUM(E7:E47)</f>
        <v>2661428</v>
      </c>
      <c r="F48" s="11">
        <f>SUM(F7:F47)</f>
        <v>178315.676</v>
      </c>
    </row>
  </sheetData>
  <mergeCells count="11">
    <mergeCell ref="A1:F1"/>
    <mergeCell ref="A2:F2"/>
    <mergeCell ref="A3:F3"/>
    <mergeCell ref="A4:F4"/>
    <mergeCell ref="A48:B4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zoomScale="90" zoomScaleNormal="90" topLeftCell="A38" workbookViewId="0">
      <selection activeCell="A54" sqref="A54:A5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51</v>
      </c>
      <c r="B3" s="4"/>
      <c r="C3" s="4"/>
      <c r="D3" s="4"/>
      <c r="E3" s="4"/>
      <c r="F3" s="4"/>
    </row>
    <row r="4" ht="15" customHeight="1" spans="1:6">
      <c r="A4" s="4" t="s">
        <v>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53</v>
      </c>
      <c r="C7" s="10">
        <v>20</v>
      </c>
      <c r="D7" s="11">
        <f>C7*10.318</f>
        <v>206.36</v>
      </c>
      <c r="E7" s="12">
        <f>C7*770</f>
        <v>15400</v>
      </c>
      <c r="F7" s="13">
        <f>C7*51.59</f>
        <v>1031.8</v>
      </c>
    </row>
    <row r="8" s="1" customFormat="1" spans="1:6">
      <c r="A8" s="9">
        <v>2</v>
      </c>
      <c r="B8" s="41" t="s">
        <v>54</v>
      </c>
      <c r="C8" s="41">
        <v>50</v>
      </c>
      <c r="D8" s="11">
        <f t="shared" ref="D8:D39" si="0">C8*10.318</f>
        <v>515.9</v>
      </c>
      <c r="E8" s="12">
        <f t="shared" ref="E8:E39" si="1">C8*770</f>
        <v>38500</v>
      </c>
      <c r="F8" s="13">
        <f t="shared" ref="F8:F39" si="2">C8*51.59</f>
        <v>2579.5</v>
      </c>
    </row>
    <row r="9" s="1" customFormat="1" spans="1:6">
      <c r="A9" s="9">
        <v>3</v>
      </c>
      <c r="B9" s="10" t="s">
        <v>55</v>
      </c>
      <c r="C9" s="10">
        <v>20</v>
      </c>
      <c r="D9" s="11">
        <f t="shared" si="0"/>
        <v>206.36</v>
      </c>
      <c r="E9" s="12">
        <f t="shared" si="1"/>
        <v>15400</v>
      </c>
      <c r="F9" s="13">
        <f t="shared" si="2"/>
        <v>1031.8</v>
      </c>
    </row>
    <row r="10" s="1" customFormat="1" spans="1:6">
      <c r="A10" s="9">
        <v>4</v>
      </c>
      <c r="B10" s="10" t="s">
        <v>56</v>
      </c>
      <c r="C10" s="10">
        <v>30</v>
      </c>
      <c r="D10" s="11">
        <f t="shared" si="0"/>
        <v>309.54</v>
      </c>
      <c r="E10" s="12">
        <f t="shared" si="1"/>
        <v>23100</v>
      </c>
      <c r="F10" s="13">
        <f t="shared" si="2"/>
        <v>1547.7</v>
      </c>
    </row>
    <row r="11" s="1" customFormat="1" spans="1:6">
      <c r="A11" s="9">
        <v>5</v>
      </c>
      <c r="B11" s="10" t="s">
        <v>57</v>
      </c>
      <c r="C11" s="10">
        <v>20</v>
      </c>
      <c r="D11" s="11">
        <f t="shared" si="0"/>
        <v>206.36</v>
      </c>
      <c r="E11" s="12">
        <f t="shared" si="1"/>
        <v>15400</v>
      </c>
      <c r="F11" s="13">
        <f t="shared" si="2"/>
        <v>1031.8</v>
      </c>
    </row>
    <row r="12" s="1" customFormat="1" spans="1:6">
      <c r="A12" s="9">
        <v>6</v>
      </c>
      <c r="B12" s="10" t="s">
        <v>58</v>
      </c>
      <c r="C12" s="10">
        <v>40</v>
      </c>
      <c r="D12" s="11">
        <f t="shared" si="0"/>
        <v>412.72</v>
      </c>
      <c r="E12" s="12">
        <f t="shared" si="1"/>
        <v>30800</v>
      </c>
      <c r="F12" s="13">
        <f t="shared" si="2"/>
        <v>2063.6</v>
      </c>
    </row>
    <row r="13" s="1" customFormat="1" spans="1:6">
      <c r="A13" s="9">
        <v>7</v>
      </c>
      <c r="B13" s="10" t="s">
        <v>59</v>
      </c>
      <c r="C13" s="10">
        <v>50</v>
      </c>
      <c r="D13" s="11">
        <f t="shared" si="0"/>
        <v>515.9</v>
      </c>
      <c r="E13" s="12">
        <f t="shared" si="1"/>
        <v>38500</v>
      </c>
      <c r="F13" s="13">
        <f t="shared" si="2"/>
        <v>2579.5</v>
      </c>
    </row>
    <row r="14" s="1" customFormat="1" spans="1:6">
      <c r="A14" s="9">
        <v>8</v>
      </c>
      <c r="B14" s="10" t="s">
        <v>60</v>
      </c>
      <c r="C14" s="10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="1" customFormat="1" spans="1:6">
      <c r="A15" s="9">
        <v>9</v>
      </c>
      <c r="B15" s="10" t="s">
        <v>61</v>
      </c>
      <c r="C15" s="10">
        <v>90</v>
      </c>
      <c r="D15" s="11">
        <f t="shared" si="0"/>
        <v>928.62</v>
      </c>
      <c r="E15" s="12">
        <f t="shared" si="1"/>
        <v>69300</v>
      </c>
      <c r="F15" s="13">
        <f t="shared" si="2"/>
        <v>4643.1</v>
      </c>
    </row>
    <row r="16" s="1" customFormat="1" spans="1:6">
      <c r="A16" s="9">
        <v>10</v>
      </c>
      <c r="B16" s="10" t="s">
        <v>62</v>
      </c>
      <c r="C16" s="10">
        <v>95</v>
      </c>
      <c r="D16" s="11">
        <f t="shared" si="0"/>
        <v>980.21</v>
      </c>
      <c r="E16" s="12">
        <f t="shared" si="1"/>
        <v>73150</v>
      </c>
      <c r="F16" s="13">
        <f t="shared" si="2"/>
        <v>4901.05</v>
      </c>
    </row>
    <row r="17" s="1" customFormat="1" spans="1:6">
      <c r="A17" s="9">
        <v>11</v>
      </c>
      <c r="B17" s="10" t="s">
        <v>63</v>
      </c>
      <c r="C17" s="10">
        <v>50</v>
      </c>
      <c r="D17" s="11">
        <f t="shared" si="0"/>
        <v>515.9</v>
      </c>
      <c r="E17" s="12">
        <f t="shared" si="1"/>
        <v>38500</v>
      </c>
      <c r="F17" s="13">
        <f t="shared" si="2"/>
        <v>2579.5</v>
      </c>
    </row>
    <row r="18" s="1" customFormat="1" spans="1:6">
      <c r="A18" s="9">
        <v>12</v>
      </c>
      <c r="B18" s="10" t="s">
        <v>64</v>
      </c>
      <c r="C18" s="10">
        <v>20</v>
      </c>
      <c r="D18" s="11">
        <f t="shared" si="0"/>
        <v>206.36</v>
      </c>
      <c r="E18" s="12">
        <f t="shared" si="1"/>
        <v>15400</v>
      </c>
      <c r="F18" s="13">
        <f t="shared" si="2"/>
        <v>1031.8</v>
      </c>
    </row>
    <row r="19" s="1" customFormat="1" spans="1:6">
      <c r="A19" s="9">
        <v>13</v>
      </c>
      <c r="B19" s="10" t="s">
        <v>65</v>
      </c>
      <c r="C19" s="10">
        <v>10</v>
      </c>
      <c r="D19" s="11">
        <f t="shared" si="0"/>
        <v>103.18</v>
      </c>
      <c r="E19" s="12">
        <f t="shared" si="1"/>
        <v>7700</v>
      </c>
      <c r="F19" s="13">
        <f t="shared" si="2"/>
        <v>515.9</v>
      </c>
    </row>
    <row r="20" s="1" customFormat="1" spans="1:6">
      <c r="A20" s="9">
        <v>14</v>
      </c>
      <c r="B20" s="10" t="s">
        <v>66</v>
      </c>
      <c r="C20" s="10">
        <v>40</v>
      </c>
      <c r="D20" s="11">
        <f t="shared" si="0"/>
        <v>412.72</v>
      </c>
      <c r="E20" s="12">
        <f t="shared" si="1"/>
        <v>30800</v>
      </c>
      <c r="F20" s="13">
        <f t="shared" si="2"/>
        <v>2063.6</v>
      </c>
    </row>
    <row r="21" s="1" customFormat="1" spans="1:6">
      <c r="A21" s="9">
        <v>15</v>
      </c>
      <c r="B21" s="10" t="s">
        <v>67</v>
      </c>
      <c r="C21" s="10">
        <v>20</v>
      </c>
      <c r="D21" s="11">
        <f t="shared" si="0"/>
        <v>206.36</v>
      </c>
      <c r="E21" s="12">
        <f t="shared" si="1"/>
        <v>15400</v>
      </c>
      <c r="F21" s="13">
        <f t="shared" si="2"/>
        <v>1031.8</v>
      </c>
    </row>
    <row r="22" s="1" customFormat="1" spans="1:6">
      <c r="A22" s="9">
        <v>16</v>
      </c>
      <c r="B22" s="10" t="s">
        <v>68</v>
      </c>
      <c r="C22" s="10">
        <v>30</v>
      </c>
      <c r="D22" s="11">
        <f t="shared" si="0"/>
        <v>309.54</v>
      </c>
      <c r="E22" s="12">
        <f t="shared" si="1"/>
        <v>23100</v>
      </c>
      <c r="F22" s="13">
        <f t="shared" si="2"/>
        <v>1547.7</v>
      </c>
    </row>
    <row r="23" s="1" customFormat="1" spans="1:6">
      <c r="A23" s="9">
        <v>17</v>
      </c>
      <c r="B23" s="10" t="s">
        <v>69</v>
      </c>
      <c r="C23" s="10">
        <v>50</v>
      </c>
      <c r="D23" s="11">
        <f t="shared" si="0"/>
        <v>515.9</v>
      </c>
      <c r="E23" s="12">
        <f t="shared" si="1"/>
        <v>38500</v>
      </c>
      <c r="F23" s="13">
        <f t="shared" si="2"/>
        <v>2579.5</v>
      </c>
    </row>
    <row r="24" s="1" customFormat="1" spans="1:6">
      <c r="A24" s="9">
        <v>18</v>
      </c>
      <c r="B24" s="10" t="s">
        <v>70</v>
      </c>
      <c r="C24" s="10">
        <v>30</v>
      </c>
      <c r="D24" s="11">
        <f t="shared" si="0"/>
        <v>309.54</v>
      </c>
      <c r="E24" s="12">
        <f t="shared" si="1"/>
        <v>23100</v>
      </c>
      <c r="F24" s="13">
        <f t="shared" si="2"/>
        <v>1547.7</v>
      </c>
    </row>
    <row r="25" s="1" customFormat="1" spans="1:6">
      <c r="A25" s="9">
        <v>19</v>
      </c>
      <c r="B25" s="10" t="s">
        <v>71</v>
      </c>
      <c r="C25" s="10">
        <v>50</v>
      </c>
      <c r="D25" s="11">
        <f t="shared" si="0"/>
        <v>515.9</v>
      </c>
      <c r="E25" s="12">
        <f t="shared" si="1"/>
        <v>38500</v>
      </c>
      <c r="F25" s="13">
        <f t="shared" si="2"/>
        <v>2579.5</v>
      </c>
    </row>
    <row r="26" s="1" customFormat="1" spans="1:6">
      <c r="A26" s="9">
        <v>20</v>
      </c>
      <c r="B26" s="10" t="s">
        <v>72</v>
      </c>
      <c r="C26" s="10">
        <v>50</v>
      </c>
      <c r="D26" s="11">
        <f t="shared" si="0"/>
        <v>515.9</v>
      </c>
      <c r="E26" s="12">
        <f t="shared" si="1"/>
        <v>38500</v>
      </c>
      <c r="F26" s="13">
        <f t="shared" si="2"/>
        <v>2579.5</v>
      </c>
    </row>
    <row r="27" s="1" customFormat="1" spans="1:6">
      <c r="A27" s="9">
        <v>21</v>
      </c>
      <c r="B27" s="10" t="s">
        <v>73</v>
      </c>
      <c r="C27" s="10">
        <v>26</v>
      </c>
      <c r="D27" s="11">
        <f t="shared" si="0"/>
        <v>268.268</v>
      </c>
      <c r="E27" s="12">
        <f t="shared" si="1"/>
        <v>20020</v>
      </c>
      <c r="F27" s="13">
        <f t="shared" si="2"/>
        <v>1341.34</v>
      </c>
    </row>
    <row r="28" s="1" customFormat="1" spans="1:6">
      <c r="A28" s="9">
        <v>22</v>
      </c>
      <c r="B28" s="10" t="s">
        <v>74</v>
      </c>
      <c r="C28" s="10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1" customFormat="1" spans="1:6">
      <c r="A29" s="9">
        <v>23</v>
      </c>
      <c r="B29" s="10" t="s">
        <v>75</v>
      </c>
      <c r="C29" s="10">
        <v>30</v>
      </c>
      <c r="D29" s="11">
        <f t="shared" si="0"/>
        <v>309.54</v>
      </c>
      <c r="E29" s="12">
        <f t="shared" si="1"/>
        <v>23100</v>
      </c>
      <c r="F29" s="13">
        <f t="shared" si="2"/>
        <v>1547.7</v>
      </c>
    </row>
    <row r="30" s="1" customFormat="1" spans="1:6">
      <c r="A30" s="9">
        <v>24</v>
      </c>
      <c r="B30" s="10" t="s">
        <v>76</v>
      </c>
      <c r="C30" s="10">
        <v>40</v>
      </c>
      <c r="D30" s="11">
        <f t="shared" si="0"/>
        <v>412.72</v>
      </c>
      <c r="E30" s="12">
        <f t="shared" si="1"/>
        <v>30800</v>
      </c>
      <c r="F30" s="13">
        <f t="shared" si="2"/>
        <v>2063.6</v>
      </c>
    </row>
    <row r="31" s="1" customFormat="1" spans="1:6">
      <c r="A31" s="9">
        <v>25</v>
      </c>
      <c r="B31" s="10" t="s">
        <v>77</v>
      </c>
      <c r="C31" s="10">
        <v>60</v>
      </c>
      <c r="D31" s="11">
        <f t="shared" si="0"/>
        <v>619.08</v>
      </c>
      <c r="E31" s="12">
        <f t="shared" si="1"/>
        <v>46200</v>
      </c>
      <c r="F31" s="13">
        <f t="shared" si="2"/>
        <v>3095.4</v>
      </c>
    </row>
    <row r="32" s="1" customFormat="1" spans="1:6">
      <c r="A32" s="9">
        <v>26</v>
      </c>
      <c r="B32" s="10" t="s">
        <v>78</v>
      </c>
      <c r="C32" s="10">
        <v>10</v>
      </c>
      <c r="D32" s="11">
        <f t="shared" si="0"/>
        <v>103.18</v>
      </c>
      <c r="E32" s="12">
        <f t="shared" si="1"/>
        <v>7700</v>
      </c>
      <c r="F32" s="13">
        <f t="shared" si="2"/>
        <v>515.9</v>
      </c>
    </row>
    <row r="33" s="1" customFormat="1" spans="1:6">
      <c r="A33" s="9">
        <v>27</v>
      </c>
      <c r="B33" s="10" t="s">
        <v>79</v>
      </c>
      <c r="C33" s="10">
        <v>50</v>
      </c>
      <c r="D33" s="11">
        <f t="shared" si="0"/>
        <v>515.9</v>
      </c>
      <c r="E33" s="12">
        <f t="shared" si="1"/>
        <v>38500</v>
      </c>
      <c r="F33" s="13">
        <f t="shared" si="2"/>
        <v>2579.5</v>
      </c>
    </row>
    <row r="34" s="1" customFormat="1" spans="1:6">
      <c r="A34" s="9">
        <v>28</v>
      </c>
      <c r="B34" s="10" t="s">
        <v>80</v>
      </c>
      <c r="C34" s="10">
        <v>20</v>
      </c>
      <c r="D34" s="11">
        <f t="shared" si="0"/>
        <v>206.36</v>
      </c>
      <c r="E34" s="12">
        <f t="shared" si="1"/>
        <v>15400</v>
      </c>
      <c r="F34" s="13">
        <f t="shared" si="2"/>
        <v>1031.8</v>
      </c>
    </row>
    <row r="35" s="1" customFormat="1" spans="1:6">
      <c r="A35" s="9">
        <v>29</v>
      </c>
      <c r="B35" s="10" t="s">
        <v>81</v>
      </c>
      <c r="C35" s="10">
        <v>30</v>
      </c>
      <c r="D35" s="11">
        <f t="shared" si="0"/>
        <v>309.54</v>
      </c>
      <c r="E35" s="12">
        <f t="shared" si="1"/>
        <v>23100</v>
      </c>
      <c r="F35" s="13">
        <f t="shared" si="2"/>
        <v>1547.7</v>
      </c>
    </row>
    <row r="36" s="1" customFormat="1" spans="1:6">
      <c r="A36" s="9">
        <v>30</v>
      </c>
      <c r="B36" s="10" t="s">
        <v>82</v>
      </c>
      <c r="C36" s="10">
        <v>10</v>
      </c>
      <c r="D36" s="11">
        <f t="shared" si="0"/>
        <v>103.18</v>
      </c>
      <c r="E36" s="12">
        <f t="shared" si="1"/>
        <v>7700</v>
      </c>
      <c r="F36" s="13">
        <f t="shared" si="2"/>
        <v>515.9</v>
      </c>
    </row>
    <row r="37" s="1" customFormat="1" spans="1:6">
      <c r="A37" s="9">
        <v>31</v>
      </c>
      <c r="B37" s="10" t="s">
        <v>83</v>
      </c>
      <c r="C37" s="10">
        <v>20</v>
      </c>
      <c r="D37" s="11">
        <f t="shared" si="0"/>
        <v>206.36</v>
      </c>
      <c r="E37" s="12">
        <f t="shared" si="1"/>
        <v>15400</v>
      </c>
      <c r="F37" s="13">
        <f t="shared" si="2"/>
        <v>1031.8</v>
      </c>
    </row>
    <row r="38" s="1" customFormat="1" spans="1:6">
      <c r="A38" s="9">
        <v>32</v>
      </c>
      <c r="B38" s="10" t="s">
        <v>84</v>
      </c>
      <c r="C38" s="10">
        <v>90</v>
      </c>
      <c r="D38" s="11">
        <f t="shared" si="0"/>
        <v>928.62</v>
      </c>
      <c r="E38" s="12">
        <f t="shared" si="1"/>
        <v>69300</v>
      </c>
      <c r="F38" s="13">
        <f t="shared" si="2"/>
        <v>4643.1</v>
      </c>
    </row>
    <row r="39" s="1" customFormat="1" spans="1:6">
      <c r="A39" s="9">
        <v>33</v>
      </c>
      <c r="B39" s="10" t="s">
        <v>85</v>
      </c>
      <c r="C39" s="10">
        <v>20</v>
      </c>
      <c r="D39" s="11">
        <f t="shared" si="0"/>
        <v>206.36</v>
      </c>
      <c r="E39" s="12">
        <f t="shared" si="1"/>
        <v>15400</v>
      </c>
      <c r="F39" s="13">
        <f t="shared" si="2"/>
        <v>1031.8</v>
      </c>
    </row>
    <row r="40" s="1" customFormat="1" spans="1:6">
      <c r="A40" s="9">
        <v>34</v>
      </c>
      <c r="B40" s="10" t="s">
        <v>86</v>
      </c>
      <c r="C40" s="10">
        <v>50</v>
      </c>
      <c r="D40" s="11">
        <f>C40*10.318</f>
        <v>515.9</v>
      </c>
      <c r="E40" s="12">
        <f>C40*770</f>
        <v>38500</v>
      </c>
      <c r="F40" s="13">
        <f>C40*51.59</f>
        <v>2579.5</v>
      </c>
    </row>
    <row r="41" s="1" customFormat="1" spans="1:6">
      <c r="A41" s="9">
        <v>35</v>
      </c>
      <c r="B41" s="10" t="s">
        <v>87</v>
      </c>
      <c r="C41" s="10">
        <v>20</v>
      </c>
      <c r="D41" s="11">
        <f>C41*10.318</f>
        <v>206.36</v>
      </c>
      <c r="E41" s="12">
        <f>C41*770</f>
        <v>15400</v>
      </c>
      <c r="F41" s="13">
        <f>C41*51.59</f>
        <v>1031.8</v>
      </c>
    </row>
    <row r="42" s="1" customFormat="1" spans="1:6">
      <c r="A42" s="9">
        <v>36</v>
      </c>
      <c r="B42" s="10" t="s">
        <v>88</v>
      </c>
      <c r="C42" s="10">
        <v>30</v>
      </c>
      <c r="D42" s="11">
        <f>C42*10.318</f>
        <v>309.54</v>
      </c>
      <c r="E42" s="12">
        <f>C42*770</f>
        <v>23100</v>
      </c>
      <c r="F42" s="13">
        <f>C42*51.59</f>
        <v>1547.7</v>
      </c>
    </row>
    <row r="43" s="1" customFormat="1" spans="1:6">
      <c r="A43" s="9">
        <v>37</v>
      </c>
      <c r="B43" s="10" t="s">
        <v>89</v>
      </c>
      <c r="C43" s="10">
        <v>30</v>
      </c>
      <c r="D43" s="11">
        <f>C43*10.318</f>
        <v>309.54</v>
      </c>
      <c r="E43" s="12">
        <f>C43*770</f>
        <v>23100</v>
      </c>
      <c r="F43" s="13">
        <f>C43*51.59</f>
        <v>1547.7</v>
      </c>
    </row>
    <row r="44" s="1" customFormat="1" spans="1:6">
      <c r="A44" s="9">
        <v>38</v>
      </c>
      <c r="B44" s="10" t="s">
        <v>90</v>
      </c>
      <c r="C44" s="10">
        <v>30</v>
      </c>
      <c r="D44" s="11">
        <f>C44*10.318</f>
        <v>309.54</v>
      </c>
      <c r="E44" s="12">
        <f>C44*770</f>
        <v>23100</v>
      </c>
      <c r="F44" s="13">
        <f>C44*51.59</f>
        <v>1547.7</v>
      </c>
    </row>
    <row r="45" s="1" customFormat="1" spans="1:6">
      <c r="A45" s="9">
        <v>39</v>
      </c>
      <c r="B45" s="10" t="s">
        <v>91</v>
      </c>
      <c r="C45" s="10">
        <v>20</v>
      </c>
      <c r="D45" s="11">
        <f>C45*10.318</f>
        <v>206.36</v>
      </c>
      <c r="E45" s="12">
        <f>C45*770</f>
        <v>15400</v>
      </c>
      <c r="F45" s="13">
        <f>C45*51.59</f>
        <v>1031.8</v>
      </c>
    </row>
    <row r="46" s="1" customFormat="1" spans="1:6">
      <c r="A46" s="9">
        <v>40</v>
      </c>
      <c r="B46" s="10" t="s">
        <v>92</v>
      </c>
      <c r="C46" s="10">
        <v>20</v>
      </c>
      <c r="D46" s="11">
        <f>C46*10.318</f>
        <v>206.36</v>
      </c>
      <c r="E46" s="12">
        <f>C46*770</f>
        <v>15400</v>
      </c>
      <c r="F46" s="13">
        <f>C46*51.59</f>
        <v>1031.8</v>
      </c>
    </row>
    <row r="47" s="1" customFormat="1" spans="1:6">
      <c r="A47" s="9">
        <v>41</v>
      </c>
      <c r="B47" s="10" t="s">
        <v>93</v>
      </c>
      <c r="C47" s="10">
        <v>96</v>
      </c>
      <c r="D47" s="11">
        <f>C47*10.318</f>
        <v>990.528</v>
      </c>
      <c r="E47" s="12">
        <f>C47*770</f>
        <v>73920</v>
      </c>
      <c r="F47" s="13">
        <f>C47*51.59</f>
        <v>4952.64</v>
      </c>
    </row>
    <row r="48" s="1" customFormat="1" spans="1:6">
      <c r="A48" s="9">
        <v>42</v>
      </c>
      <c r="B48" s="10" t="s">
        <v>94</v>
      </c>
      <c r="C48" s="10">
        <v>50</v>
      </c>
      <c r="D48" s="11">
        <f>C48*10.318</f>
        <v>515.9</v>
      </c>
      <c r="E48" s="12">
        <f>C48*770</f>
        <v>38500</v>
      </c>
      <c r="F48" s="13">
        <f>C48*51.59</f>
        <v>2579.5</v>
      </c>
    </row>
    <row r="49" s="1" customFormat="1" spans="1:6">
      <c r="A49" s="9">
        <v>43</v>
      </c>
      <c r="B49" s="10" t="s">
        <v>95</v>
      </c>
      <c r="C49" s="10">
        <v>30</v>
      </c>
      <c r="D49" s="11">
        <f>C49*10.318</f>
        <v>309.54</v>
      </c>
      <c r="E49" s="12">
        <f>C49*770</f>
        <v>23100</v>
      </c>
      <c r="F49" s="13">
        <f>C49*51.59</f>
        <v>1547.7</v>
      </c>
    </row>
    <row r="50" s="1" customFormat="1" spans="1:6">
      <c r="A50" s="9">
        <v>44</v>
      </c>
      <c r="B50" s="10" t="s">
        <v>96</v>
      </c>
      <c r="C50" s="10">
        <v>20</v>
      </c>
      <c r="D50" s="11">
        <f>C50*10.318</f>
        <v>206.36</v>
      </c>
      <c r="E50" s="12">
        <f>C50*770</f>
        <v>15400</v>
      </c>
      <c r="F50" s="13">
        <f>C50*51.59</f>
        <v>1031.8</v>
      </c>
    </row>
    <row r="51" s="1" customFormat="1" spans="1:6">
      <c r="A51" s="9">
        <v>45</v>
      </c>
      <c r="B51" s="10" t="s">
        <v>97</v>
      </c>
      <c r="C51" s="10">
        <v>20</v>
      </c>
      <c r="D51" s="11">
        <f>C51*10.318</f>
        <v>206.36</v>
      </c>
      <c r="E51" s="12">
        <f>C51*770</f>
        <v>15400</v>
      </c>
      <c r="F51" s="13">
        <f>C51*51.59</f>
        <v>1031.8</v>
      </c>
    </row>
    <row r="52" s="1" customFormat="1" spans="1:6">
      <c r="A52" s="9">
        <v>46</v>
      </c>
      <c r="B52" s="10" t="s">
        <v>98</v>
      </c>
      <c r="C52" s="10">
        <v>90</v>
      </c>
      <c r="D52" s="11">
        <f>C52*10.318</f>
        <v>928.62</v>
      </c>
      <c r="E52" s="12">
        <f>C52*770</f>
        <v>69300</v>
      </c>
      <c r="F52" s="13">
        <f>C52*51.59</f>
        <v>4643.1</v>
      </c>
    </row>
    <row r="53" s="1" customFormat="1" spans="1:6">
      <c r="A53" s="9">
        <v>47</v>
      </c>
      <c r="B53" s="10" t="s">
        <v>99</v>
      </c>
      <c r="C53" s="10">
        <v>10</v>
      </c>
      <c r="D53" s="11">
        <f>C53*10.318</f>
        <v>103.18</v>
      </c>
      <c r="E53" s="12">
        <f>C53*770</f>
        <v>7700</v>
      </c>
      <c r="F53" s="13">
        <f>C53*51.59</f>
        <v>515.9</v>
      </c>
    </row>
    <row r="54" s="1" customFormat="1" spans="1:6">
      <c r="A54" s="9">
        <v>48</v>
      </c>
      <c r="B54" s="10" t="s">
        <v>100</v>
      </c>
      <c r="C54" s="10">
        <v>30</v>
      </c>
      <c r="D54" s="11">
        <f>C54*10.318</f>
        <v>309.54</v>
      </c>
      <c r="E54" s="12">
        <f>C54*770</f>
        <v>23100</v>
      </c>
      <c r="F54" s="13">
        <f>C54*51.59</f>
        <v>1547.7</v>
      </c>
    </row>
    <row r="55" s="1" customFormat="1" spans="1:6">
      <c r="A55" s="9">
        <v>49</v>
      </c>
      <c r="B55" s="10" t="s">
        <v>101</v>
      </c>
      <c r="C55" s="10">
        <v>500</v>
      </c>
      <c r="D55" s="11">
        <f>C55*10.318</f>
        <v>5159</v>
      </c>
      <c r="E55" s="12">
        <f>C55*770</f>
        <v>385000</v>
      </c>
      <c r="F55" s="13">
        <f>C55*51.59</f>
        <v>25795</v>
      </c>
    </row>
    <row r="56" s="1" customFormat="1" spans="1:6">
      <c r="A56" s="9">
        <v>50</v>
      </c>
      <c r="B56" s="10" t="s">
        <v>102</v>
      </c>
      <c r="C56" s="10">
        <v>180</v>
      </c>
      <c r="D56" s="11">
        <f>C56*10.318</f>
        <v>1857.24</v>
      </c>
      <c r="E56" s="12">
        <f>C56*770</f>
        <v>138600</v>
      </c>
      <c r="F56" s="13">
        <f>C56*51.59</f>
        <v>9286.2</v>
      </c>
    </row>
    <row r="57" s="1" customFormat="1" spans="1:6">
      <c r="A57" s="9">
        <v>51</v>
      </c>
      <c r="B57" s="10" t="s">
        <v>103</v>
      </c>
      <c r="C57" s="10">
        <v>800</v>
      </c>
      <c r="D57" s="11">
        <f>C57*10.318</f>
        <v>8254.4</v>
      </c>
      <c r="E57" s="12">
        <f>C57*770</f>
        <v>616000</v>
      </c>
      <c r="F57" s="13">
        <f>C57*51.59</f>
        <v>41272</v>
      </c>
    </row>
    <row r="58" s="1" customFormat="1" spans="1:6">
      <c r="A58" s="9">
        <v>52</v>
      </c>
      <c r="B58" s="10" t="s">
        <v>104</v>
      </c>
      <c r="C58" s="10">
        <v>700</v>
      </c>
      <c r="D58" s="11">
        <f>C58*10.318</f>
        <v>7222.6</v>
      </c>
      <c r="E58" s="12">
        <f>C58*770</f>
        <v>539000</v>
      </c>
      <c r="F58" s="13">
        <f>C58*51.59</f>
        <v>36113</v>
      </c>
    </row>
    <row r="59" s="1" customFormat="1" spans="1:6">
      <c r="A59" s="9">
        <v>53</v>
      </c>
      <c r="B59" s="10" t="s">
        <v>105</v>
      </c>
      <c r="C59" s="10">
        <v>500</v>
      </c>
      <c r="D59" s="11">
        <f>C59*10.318</f>
        <v>5159</v>
      </c>
      <c r="E59" s="12">
        <f>C59*770</f>
        <v>385000</v>
      </c>
      <c r="F59" s="13">
        <f>C59*51.59</f>
        <v>25795</v>
      </c>
    </row>
    <row r="60" s="1" customFormat="1" spans="1:6">
      <c r="A60" s="9"/>
      <c r="B60" s="10"/>
      <c r="C60" s="10"/>
      <c r="D60" s="11"/>
      <c r="E60" s="12"/>
      <c r="F60" s="13"/>
    </row>
    <row r="61" s="1" customFormat="1" spans="1:6">
      <c r="A61" s="9"/>
      <c r="B61" s="10"/>
      <c r="C61" s="10"/>
      <c r="D61" s="11"/>
      <c r="E61" s="12"/>
      <c r="F61" s="13"/>
    </row>
    <row r="62" s="1" customFormat="1" spans="1:6">
      <c r="A62" s="9"/>
      <c r="B62" s="10"/>
      <c r="C62" s="10"/>
      <c r="D62" s="11"/>
      <c r="E62" s="12"/>
      <c r="F62" s="13"/>
    </row>
    <row r="63" s="1" customFormat="1" spans="1:6">
      <c r="A63" s="9"/>
      <c r="B63" s="10"/>
      <c r="C63" s="10"/>
      <c r="D63" s="11"/>
      <c r="E63" s="12"/>
      <c r="F63" s="13"/>
    </row>
    <row r="64" s="1" customFormat="1" spans="1:6">
      <c r="A64" s="9"/>
      <c r="B64" s="10"/>
      <c r="C64" s="10"/>
      <c r="D64" s="11"/>
      <c r="E64" s="12"/>
      <c r="F64" s="13"/>
    </row>
    <row r="65" s="1" customFormat="1" spans="1:6">
      <c r="A65" s="9"/>
      <c r="B65" s="10"/>
      <c r="C65" s="10"/>
      <c r="D65" s="11"/>
      <c r="E65" s="12"/>
      <c r="F65" s="13"/>
    </row>
    <row r="66" s="1" customFormat="1" spans="1:6">
      <c r="A66" s="9"/>
      <c r="B66" s="10"/>
      <c r="C66" s="10"/>
      <c r="D66" s="11"/>
      <c r="E66" s="12"/>
      <c r="F66" s="13"/>
    </row>
    <row r="67" s="1" customFormat="1" spans="1:6">
      <c r="A67" s="9"/>
      <c r="B67" s="10"/>
      <c r="C67" s="10"/>
      <c r="D67" s="11"/>
      <c r="E67" s="12"/>
      <c r="F67" s="13"/>
    </row>
    <row r="68" s="1" customFormat="1" spans="1:6">
      <c r="A68" s="9"/>
      <c r="B68" s="10"/>
      <c r="C68" s="10"/>
      <c r="D68" s="11"/>
      <c r="E68" s="12"/>
      <c r="F68" s="13"/>
    </row>
    <row r="69" s="1" customFormat="1" spans="1:6">
      <c r="A69" s="9"/>
      <c r="B69" s="10"/>
      <c r="C69" s="10"/>
      <c r="D69" s="11"/>
      <c r="E69" s="12"/>
      <c r="F69" s="13"/>
    </row>
    <row r="70" s="1" customFormat="1" spans="1:6">
      <c r="A70" s="9"/>
      <c r="B70" s="10"/>
      <c r="C70" s="10"/>
      <c r="D70" s="11"/>
      <c r="E70" s="12"/>
      <c r="F70" s="13"/>
    </row>
    <row r="71" s="1" customFormat="1" spans="1:6">
      <c r="A71" s="9"/>
      <c r="B71" s="10"/>
      <c r="C71" s="10"/>
      <c r="D71" s="11"/>
      <c r="E71" s="12"/>
      <c r="F71" s="13"/>
    </row>
    <row r="72" s="1" customFormat="1" spans="1:6">
      <c r="A72" s="9"/>
      <c r="B72" s="10"/>
      <c r="C72" s="10"/>
      <c r="D72" s="11"/>
      <c r="E72" s="12"/>
      <c r="F72" s="13"/>
    </row>
    <row r="73" s="1" customFormat="1" spans="1:6">
      <c r="A73" s="9"/>
      <c r="B73" s="10"/>
      <c r="C73" s="10"/>
      <c r="D73" s="11"/>
      <c r="E73" s="12"/>
      <c r="F73" s="13"/>
    </row>
    <row r="74" s="1" customFormat="1" spans="1:6">
      <c r="A74" s="9"/>
      <c r="B74" s="10"/>
      <c r="C74" s="10"/>
      <c r="D74" s="11"/>
      <c r="E74" s="12"/>
      <c r="F74" s="13"/>
    </row>
    <row r="75" s="1" customFormat="1" spans="1:6">
      <c r="A75" s="9"/>
      <c r="B75" s="10"/>
      <c r="C75" s="10"/>
      <c r="D75" s="11"/>
      <c r="E75" s="12"/>
      <c r="F75" s="13"/>
    </row>
    <row r="76" s="1" customFormat="1" spans="1:6">
      <c r="A76" s="9"/>
      <c r="B76" s="10"/>
      <c r="C76" s="10"/>
      <c r="D76" s="11"/>
      <c r="E76" s="12"/>
      <c r="F76" s="13"/>
    </row>
    <row r="77" s="1" customFormat="1" spans="1:6">
      <c r="A77" s="9"/>
      <c r="B77" s="10"/>
      <c r="C77" s="10"/>
      <c r="D77" s="11"/>
      <c r="E77" s="12"/>
      <c r="F77" s="13"/>
    </row>
    <row r="78" s="1" customFormat="1" spans="1:6">
      <c r="A78" s="9"/>
      <c r="B78" s="10"/>
      <c r="C78" s="10"/>
      <c r="D78" s="11"/>
      <c r="E78" s="12"/>
      <c r="F78" s="13"/>
    </row>
    <row r="79" s="1" customFormat="1" spans="1:6">
      <c r="A79" s="9"/>
      <c r="B79" s="10"/>
      <c r="C79" s="10"/>
      <c r="D79" s="11"/>
      <c r="E79" s="12"/>
      <c r="F79" s="13"/>
    </row>
    <row r="80" s="1" customFormat="1" spans="1:6">
      <c r="A80" s="9"/>
      <c r="B80" s="10"/>
      <c r="C80" s="10"/>
      <c r="D80" s="11"/>
      <c r="E80" s="12"/>
      <c r="F80" s="13"/>
    </row>
    <row r="81" s="1" customFormat="1" spans="1:6">
      <c r="A81" s="9"/>
      <c r="B81" s="10"/>
      <c r="C81" s="10"/>
      <c r="D81" s="11"/>
      <c r="E81" s="12"/>
      <c r="F81" s="13"/>
    </row>
    <row r="82" s="1" customFormat="1" spans="1:6">
      <c r="A82" s="9"/>
      <c r="B82" s="10"/>
      <c r="C82" s="10"/>
      <c r="D82" s="11"/>
      <c r="E82" s="12"/>
      <c r="F82" s="13"/>
    </row>
    <row r="83" s="1" customFormat="1" spans="1:6">
      <c r="A83" s="9"/>
      <c r="B83" s="10"/>
      <c r="C83" s="10"/>
      <c r="D83" s="11"/>
      <c r="E83" s="12"/>
      <c r="F83" s="13"/>
    </row>
    <row r="84" s="1" customFormat="1" spans="1:6">
      <c r="A84" s="9"/>
      <c r="B84" s="10"/>
      <c r="C84" s="10"/>
      <c r="D84" s="11"/>
      <c r="E84" s="12"/>
      <c r="F84" s="13"/>
    </row>
    <row r="85" s="1" customFormat="1" spans="1:6">
      <c r="A85" s="9"/>
      <c r="B85" s="10"/>
      <c r="C85" s="10"/>
      <c r="D85" s="11"/>
      <c r="E85" s="12"/>
      <c r="F85" s="13"/>
    </row>
    <row r="86" s="1" customFormat="1" spans="1:6">
      <c r="A86" s="9"/>
      <c r="B86" s="10"/>
      <c r="C86" s="10"/>
      <c r="D86" s="11"/>
      <c r="E86" s="12"/>
      <c r="F86" s="13"/>
    </row>
    <row r="87" s="1" customFormat="1" spans="1:6">
      <c r="A87" s="9"/>
      <c r="B87" s="10"/>
      <c r="C87" s="10"/>
      <c r="D87" s="11"/>
      <c r="E87" s="12"/>
      <c r="F87" s="13"/>
    </row>
    <row r="88" s="1" customFormat="1" spans="1:6">
      <c r="A88" s="9"/>
      <c r="B88" s="10"/>
      <c r="C88" s="10"/>
      <c r="D88" s="11"/>
      <c r="E88" s="12"/>
      <c r="F88" s="13"/>
    </row>
    <row r="89" s="1" customFormat="1" spans="1:6">
      <c r="A89" s="9"/>
      <c r="B89" s="10"/>
      <c r="C89" s="10"/>
      <c r="D89" s="11"/>
      <c r="E89" s="12"/>
      <c r="F89" s="13"/>
    </row>
    <row r="90" s="1" customFormat="1" spans="1:6">
      <c r="A90" s="9"/>
      <c r="B90" s="10"/>
      <c r="C90" s="10"/>
      <c r="D90" s="11"/>
      <c r="E90" s="12"/>
      <c r="F90" s="13"/>
    </row>
    <row r="91" s="1" customFormat="1" spans="1:6">
      <c r="A91" s="9"/>
      <c r="B91" s="10"/>
      <c r="C91" s="10"/>
      <c r="D91" s="11"/>
      <c r="E91" s="12"/>
      <c r="F91" s="13"/>
    </row>
    <row r="92" s="1" customFormat="1" spans="1:6">
      <c r="A92" s="9"/>
      <c r="B92" s="10"/>
      <c r="C92" s="10"/>
      <c r="D92" s="11"/>
      <c r="E92" s="12"/>
      <c r="F92" s="13"/>
    </row>
    <row r="93" s="1" customFormat="1" spans="1:6">
      <c r="A93" s="9"/>
      <c r="B93" s="42"/>
      <c r="C93" s="10"/>
      <c r="D93" s="11"/>
      <c r="E93" s="12"/>
      <c r="F93" s="13"/>
    </row>
    <row r="94" s="1" customFormat="1" spans="1:6">
      <c r="A94" s="9"/>
      <c r="B94" s="10"/>
      <c r="C94" s="10"/>
      <c r="D94" s="11"/>
      <c r="E94" s="12"/>
      <c r="F94" s="13"/>
    </row>
    <row r="95" s="1" customFormat="1" spans="1:6">
      <c r="A95" s="9"/>
      <c r="B95" s="10"/>
      <c r="C95" s="10"/>
      <c r="D95" s="11"/>
      <c r="E95" s="12"/>
      <c r="F95" s="13"/>
    </row>
    <row r="96" s="1" customFormat="1" spans="1:6">
      <c r="A96" s="9"/>
      <c r="B96" s="10"/>
      <c r="C96" s="10"/>
      <c r="D96" s="11"/>
      <c r="E96" s="12"/>
      <c r="F96" s="13"/>
    </row>
    <row r="97" s="1" customFormat="1" spans="1:6">
      <c r="A97" s="9"/>
      <c r="B97" s="10"/>
      <c r="C97" s="10"/>
      <c r="D97" s="11"/>
      <c r="E97" s="12"/>
      <c r="F97" s="13"/>
    </row>
    <row r="98" s="1" customFormat="1" spans="1:6">
      <c r="A98" s="9"/>
      <c r="B98" s="10"/>
      <c r="C98" s="10"/>
      <c r="D98" s="11"/>
      <c r="E98" s="12"/>
      <c r="F98" s="13"/>
    </row>
    <row r="99" s="1" customFormat="1" spans="1:6">
      <c r="A99" s="9"/>
      <c r="B99" s="10"/>
      <c r="C99" s="10"/>
      <c r="D99" s="11"/>
      <c r="E99" s="12"/>
      <c r="F99" s="13"/>
    </row>
    <row r="100" s="1" customFormat="1" spans="1:6">
      <c r="A100" s="9"/>
      <c r="B100" s="10"/>
      <c r="C100" s="10"/>
      <c r="D100" s="11"/>
      <c r="E100" s="12"/>
      <c r="F100" s="13"/>
    </row>
    <row r="101" s="1" customFormat="1" spans="1:6">
      <c r="A101" s="9"/>
      <c r="B101" s="43"/>
      <c r="C101" s="13"/>
      <c r="D101" s="11"/>
      <c r="E101" s="12"/>
      <c r="F101" s="13"/>
    </row>
    <row r="102" s="1" customFormat="1" spans="1:6">
      <c r="A102" s="9"/>
      <c r="B102" s="10"/>
      <c r="C102" s="13"/>
      <c r="D102" s="11"/>
      <c r="E102" s="12"/>
      <c r="F102" s="13"/>
    </row>
    <row r="103" s="1" customFormat="1" spans="1:6">
      <c r="A103" s="9"/>
      <c r="B103" s="13"/>
      <c r="C103" s="13"/>
      <c r="D103" s="11"/>
      <c r="E103" s="12"/>
      <c r="F103" s="13"/>
    </row>
    <row r="104" s="1" customFormat="1" spans="1:6">
      <c r="A104" s="9"/>
      <c r="B104" s="13"/>
      <c r="C104" s="13"/>
      <c r="D104" s="11"/>
      <c r="E104" s="12"/>
      <c r="F104" s="13"/>
    </row>
    <row r="105" s="1" customFormat="1" spans="1:6">
      <c r="A105" s="9"/>
      <c r="B105" s="13"/>
      <c r="C105" s="13"/>
      <c r="D105" s="11"/>
      <c r="E105" s="12"/>
      <c r="F105" s="13"/>
    </row>
    <row r="106" s="1" customFormat="1" spans="1:6">
      <c r="A106" s="9"/>
      <c r="B106" s="13"/>
      <c r="C106" s="13"/>
      <c r="D106" s="11"/>
      <c r="E106" s="12"/>
      <c r="F106" s="13"/>
    </row>
    <row r="107" s="1" customFormat="1" spans="1:6">
      <c r="A107" s="14" t="s">
        <v>50</v>
      </c>
      <c r="B107" s="15"/>
      <c r="C107" s="13">
        <f>SUM(C7:C106)</f>
        <v>4437</v>
      </c>
      <c r="D107" s="13">
        <f>SUM(D7:D106)</f>
        <v>45780.966</v>
      </c>
      <c r="E107" s="13">
        <f>SUM(E7:E106)</f>
        <v>3416490</v>
      </c>
      <c r="F107" s="13">
        <f>SUM(F7:F106)</f>
        <v>228904.83</v>
      </c>
    </row>
  </sheetData>
  <mergeCells count="11">
    <mergeCell ref="A1:F1"/>
    <mergeCell ref="A2:F2"/>
    <mergeCell ref="A3:F3"/>
    <mergeCell ref="A4:F4"/>
    <mergeCell ref="A107:B10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zoomScale="90" zoomScaleNormal="90" topLeftCell="A37" workbookViewId="0">
      <selection activeCell="D53" sqref="D53:F5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106</v>
      </c>
      <c r="B3" s="4"/>
      <c r="C3" s="4"/>
      <c r="D3" s="4"/>
      <c r="E3" s="4"/>
      <c r="F3" s="4"/>
    </row>
    <row r="4" ht="15" customHeight="1" spans="1:6">
      <c r="A4" s="4" t="s">
        <v>107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108</v>
      </c>
      <c r="C7" s="10">
        <v>4</v>
      </c>
      <c r="D7" s="11">
        <f>C7*10.318</f>
        <v>41.272</v>
      </c>
      <c r="E7" s="12">
        <f>C7*770</f>
        <v>3080</v>
      </c>
      <c r="F7" s="13">
        <f>C7*51.59</f>
        <v>206.36</v>
      </c>
    </row>
    <row r="8" s="1" customFormat="1" spans="1:6">
      <c r="A8" s="9">
        <v>2</v>
      </c>
      <c r="B8" s="10" t="s">
        <v>109</v>
      </c>
      <c r="C8" s="10">
        <v>14</v>
      </c>
      <c r="D8" s="11">
        <f t="shared" ref="D8:D39" si="0">C8*10.318</f>
        <v>144.452</v>
      </c>
      <c r="E8" s="12">
        <f t="shared" ref="E8:E39" si="1">C8*770</f>
        <v>10780</v>
      </c>
      <c r="F8" s="13">
        <f t="shared" ref="F8:F39" si="2">C8*51.59</f>
        <v>722.26</v>
      </c>
    </row>
    <row r="9" s="1" customFormat="1" spans="1:6">
      <c r="A9" s="9">
        <v>3</v>
      </c>
      <c r="B9" s="10" t="s">
        <v>110</v>
      </c>
      <c r="C9" s="10">
        <v>1</v>
      </c>
      <c r="D9" s="11">
        <f t="shared" si="0"/>
        <v>10.318</v>
      </c>
      <c r="E9" s="12">
        <f t="shared" si="1"/>
        <v>770</v>
      </c>
      <c r="F9" s="13">
        <f t="shared" si="2"/>
        <v>51.59</v>
      </c>
    </row>
    <row r="10" s="1" customFormat="1" spans="1:6">
      <c r="A10" s="9">
        <v>4</v>
      </c>
      <c r="B10" s="10" t="s">
        <v>111</v>
      </c>
      <c r="C10" s="10">
        <v>1</v>
      </c>
      <c r="D10" s="11">
        <f t="shared" si="0"/>
        <v>10.318</v>
      </c>
      <c r="E10" s="12">
        <f t="shared" si="1"/>
        <v>770</v>
      </c>
      <c r="F10" s="13">
        <f t="shared" si="2"/>
        <v>51.59</v>
      </c>
    </row>
    <row r="11" s="1" customFormat="1" spans="1:6">
      <c r="A11" s="9">
        <v>5</v>
      </c>
      <c r="B11" s="10" t="s">
        <v>112</v>
      </c>
      <c r="C11" s="10">
        <v>3</v>
      </c>
      <c r="D11" s="11">
        <f t="shared" si="0"/>
        <v>30.954</v>
      </c>
      <c r="E11" s="12">
        <f t="shared" si="1"/>
        <v>2310</v>
      </c>
      <c r="F11" s="13">
        <f t="shared" si="2"/>
        <v>154.77</v>
      </c>
    </row>
    <row r="12" s="1" customFormat="1" spans="1:6">
      <c r="A12" s="9">
        <v>6</v>
      </c>
      <c r="B12" s="10" t="s">
        <v>113</v>
      </c>
      <c r="C12" s="10">
        <v>4</v>
      </c>
      <c r="D12" s="11">
        <f t="shared" si="0"/>
        <v>41.272</v>
      </c>
      <c r="E12" s="12">
        <f t="shared" si="1"/>
        <v>3080</v>
      </c>
      <c r="F12" s="13">
        <f t="shared" si="2"/>
        <v>206.36</v>
      </c>
    </row>
    <row r="13" s="1" customFormat="1" spans="1:6">
      <c r="A13" s="9">
        <v>7</v>
      </c>
      <c r="B13" s="10" t="s">
        <v>114</v>
      </c>
      <c r="C13" s="10">
        <v>5</v>
      </c>
      <c r="D13" s="11">
        <f t="shared" si="0"/>
        <v>51.59</v>
      </c>
      <c r="E13" s="12">
        <f t="shared" si="1"/>
        <v>3850</v>
      </c>
      <c r="F13" s="13">
        <f t="shared" si="2"/>
        <v>257.95</v>
      </c>
    </row>
    <row r="14" s="1" customFormat="1" spans="1:6">
      <c r="A14" s="9">
        <v>8</v>
      </c>
      <c r="B14" s="10" t="s">
        <v>115</v>
      </c>
      <c r="C14" s="10">
        <v>8</v>
      </c>
      <c r="D14" s="11">
        <f t="shared" si="0"/>
        <v>82.544</v>
      </c>
      <c r="E14" s="12">
        <f t="shared" si="1"/>
        <v>6160</v>
      </c>
      <c r="F14" s="13">
        <f t="shared" si="2"/>
        <v>412.72</v>
      </c>
    </row>
    <row r="15" s="1" customFormat="1" spans="1:6">
      <c r="A15" s="9">
        <v>9</v>
      </c>
      <c r="B15" s="10" t="s">
        <v>116</v>
      </c>
      <c r="C15" s="10">
        <v>4</v>
      </c>
      <c r="D15" s="11">
        <f t="shared" si="0"/>
        <v>41.272</v>
      </c>
      <c r="E15" s="12">
        <f t="shared" si="1"/>
        <v>3080</v>
      </c>
      <c r="F15" s="13">
        <f t="shared" si="2"/>
        <v>206.36</v>
      </c>
    </row>
    <row r="16" s="1" customFormat="1" spans="1:6">
      <c r="A16" s="9">
        <v>10</v>
      </c>
      <c r="B16" s="10" t="s">
        <v>117</v>
      </c>
      <c r="C16" s="10">
        <v>18</v>
      </c>
      <c r="D16" s="11">
        <f t="shared" si="0"/>
        <v>185.724</v>
      </c>
      <c r="E16" s="12">
        <f t="shared" si="1"/>
        <v>13860</v>
      </c>
      <c r="F16" s="13">
        <f t="shared" si="2"/>
        <v>928.62</v>
      </c>
    </row>
    <row r="17" s="1" customFormat="1" spans="1:6">
      <c r="A17" s="9">
        <v>11</v>
      </c>
      <c r="B17" s="10" t="s">
        <v>118</v>
      </c>
      <c r="C17" s="10">
        <v>25</v>
      </c>
      <c r="D17" s="11">
        <f t="shared" si="0"/>
        <v>257.95</v>
      </c>
      <c r="E17" s="12">
        <f t="shared" si="1"/>
        <v>19250</v>
      </c>
      <c r="F17" s="13">
        <f t="shared" si="2"/>
        <v>1289.75</v>
      </c>
    </row>
    <row r="18" s="1" customFormat="1" spans="1:6">
      <c r="A18" s="9">
        <v>12</v>
      </c>
      <c r="B18" s="10" t="s">
        <v>119</v>
      </c>
      <c r="C18" s="10">
        <v>6</v>
      </c>
      <c r="D18" s="11">
        <f t="shared" si="0"/>
        <v>61.908</v>
      </c>
      <c r="E18" s="12">
        <f t="shared" si="1"/>
        <v>4620</v>
      </c>
      <c r="F18" s="13">
        <f t="shared" si="2"/>
        <v>309.54</v>
      </c>
    </row>
    <row r="19" s="1" customFormat="1" spans="1:6">
      <c r="A19" s="9">
        <v>13</v>
      </c>
      <c r="B19" s="10" t="s">
        <v>120</v>
      </c>
      <c r="C19" s="10">
        <v>11</v>
      </c>
      <c r="D19" s="11">
        <f t="shared" si="0"/>
        <v>113.498</v>
      </c>
      <c r="E19" s="12">
        <f t="shared" si="1"/>
        <v>8470</v>
      </c>
      <c r="F19" s="13">
        <f t="shared" si="2"/>
        <v>567.49</v>
      </c>
    </row>
    <row r="20" s="1" customFormat="1" spans="1:6">
      <c r="A20" s="9">
        <v>14</v>
      </c>
      <c r="B20" s="10" t="s">
        <v>121</v>
      </c>
      <c r="C20" s="10">
        <v>10</v>
      </c>
      <c r="D20" s="11">
        <f t="shared" si="0"/>
        <v>103.18</v>
      </c>
      <c r="E20" s="12">
        <f t="shared" si="1"/>
        <v>7700</v>
      </c>
      <c r="F20" s="13">
        <f t="shared" si="2"/>
        <v>515.9</v>
      </c>
    </row>
    <row r="21" s="1" customFormat="1" spans="1:6">
      <c r="A21" s="9">
        <v>15</v>
      </c>
      <c r="B21" s="10" t="s">
        <v>122</v>
      </c>
      <c r="C21" s="10">
        <v>10</v>
      </c>
      <c r="D21" s="11">
        <f t="shared" si="0"/>
        <v>103.18</v>
      </c>
      <c r="E21" s="12">
        <f t="shared" si="1"/>
        <v>7700</v>
      </c>
      <c r="F21" s="13">
        <f t="shared" si="2"/>
        <v>515.9</v>
      </c>
    </row>
    <row r="22" s="1" customFormat="1" spans="1:6">
      <c r="A22" s="9">
        <v>16</v>
      </c>
      <c r="B22" s="10" t="s">
        <v>123</v>
      </c>
      <c r="C22" s="10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="1" customFormat="1" spans="1:6">
      <c r="A23" s="9">
        <v>17</v>
      </c>
      <c r="B23" s="10" t="s">
        <v>124</v>
      </c>
      <c r="C23" s="10">
        <v>60</v>
      </c>
      <c r="D23" s="11">
        <f t="shared" si="0"/>
        <v>619.08</v>
      </c>
      <c r="E23" s="12">
        <f t="shared" si="1"/>
        <v>46200</v>
      </c>
      <c r="F23" s="13">
        <f t="shared" si="2"/>
        <v>3095.4</v>
      </c>
    </row>
    <row r="24" s="1" customFormat="1" spans="1:6">
      <c r="A24" s="9">
        <v>18</v>
      </c>
      <c r="B24" s="10" t="s">
        <v>125</v>
      </c>
      <c r="C24" s="10">
        <v>10</v>
      </c>
      <c r="D24" s="11">
        <f t="shared" si="0"/>
        <v>103.18</v>
      </c>
      <c r="E24" s="12">
        <f t="shared" si="1"/>
        <v>7700</v>
      </c>
      <c r="F24" s="13">
        <f t="shared" si="2"/>
        <v>515.9</v>
      </c>
    </row>
    <row r="25" s="1" customFormat="1" spans="1:6">
      <c r="A25" s="9">
        <v>19</v>
      </c>
      <c r="B25" s="10" t="s">
        <v>126</v>
      </c>
      <c r="C25" s="10">
        <v>6</v>
      </c>
      <c r="D25" s="11">
        <f t="shared" si="0"/>
        <v>61.908</v>
      </c>
      <c r="E25" s="12">
        <f t="shared" si="1"/>
        <v>4620</v>
      </c>
      <c r="F25" s="13">
        <f t="shared" si="2"/>
        <v>309.54</v>
      </c>
    </row>
    <row r="26" s="1" customFormat="1" spans="1:6">
      <c r="A26" s="9">
        <v>20</v>
      </c>
      <c r="B26" s="10" t="s">
        <v>127</v>
      </c>
      <c r="C26" s="10">
        <v>7</v>
      </c>
      <c r="D26" s="11">
        <f t="shared" si="0"/>
        <v>72.226</v>
      </c>
      <c r="E26" s="12">
        <f t="shared" si="1"/>
        <v>5390</v>
      </c>
      <c r="F26" s="13">
        <f t="shared" si="2"/>
        <v>361.13</v>
      </c>
    </row>
    <row r="27" s="1" customFormat="1" spans="1:6">
      <c r="A27" s="9">
        <v>21</v>
      </c>
      <c r="B27" s="10" t="s">
        <v>128</v>
      </c>
      <c r="C27" s="10">
        <v>24</v>
      </c>
      <c r="D27" s="11">
        <f t="shared" si="0"/>
        <v>247.632</v>
      </c>
      <c r="E27" s="12">
        <f t="shared" si="1"/>
        <v>18480</v>
      </c>
      <c r="F27" s="13">
        <f t="shared" si="2"/>
        <v>1238.16</v>
      </c>
    </row>
    <row r="28" s="1" customFormat="1" spans="1:6">
      <c r="A28" s="9">
        <v>22</v>
      </c>
      <c r="B28" s="10" t="s">
        <v>129</v>
      </c>
      <c r="C28" s="10">
        <v>80</v>
      </c>
      <c r="D28" s="11">
        <f t="shared" si="0"/>
        <v>825.44</v>
      </c>
      <c r="E28" s="12">
        <f t="shared" si="1"/>
        <v>61600</v>
      </c>
      <c r="F28" s="13">
        <f t="shared" si="2"/>
        <v>4127.2</v>
      </c>
    </row>
    <row r="29" s="1" customFormat="1" spans="1:6">
      <c r="A29" s="9">
        <v>23</v>
      </c>
      <c r="B29" s="10" t="s">
        <v>130</v>
      </c>
      <c r="C29" s="10">
        <v>18</v>
      </c>
      <c r="D29" s="11">
        <f t="shared" si="0"/>
        <v>185.724</v>
      </c>
      <c r="E29" s="12">
        <f t="shared" si="1"/>
        <v>13860</v>
      </c>
      <c r="F29" s="13">
        <f t="shared" si="2"/>
        <v>928.62</v>
      </c>
    </row>
    <row r="30" s="1" customFormat="1" spans="1:6">
      <c r="A30" s="9">
        <v>24</v>
      </c>
      <c r="B30" s="10" t="s">
        <v>131</v>
      </c>
      <c r="C30" s="10">
        <v>9</v>
      </c>
      <c r="D30" s="11">
        <f t="shared" si="0"/>
        <v>92.862</v>
      </c>
      <c r="E30" s="12">
        <f t="shared" si="1"/>
        <v>6930</v>
      </c>
      <c r="F30" s="13">
        <f t="shared" si="2"/>
        <v>464.31</v>
      </c>
    </row>
    <row r="31" s="1" customFormat="1" spans="1:6">
      <c r="A31" s="9">
        <v>25</v>
      </c>
      <c r="B31" s="10" t="s">
        <v>132</v>
      </c>
      <c r="C31" s="10">
        <v>5.7</v>
      </c>
      <c r="D31" s="11">
        <f t="shared" si="0"/>
        <v>58.8126</v>
      </c>
      <c r="E31" s="12">
        <f t="shared" si="1"/>
        <v>4389</v>
      </c>
      <c r="F31" s="13">
        <f t="shared" si="2"/>
        <v>294.063</v>
      </c>
    </row>
    <row r="32" s="1" customFormat="1" spans="1:6">
      <c r="A32" s="9">
        <v>26</v>
      </c>
      <c r="B32" s="10" t="s">
        <v>133</v>
      </c>
      <c r="C32" s="10">
        <v>7</v>
      </c>
      <c r="D32" s="11">
        <f t="shared" si="0"/>
        <v>72.226</v>
      </c>
      <c r="E32" s="12">
        <f t="shared" si="1"/>
        <v>5390</v>
      </c>
      <c r="F32" s="13">
        <f t="shared" si="2"/>
        <v>361.13</v>
      </c>
    </row>
    <row r="33" s="1" customFormat="1" spans="1:6">
      <c r="A33" s="9">
        <v>27</v>
      </c>
      <c r="B33" s="10" t="s">
        <v>134</v>
      </c>
      <c r="C33" s="10">
        <v>7.5</v>
      </c>
      <c r="D33" s="11">
        <f t="shared" si="0"/>
        <v>77.385</v>
      </c>
      <c r="E33" s="12">
        <f t="shared" si="1"/>
        <v>5775</v>
      </c>
      <c r="F33" s="13">
        <f t="shared" si="2"/>
        <v>386.925</v>
      </c>
    </row>
    <row r="34" s="1" customFormat="1" spans="1:6">
      <c r="A34" s="9">
        <v>28</v>
      </c>
      <c r="B34" s="10" t="s">
        <v>135</v>
      </c>
      <c r="C34" s="10">
        <v>17</v>
      </c>
      <c r="D34" s="11">
        <f t="shared" si="0"/>
        <v>175.406</v>
      </c>
      <c r="E34" s="12">
        <f t="shared" si="1"/>
        <v>13090</v>
      </c>
      <c r="F34" s="13">
        <f t="shared" si="2"/>
        <v>877.03</v>
      </c>
    </row>
    <row r="35" s="1" customFormat="1" spans="1:6">
      <c r="A35" s="9">
        <v>29</v>
      </c>
      <c r="B35" s="10" t="s">
        <v>136</v>
      </c>
      <c r="C35" s="10">
        <v>5</v>
      </c>
      <c r="D35" s="11">
        <f t="shared" si="0"/>
        <v>51.59</v>
      </c>
      <c r="E35" s="12">
        <f t="shared" si="1"/>
        <v>3850</v>
      </c>
      <c r="F35" s="13">
        <f t="shared" si="2"/>
        <v>257.95</v>
      </c>
    </row>
    <row r="36" s="1" customFormat="1" spans="1:6">
      <c r="A36" s="9">
        <v>30</v>
      </c>
      <c r="B36" s="10" t="s">
        <v>137</v>
      </c>
      <c r="C36" s="10">
        <v>13</v>
      </c>
      <c r="D36" s="11">
        <f t="shared" si="0"/>
        <v>134.134</v>
      </c>
      <c r="E36" s="12">
        <f t="shared" si="1"/>
        <v>10010</v>
      </c>
      <c r="F36" s="13">
        <f t="shared" si="2"/>
        <v>670.67</v>
      </c>
    </row>
    <row r="37" s="1" customFormat="1" spans="1:6">
      <c r="A37" s="9">
        <v>31</v>
      </c>
      <c r="B37" s="10" t="s">
        <v>138</v>
      </c>
      <c r="C37" s="10">
        <v>4.2</v>
      </c>
      <c r="D37" s="11">
        <f t="shared" si="0"/>
        <v>43.3356</v>
      </c>
      <c r="E37" s="12">
        <f t="shared" si="1"/>
        <v>3234</v>
      </c>
      <c r="F37" s="13">
        <f t="shared" si="2"/>
        <v>216.678</v>
      </c>
    </row>
    <row r="38" s="1" customFormat="1" spans="1:6">
      <c r="A38" s="9">
        <v>32</v>
      </c>
      <c r="B38" s="10" t="s">
        <v>139</v>
      </c>
      <c r="C38" s="10">
        <v>45</v>
      </c>
      <c r="D38" s="11">
        <f t="shared" si="0"/>
        <v>464.31</v>
      </c>
      <c r="E38" s="12">
        <f t="shared" si="1"/>
        <v>34650</v>
      </c>
      <c r="F38" s="13">
        <f t="shared" si="2"/>
        <v>2321.55</v>
      </c>
    </row>
    <row r="39" s="1" customFormat="1" spans="1:6">
      <c r="A39" s="9">
        <v>33</v>
      </c>
      <c r="B39" s="10" t="s">
        <v>140</v>
      </c>
      <c r="C39" s="10">
        <v>5</v>
      </c>
      <c r="D39" s="11">
        <f t="shared" si="0"/>
        <v>51.59</v>
      </c>
      <c r="E39" s="12">
        <f t="shared" si="1"/>
        <v>3850</v>
      </c>
      <c r="F39" s="13">
        <f t="shared" si="2"/>
        <v>257.95</v>
      </c>
    </row>
    <row r="40" s="1" customFormat="1" spans="1:6">
      <c r="A40" s="9">
        <v>34</v>
      </c>
      <c r="B40" s="10" t="s">
        <v>141</v>
      </c>
      <c r="C40" s="10">
        <v>25</v>
      </c>
      <c r="D40" s="11">
        <f>C40*10.318</f>
        <v>257.95</v>
      </c>
      <c r="E40" s="12">
        <f>C40*770</f>
        <v>19250</v>
      </c>
      <c r="F40" s="13">
        <f>C40*51.59</f>
        <v>1289.75</v>
      </c>
    </row>
    <row r="41" s="1" customFormat="1" spans="1:6">
      <c r="A41" s="9">
        <v>35</v>
      </c>
      <c r="B41" s="10" t="s">
        <v>142</v>
      </c>
      <c r="C41" s="10">
        <v>10</v>
      </c>
      <c r="D41" s="11">
        <f>C41*10.318</f>
        <v>103.18</v>
      </c>
      <c r="E41" s="12">
        <f>C41*770</f>
        <v>7700</v>
      </c>
      <c r="F41" s="13">
        <f>C41*51.59</f>
        <v>515.9</v>
      </c>
    </row>
    <row r="42" s="1" customFormat="1" spans="1:6">
      <c r="A42" s="9">
        <v>36</v>
      </c>
      <c r="B42" s="10" t="s">
        <v>143</v>
      </c>
      <c r="C42" s="10">
        <v>8</v>
      </c>
      <c r="D42" s="11">
        <f>C42*10.318</f>
        <v>82.544</v>
      </c>
      <c r="E42" s="12">
        <f>C42*770</f>
        <v>6160</v>
      </c>
      <c r="F42" s="13">
        <f>C42*51.59</f>
        <v>412.72</v>
      </c>
    </row>
    <row r="43" s="1" customFormat="1" spans="1:6">
      <c r="A43" s="9">
        <v>37</v>
      </c>
      <c r="B43" s="10" t="s">
        <v>144</v>
      </c>
      <c r="C43" s="10">
        <v>10</v>
      </c>
      <c r="D43" s="11">
        <f>C43*10.318</f>
        <v>103.18</v>
      </c>
      <c r="E43" s="12">
        <f>C43*770</f>
        <v>7700</v>
      </c>
      <c r="F43" s="13">
        <f>C43*51.59</f>
        <v>515.9</v>
      </c>
    </row>
    <row r="44" s="1" customFormat="1" spans="1:6">
      <c r="A44" s="9">
        <v>38</v>
      </c>
      <c r="B44" s="10" t="s">
        <v>145</v>
      </c>
      <c r="C44" s="10">
        <v>8</v>
      </c>
      <c r="D44" s="11">
        <f>C44*10.318</f>
        <v>82.544</v>
      </c>
      <c r="E44" s="12">
        <f>C44*770</f>
        <v>6160</v>
      </c>
      <c r="F44" s="13">
        <f>C44*51.59</f>
        <v>412.72</v>
      </c>
    </row>
    <row r="45" s="1" customFormat="1" spans="1:6">
      <c r="A45" s="9">
        <v>39</v>
      </c>
      <c r="B45" s="10" t="s">
        <v>146</v>
      </c>
      <c r="C45" s="10">
        <v>4</v>
      </c>
      <c r="D45" s="11">
        <f>C45*10.318</f>
        <v>41.272</v>
      </c>
      <c r="E45" s="12">
        <f>C45*770</f>
        <v>3080</v>
      </c>
      <c r="F45" s="13">
        <f>C45*51.59</f>
        <v>206.36</v>
      </c>
    </row>
    <row r="46" s="1" customFormat="1" spans="1:6">
      <c r="A46" s="9">
        <v>40</v>
      </c>
      <c r="B46" s="10" t="s">
        <v>147</v>
      </c>
      <c r="C46" s="10">
        <v>12</v>
      </c>
      <c r="D46" s="11">
        <f>C46*10.318</f>
        <v>123.816</v>
      </c>
      <c r="E46" s="12">
        <f>C46*770</f>
        <v>9240</v>
      </c>
      <c r="F46" s="13">
        <f>C46*51.59</f>
        <v>619.08</v>
      </c>
    </row>
    <row r="47" s="1" customFormat="1" spans="1:6">
      <c r="A47" s="9">
        <v>41</v>
      </c>
      <c r="B47" s="10" t="s">
        <v>148</v>
      </c>
      <c r="C47" s="10">
        <v>9</v>
      </c>
      <c r="D47" s="11">
        <f>C47*10.318</f>
        <v>92.862</v>
      </c>
      <c r="E47" s="12">
        <f>C47*770</f>
        <v>6930</v>
      </c>
      <c r="F47" s="13">
        <f>C47*51.59</f>
        <v>464.31</v>
      </c>
    </row>
    <row r="48" s="1" customFormat="1" spans="1:6">
      <c r="A48" s="9">
        <v>42</v>
      </c>
      <c r="B48" s="10" t="s">
        <v>149</v>
      </c>
      <c r="C48" s="10">
        <v>5</v>
      </c>
      <c r="D48" s="11">
        <f>C48*10.318</f>
        <v>51.59</v>
      </c>
      <c r="E48" s="12">
        <f>C48*770</f>
        <v>3850</v>
      </c>
      <c r="F48" s="13">
        <f>C48*51.59</f>
        <v>257.95</v>
      </c>
    </row>
    <row r="49" s="1" customFormat="1" spans="1:6">
      <c r="A49" s="9">
        <v>43</v>
      </c>
      <c r="B49" s="10" t="s">
        <v>150</v>
      </c>
      <c r="C49" s="10">
        <v>12</v>
      </c>
      <c r="D49" s="11">
        <f>C49*10.318</f>
        <v>123.816</v>
      </c>
      <c r="E49" s="12">
        <f>C49*770</f>
        <v>9240</v>
      </c>
      <c r="F49" s="13">
        <f>C49*51.59</f>
        <v>619.08</v>
      </c>
    </row>
    <row r="50" s="1" customFormat="1" spans="1:6">
      <c r="A50" s="9">
        <v>44</v>
      </c>
      <c r="B50" s="10" t="s">
        <v>151</v>
      </c>
      <c r="C50" s="10">
        <v>3</v>
      </c>
      <c r="D50" s="11">
        <f>C50*10.318</f>
        <v>30.954</v>
      </c>
      <c r="E50" s="12">
        <f>C50*770</f>
        <v>2310</v>
      </c>
      <c r="F50" s="13">
        <f>C50*51.59</f>
        <v>154.77</v>
      </c>
    </row>
    <row r="51" s="1" customFormat="1" spans="1:6">
      <c r="A51" s="9">
        <v>45</v>
      </c>
      <c r="B51" s="10" t="s">
        <v>152</v>
      </c>
      <c r="C51" s="10">
        <v>10</v>
      </c>
      <c r="D51" s="11">
        <f>C51*10.318</f>
        <v>103.18</v>
      </c>
      <c r="E51" s="12">
        <f>C51*770</f>
        <v>7700</v>
      </c>
      <c r="F51" s="13">
        <f>C51*51.59</f>
        <v>515.9</v>
      </c>
    </row>
    <row r="52" s="1" customFormat="1" spans="1:6">
      <c r="A52" s="9">
        <v>46</v>
      </c>
      <c r="B52" s="10" t="s">
        <v>153</v>
      </c>
      <c r="C52" s="10">
        <v>9</v>
      </c>
      <c r="D52" s="11">
        <f>C52*10.318</f>
        <v>92.862</v>
      </c>
      <c r="E52" s="12">
        <f>C52*770</f>
        <v>6930</v>
      </c>
      <c r="F52" s="13">
        <f>C52*51.59</f>
        <v>464.31</v>
      </c>
    </row>
    <row r="53" s="1" customFormat="1" spans="1:6">
      <c r="A53" s="9">
        <v>47</v>
      </c>
      <c r="B53" s="10" t="s">
        <v>154</v>
      </c>
      <c r="C53" s="10">
        <v>7.5</v>
      </c>
      <c r="D53" s="11">
        <f>C53*10.318</f>
        <v>77.385</v>
      </c>
      <c r="E53" s="12">
        <f>C53*770</f>
        <v>5775</v>
      </c>
      <c r="F53" s="13">
        <f>C53*51.59</f>
        <v>386.925</v>
      </c>
    </row>
    <row r="54" s="1" customFormat="1" spans="1:6">
      <c r="A54" s="9">
        <v>48</v>
      </c>
      <c r="B54" s="10" t="s">
        <v>155</v>
      </c>
      <c r="C54" s="10">
        <v>200</v>
      </c>
      <c r="D54" s="11">
        <f>C54*10.318</f>
        <v>2063.6</v>
      </c>
      <c r="E54" s="12">
        <f>C54*770</f>
        <v>154000</v>
      </c>
      <c r="F54" s="13">
        <f>C54*51.59</f>
        <v>10318</v>
      </c>
    </row>
    <row r="55" s="1" customFormat="1" spans="1:6">
      <c r="A55" s="9">
        <v>49</v>
      </c>
      <c r="B55" s="10" t="s">
        <v>156</v>
      </c>
      <c r="C55" s="10">
        <v>120</v>
      </c>
      <c r="D55" s="11">
        <f>C55*10.318</f>
        <v>1238.16</v>
      </c>
      <c r="E55" s="12">
        <f>C55*770</f>
        <v>92400</v>
      </c>
      <c r="F55" s="13">
        <f>C55*51.59</f>
        <v>6190.8</v>
      </c>
    </row>
    <row r="56" s="1" customFormat="1" spans="1:6">
      <c r="A56" s="9">
        <v>50</v>
      </c>
      <c r="B56" s="10" t="s">
        <v>157</v>
      </c>
      <c r="C56" s="10">
        <v>200</v>
      </c>
      <c r="D56" s="11">
        <f>C56*10.318</f>
        <v>2063.6</v>
      </c>
      <c r="E56" s="12">
        <f>C56*770</f>
        <v>154000</v>
      </c>
      <c r="F56" s="13">
        <f>C56*51.59</f>
        <v>10318</v>
      </c>
    </row>
    <row r="57" s="1" customFormat="1" spans="1:6">
      <c r="A57" s="9"/>
      <c r="B57" s="10"/>
      <c r="C57" s="10"/>
      <c r="D57" s="11"/>
      <c r="E57" s="12"/>
      <c r="F57" s="13"/>
    </row>
    <row r="58" s="1" customFormat="1" spans="1:6">
      <c r="A58" s="9"/>
      <c r="B58" s="10"/>
      <c r="C58" s="10"/>
      <c r="D58" s="11"/>
      <c r="E58" s="12"/>
      <c r="F58" s="13"/>
    </row>
    <row r="59" s="1" customFormat="1" spans="1:6">
      <c r="A59" s="9"/>
      <c r="B59" s="10"/>
      <c r="C59" s="10"/>
      <c r="D59" s="11"/>
      <c r="E59" s="12"/>
      <c r="F59" s="13"/>
    </row>
    <row r="60" s="1" customFormat="1" spans="1:6">
      <c r="A60" s="9"/>
      <c r="B60" s="10"/>
      <c r="C60" s="10"/>
      <c r="D60" s="11"/>
      <c r="E60" s="12"/>
      <c r="F60" s="13"/>
    </row>
    <row r="61" s="1" customFormat="1" spans="1:6">
      <c r="A61" s="9"/>
      <c r="B61" s="10"/>
      <c r="C61" s="10"/>
      <c r="D61" s="11"/>
      <c r="E61" s="12"/>
      <c r="F61" s="13"/>
    </row>
    <row r="62" s="1" customFormat="1" spans="1:6">
      <c r="A62" s="9"/>
      <c r="B62" s="10"/>
      <c r="C62" s="10"/>
      <c r="D62" s="11"/>
      <c r="E62" s="12"/>
      <c r="F62" s="13"/>
    </row>
    <row r="63" s="1" customFormat="1" spans="1:6">
      <c r="A63" s="9"/>
      <c r="B63" s="10"/>
      <c r="C63" s="10"/>
      <c r="D63" s="11"/>
      <c r="E63" s="12"/>
      <c r="F63" s="13"/>
    </row>
    <row r="64" s="1" customFormat="1" spans="1:6">
      <c r="A64" s="9"/>
      <c r="B64" s="10"/>
      <c r="C64" s="10"/>
      <c r="D64" s="11"/>
      <c r="E64" s="12"/>
      <c r="F64" s="13"/>
    </row>
    <row r="65" s="1" customFormat="1" spans="1:6">
      <c r="A65" s="9"/>
      <c r="B65" s="10"/>
      <c r="C65" s="10"/>
      <c r="D65" s="11"/>
      <c r="E65" s="12"/>
      <c r="F65" s="13"/>
    </row>
    <row r="66" s="1" customFormat="1" spans="1:6">
      <c r="A66" s="9"/>
      <c r="B66" s="10"/>
      <c r="C66" s="10"/>
      <c r="D66" s="11"/>
      <c r="E66" s="12"/>
      <c r="F66" s="13"/>
    </row>
    <row r="67" s="1" customFormat="1" spans="1:6">
      <c r="A67" s="9"/>
      <c r="B67" s="10"/>
      <c r="C67" s="10"/>
      <c r="D67" s="11"/>
      <c r="E67" s="12"/>
      <c r="F67" s="13"/>
    </row>
    <row r="68" s="1" customFormat="1" spans="1:6">
      <c r="A68" s="9"/>
      <c r="B68" s="10"/>
      <c r="C68" s="10"/>
      <c r="D68" s="11"/>
      <c r="E68" s="12"/>
      <c r="F68" s="13"/>
    </row>
    <row r="69" s="1" customFormat="1" spans="1:6">
      <c r="A69" s="9"/>
      <c r="B69" s="10"/>
      <c r="C69" s="10"/>
      <c r="D69" s="11"/>
      <c r="E69" s="12"/>
      <c r="F69" s="13"/>
    </row>
    <row r="70" s="1" customFormat="1" spans="1:6">
      <c r="A70" s="9"/>
      <c r="B70" s="10"/>
      <c r="C70" s="10"/>
      <c r="D70" s="11"/>
      <c r="E70" s="12"/>
      <c r="F70" s="13"/>
    </row>
    <row r="71" s="1" customFormat="1" spans="1:6">
      <c r="A71" s="9"/>
      <c r="B71" s="10"/>
      <c r="C71" s="10"/>
      <c r="D71" s="11"/>
      <c r="E71" s="12"/>
      <c r="F71" s="13"/>
    </row>
    <row r="72" s="1" customFormat="1" spans="1:6">
      <c r="A72" s="9"/>
      <c r="B72" s="10"/>
      <c r="C72" s="10"/>
      <c r="D72" s="11"/>
      <c r="E72" s="12"/>
      <c r="F72" s="13"/>
    </row>
    <row r="73" s="1" customFormat="1" spans="1:6">
      <c r="A73" s="9"/>
      <c r="B73" s="10"/>
      <c r="C73" s="10"/>
      <c r="D73" s="11"/>
      <c r="E73" s="12"/>
      <c r="F73" s="13"/>
    </row>
    <row r="74" s="1" customFormat="1" spans="1:6">
      <c r="A74" s="9"/>
      <c r="B74" s="10"/>
      <c r="C74" s="10"/>
      <c r="D74" s="11"/>
      <c r="E74" s="12"/>
      <c r="F74" s="13"/>
    </row>
    <row r="75" s="1" customFormat="1" spans="1:6">
      <c r="A75" s="9"/>
      <c r="B75" s="10"/>
      <c r="C75" s="10"/>
      <c r="D75" s="11"/>
      <c r="E75" s="12"/>
      <c r="F75" s="13"/>
    </row>
    <row r="76" s="1" customFormat="1" spans="1:6">
      <c r="A76" s="9"/>
      <c r="B76" s="10"/>
      <c r="C76" s="10"/>
      <c r="D76" s="11"/>
      <c r="E76" s="12"/>
      <c r="F76" s="13"/>
    </row>
    <row r="77" s="1" customFormat="1" spans="1:6">
      <c r="A77" s="9"/>
      <c r="B77" s="10"/>
      <c r="C77" s="10"/>
      <c r="D77" s="11"/>
      <c r="E77" s="12"/>
      <c r="F77" s="13"/>
    </row>
    <row r="78" s="1" customFormat="1" spans="1:6">
      <c r="A78" s="9"/>
      <c r="B78" s="10"/>
      <c r="C78" s="10"/>
      <c r="D78" s="11"/>
      <c r="E78" s="12"/>
      <c r="F78" s="13"/>
    </row>
    <row r="79" s="1" customFormat="1" spans="1:6">
      <c r="A79" s="9"/>
      <c r="B79" s="10"/>
      <c r="C79" s="10"/>
      <c r="D79" s="11"/>
      <c r="E79" s="12"/>
      <c r="F79" s="13"/>
    </row>
    <row r="80" s="1" customFormat="1" spans="1:6">
      <c r="A80" s="9"/>
      <c r="B80" s="10"/>
      <c r="C80" s="10"/>
      <c r="D80" s="11"/>
      <c r="E80" s="12"/>
      <c r="F80" s="13"/>
    </row>
    <row r="81" s="1" customFormat="1" spans="1:6">
      <c r="A81" s="9"/>
      <c r="B81" s="10"/>
      <c r="C81" s="10"/>
      <c r="D81" s="11"/>
      <c r="E81" s="12"/>
      <c r="F81" s="13"/>
    </row>
    <row r="82" s="1" customFormat="1" spans="1:6">
      <c r="A82" s="9"/>
      <c r="B82" s="10"/>
      <c r="C82" s="10"/>
      <c r="D82" s="11"/>
      <c r="E82" s="12"/>
      <c r="F82" s="13"/>
    </row>
    <row r="83" s="1" customFormat="1" spans="1:6">
      <c r="A83" s="9"/>
      <c r="B83" s="10"/>
      <c r="C83" s="10"/>
      <c r="D83" s="11"/>
      <c r="E83" s="12"/>
      <c r="F83" s="13"/>
    </row>
    <row r="84" s="1" customFormat="1" spans="1:6">
      <c r="A84" s="9"/>
      <c r="B84" s="10"/>
      <c r="C84" s="10"/>
      <c r="D84" s="11"/>
      <c r="E84" s="12"/>
      <c r="F84" s="13"/>
    </row>
    <row r="85" s="1" customFormat="1" spans="1:6">
      <c r="A85" s="9"/>
      <c r="B85" s="10"/>
      <c r="C85" s="10"/>
      <c r="D85" s="11"/>
      <c r="E85" s="12"/>
      <c r="F85" s="13"/>
    </row>
    <row r="86" s="1" customFormat="1" spans="1:6">
      <c r="A86" s="9"/>
      <c r="B86" s="10"/>
      <c r="C86" s="10"/>
      <c r="D86" s="11"/>
      <c r="E86" s="12"/>
      <c r="F86" s="13"/>
    </row>
    <row r="87" s="1" customFormat="1" spans="1:6">
      <c r="A87" s="9"/>
      <c r="B87" s="10"/>
      <c r="C87" s="10"/>
      <c r="D87" s="11"/>
      <c r="E87" s="12"/>
      <c r="F87" s="13"/>
    </row>
    <row r="88" s="1" customFormat="1" spans="1:6">
      <c r="A88" s="9"/>
      <c r="B88" s="10"/>
      <c r="C88" s="10"/>
      <c r="D88" s="11"/>
      <c r="E88" s="12"/>
      <c r="F88" s="13"/>
    </row>
    <row r="89" s="1" customFormat="1" spans="1:6">
      <c r="A89" s="9"/>
      <c r="B89" s="10"/>
      <c r="C89" s="10"/>
      <c r="D89" s="11"/>
      <c r="E89" s="12"/>
      <c r="F89" s="13"/>
    </row>
    <row r="90" s="1" customFormat="1" spans="1:6">
      <c r="A90" s="9"/>
      <c r="B90" s="40"/>
      <c r="C90" s="13"/>
      <c r="D90" s="11"/>
      <c r="E90" s="12"/>
      <c r="F90" s="13"/>
    </row>
    <row r="91" s="1" customFormat="1" spans="1:6">
      <c r="A91" s="9"/>
      <c r="B91" s="13"/>
      <c r="C91" s="13"/>
      <c r="D91" s="11"/>
      <c r="E91" s="12"/>
      <c r="F91" s="13"/>
    </row>
    <row r="92" s="1" customFormat="1" spans="1:6">
      <c r="A92" s="9"/>
      <c r="B92" s="13"/>
      <c r="C92" s="13"/>
      <c r="D92" s="11"/>
      <c r="E92" s="12"/>
      <c r="F92" s="13"/>
    </row>
    <row r="93" s="1" customFormat="1" spans="1:6">
      <c r="A93" s="9"/>
      <c r="B93" s="13"/>
      <c r="C93" s="13"/>
      <c r="D93" s="11"/>
      <c r="E93" s="12"/>
      <c r="F93" s="13"/>
    </row>
    <row r="94" s="1" customFormat="1" spans="1:6">
      <c r="A94" s="9"/>
      <c r="B94" s="13"/>
      <c r="C94" s="13"/>
      <c r="D94" s="11"/>
      <c r="E94" s="12"/>
      <c r="F94" s="13"/>
    </row>
    <row r="95" s="1" customFormat="1" spans="1:6">
      <c r="A95" s="9"/>
      <c r="B95" s="13"/>
      <c r="C95" s="13"/>
      <c r="D95" s="11"/>
      <c r="E95" s="12"/>
      <c r="F95" s="13"/>
    </row>
    <row r="96" s="1" customFormat="1" spans="1:6">
      <c r="A96" s="9"/>
      <c r="B96" s="13"/>
      <c r="C96" s="13"/>
      <c r="D96" s="11"/>
      <c r="E96" s="12"/>
      <c r="F96" s="13"/>
    </row>
    <row r="97" s="1" customFormat="1" spans="1:6">
      <c r="A97" s="9"/>
      <c r="B97" s="13"/>
      <c r="C97" s="13"/>
      <c r="D97" s="11"/>
      <c r="E97" s="12"/>
      <c r="F97" s="13"/>
    </row>
    <row r="98" s="1" customFormat="1" spans="1:6">
      <c r="A98" s="9"/>
      <c r="B98" s="13"/>
      <c r="C98" s="13"/>
      <c r="D98" s="11"/>
      <c r="E98" s="12"/>
      <c r="F98" s="13"/>
    </row>
    <row r="99" s="1" customFormat="1" spans="1:6">
      <c r="A99" s="9"/>
      <c r="B99" s="13"/>
      <c r="C99" s="13"/>
      <c r="D99" s="11"/>
      <c r="E99" s="12"/>
      <c r="F99" s="13"/>
    </row>
    <row r="100" s="1" customFormat="1" spans="1:6">
      <c r="A100" s="9"/>
      <c r="B100" s="13"/>
      <c r="C100" s="13"/>
      <c r="D100" s="11"/>
      <c r="E100" s="12"/>
      <c r="F100" s="13"/>
    </row>
    <row r="101" s="1" customFormat="1" spans="1:6">
      <c r="A101" s="9"/>
      <c r="B101" s="13"/>
      <c r="C101" s="13"/>
      <c r="D101" s="11"/>
      <c r="E101" s="12"/>
      <c r="F101" s="13"/>
    </row>
    <row r="102" s="1" customFormat="1" spans="1:6">
      <c r="A102" s="9"/>
      <c r="B102" s="13"/>
      <c r="C102" s="13"/>
      <c r="D102" s="11"/>
      <c r="E102" s="12"/>
      <c r="F102" s="13"/>
    </row>
    <row r="103" s="1" customFormat="1" spans="1:6">
      <c r="A103" s="9"/>
      <c r="B103" s="13"/>
      <c r="C103" s="13"/>
      <c r="D103" s="11"/>
      <c r="E103" s="12"/>
      <c r="F103" s="13"/>
    </row>
    <row r="104" s="1" customFormat="1" spans="1:6">
      <c r="A104" s="9"/>
      <c r="B104" s="13"/>
      <c r="C104" s="13"/>
      <c r="D104" s="11"/>
      <c r="E104" s="12"/>
      <c r="F104" s="13"/>
    </row>
    <row r="105" s="1" customFormat="1" spans="1:6">
      <c r="A105" s="9"/>
      <c r="B105" s="13"/>
      <c r="C105" s="13"/>
      <c r="D105" s="11"/>
      <c r="E105" s="12"/>
      <c r="F105" s="13"/>
    </row>
    <row r="106" s="1" customFormat="1" spans="1:6">
      <c r="A106" s="9"/>
      <c r="B106" s="13"/>
      <c r="C106" s="13"/>
      <c r="D106" s="11"/>
      <c r="E106" s="12"/>
      <c r="F106" s="13"/>
    </row>
    <row r="107" s="1" customFormat="1" spans="1:6">
      <c r="A107" s="9"/>
      <c r="B107" s="13"/>
      <c r="C107" s="13"/>
      <c r="D107" s="11"/>
      <c r="E107" s="12"/>
      <c r="F107" s="13"/>
    </row>
    <row r="108" s="1" customFormat="1" spans="1:6">
      <c r="A108" s="9"/>
      <c r="B108" s="13"/>
      <c r="C108" s="13"/>
      <c r="D108" s="11"/>
      <c r="E108" s="12"/>
      <c r="F108" s="13"/>
    </row>
    <row r="109" s="1" customFormat="1" spans="1:6">
      <c r="A109" s="9"/>
      <c r="B109" s="13"/>
      <c r="C109" s="13"/>
      <c r="D109" s="11"/>
      <c r="E109" s="12"/>
      <c r="F109" s="13"/>
    </row>
    <row r="110" s="1" customFormat="1" spans="1:6">
      <c r="A110" s="9"/>
      <c r="B110" s="13"/>
      <c r="C110" s="13"/>
      <c r="D110" s="11"/>
      <c r="E110" s="12"/>
      <c r="F110" s="13"/>
    </row>
    <row r="111" s="1" customFormat="1" spans="1:6">
      <c r="A111" s="9"/>
      <c r="B111" s="13"/>
      <c r="C111" s="13"/>
      <c r="D111" s="11"/>
      <c r="E111" s="12"/>
      <c r="F111" s="13"/>
    </row>
    <row r="112" s="1" customFormat="1" spans="1:6">
      <c r="A112" s="9"/>
      <c r="B112" s="13"/>
      <c r="C112" s="13"/>
      <c r="D112" s="11"/>
      <c r="E112" s="12"/>
      <c r="F112" s="13"/>
    </row>
    <row r="113" s="1" customFormat="1" spans="1:6">
      <c r="A113" s="9"/>
      <c r="B113" s="13"/>
      <c r="C113" s="13"/>
      <c r="D113" s="11"/>
      <c r="E113" s="12"/>
      <c r="F113" s="13"/>
    </row>
    <row r="114" s="1" customFormat="1" spans="1:6">
      <c r="A114" s="9"/>
      <c r="B114" s="13"/>
      <c r="C114" s="13"/>
      <c r="D114" s="11"/>
      <c r="E114" s="12"/>
      <c r="F114" s="13"/>
    </row>
    <row r="115" s="1" customFormat="1" spans="1:6">
      <c r="A115" s="9"/>
      <c r="B115" s="13"/>
      <c r="C115" s="13"/>
      <c r="D115" s="11"/>
      <c r="E115" s="12"/>
      <c r="F115" s="13"/>
    </row>
    <row r="116" s="1" customFormat="1" spans="1:6">
      <c r="A116" s="9"/>
      <c r="B116" s="13"/>
      <c r="C116" s="13"/>
      <c r="D116" s="11"/>
      <c r="E116" s="12"/>
      <c r="F116" s="13"/>
    </row>
    <row r="117" s="1" customFormat="1" spans="1:6">
      <c r="A117" s="9"/>
      <c r="B117" s="13"/>
      <c r="C117" s="13"/>
      <c r="D117" s="11"/>
      <c r="E117" s="12"/>
      <c r="F117" s="13"/>
    </row>
    <row r="118" s="1" customFormat="1" spans="1:6">
      <c r="A118" s="9"/>
      <c r="B118" s="13"/>
      <c r="C118" s="13"/>
      <c r="D118" s="11"/>
      <c r="E118" s="12"/>
      <c r="F118" s="13"/>
    </row>
    <row r="119" s="1" customFormat="1" spans="1:6">
      <c r="A119" s="9"/>
      <c r="B119" s="13"/>
      <c r="C119" s="13"/>
      <c r="D119" s="11"/>
      <c r="E119" s="12"/>
      <c r="F119" s="13"/>
    </row>
    <row r="120" s="1" customFormat="1" spans="1:6">
      <c r="A120" s="9"/>
      <c r="B120" s="13"/>
      <c r="C120" s="13"/>
      <c r="D120" s="11"/>
      <c r="E120" s="12"/>
      <c r="F120" s="13"/>
    </row>
    <row r="121" s="1" customFormat="1" spans="1:6">
      <c r="A121" s="9"/>
      <c r="B121" s="13"/>
      <c r="C121" s="13"/>
      <c r="D121" s="11"/>
      <c r="E121" s="12"/>
      <c r="F121" s="13"/>
    </row>
    <row r="122" s="1" customFormat="1" spans="1:6">
      <c r="A122" s="9"/>
      <c r="B122" s="13"/>
      <c r="C122" s="13"/>
      <c r="D122" s="11"/>
      <c r="E122" s="12"/>
      <c r="F122" s="13"/>
    </row>
    <row r="123" s="1" customFormat="1" spans="1:6">
      <c r="A123" s="9"/>
      <c r="B123" s="13"/>
      <c r="C123" s="13"/>
      <c r="D123" s="11"/>
      <c r="E123" s="12"/>
      <c r="F123" s="13"/>
    </row>
    <row r="124" s="1" customFormat="1" spans="1:6">
      <c r="A124" s="9"/>
      <c r="B124" s="13"/>
      <c r="C124" s="13"/>
      <c r="D124" s="11"/>
      <c r="E124" s="12"/>
      <c r="F124" s="13"/>
    </row>
    <row r="125" s="1" customFormat="1" spans="1:6">
      <c r="A125" s="9"/>
      <c r="B125" s="13"/>
      <c r="C125" s="13"/>
      <c r="D125" s="11"/>
      <c r="E125" s="12"/>
      <c r="F125" s="13"/>
    </row>
    <row r="126" s="1" customFormat="1" spans="1:6">
      <c r="A126" s="14" t="s">
        <v>50</v>
      </c>
      <c r="B126" s="15"/>
      <c r="C126" s="13">
        <f>SUM(C7:C125)</f>
        <v>1109.9</v>
      </c>
      <c r="D126" s="13">
        <f>SUM(D7:D125)</f>
        <v>11451.9482</v>
      </c>
      <c r="E126" s="13">
        <f>SUM(E7:E125)</f>
        <v>854623</v>
      </c>
      <c r="F126" s="13">
        <f>SUM(F7:F125)</f>
        <v>57259.741</v>
      </c>
    </row>
  </sheetData>
  <mergeCells count="11">
    <mergeCell ref="A1:F1"/>
    <mergeCell ref="A2:F2"/>
    <mergeCell ref="A3:F3"/>
    <mergeCell ref="A4:F4"/>
    <mergeCell ref="A126:B1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zoomScale="90" zoomScaleNormal="90" workbookViewId="0">
      <selection activeCell="A17" sqref="$A17:$XFD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158</v>
      </c>
      <c r="B3" s="4"/>
      <c r="C3" s="4"/>
      <c r="D3" s="4"/>
      <c r="E3" s="4"/>
      <c r="F3" s="4"/>
    </row>
    <row r="4" ht="15" customHeight="1" spans="1:6">
      <c r="A4" s="4" t="s">
        <v>159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160</v>
      </c>
      <c r="C7" s="38">
        <v>20</v>
      </c>
      <c r="D7" s="11">
        <f>C7*10.318</f>
        <v>206.36</v>
      </c>
      <c r="E7" s="12">
        <f>C7*770</f>
        <v>15400</v>
      </c>
      <c r="F7" s="13">
        <f>C7*51.59</f>
        <v>1031.8</v>
      </c>
    </row>
    <row r="8" s="1" customFormat="1" spans="1:6">
      <c r="A8" s="9">
        <v>2</v>
      </c>
      <c r="B8" s="16" t="s">
        <v>124</v>
      </c>
      <c r="C8" s="38">
        <v>35</v>
      </c>
      <c r="D8" s="11">
        <f t="shared" ref="D8:D19" si="0">C8*10.318</f>
        <v>361.13</v>
      </c>
      <c r="E8" s="12">
        <f t="shared" ref="E8:E19" si="1">C8*770</f>
        <v>26950</v>
      </c>
      <c r="F8" s="13">
        <f t="shared" ref="F8:F19" si="2">C8*51.59</f>
        <v>1805.65</v>
      </c>
    </row>
    <row r="9" s="1" customFormat="1" spans="1:6">
      <c r="A9" s="9">
        <v>3</v>
      </c>
      <c r="B9" s="16" t="s">
        <v>161</v>
      </c>
      <c r="C9" s="38">
        <v>50</v>
      </c>
      <c r="D9" s="11">
        <f t="shared" si="0"/>
        <v>515.9</v>
      </c>
      <c r="E9" s="12">
        <f t="shared" si="1"/>
        <v>38500</v>
      </c>
      <c r="F9" s="13">
        <f t="shared" si="2"/>
        <v>2579.5</v>
      </c>
    </row>
    <row r="10" s="1" customFormat="1" spans="1:6">
      <c r="A10" s="9">
        <v>4</v>
      </c>
      <c r="B10" s="16" t="s">
        <v>162</v>
      </c>
      <c r="C10" s="38">
        <v>15</v>
      </c>
      <c r="D10" s="11">
        <f t="shared" si="0"/>
        <v>154.77</v>
      </c>
      <c r="E10" s="12">
        <f t="shared" si="1"/>
        <v>11550</v>
      </c>
      <c r="F10" s="13">
        <f t="shared" si="2"/>
        <v>773.85</v>
      </c>
    </row>
    <row r="11" s="1" customFormat="1" spans="1:6">
      <c r="A11" s="9">
        <v>5</v>
      </c>
      <c r="B11" s="10" t="s">
        <v>163</v>
      </c>
      <c r="C11" s="39">
        <v>310</v>
      </c>
      <c r="D11" s="11">
        <f t="shared" si="0"/>
        <v>3198.58</v>
      </c>
      <c r="E11" s="12">
        <f t="shared" si="1"/>
        <v>238700</v>
      </c>
      <c r="F11" s="13">
        <f t="shared" si="2"/>
        <v>15992.9</v>
      </c>
    </row>
    <row r="12" s="1" customFormat="1" spans="1:6">
      <c r="A12" s="9">
        <v>6</v>
      </c>
      <c r="B12" s="10" t="s">
        <v>164</v>
      </c>
      <c r="C12" s="39">
        <v>870</v>
      </c>
      <c r="D12" s="11">
        <f t="shared" si="0"/>
        <v>8976.66</v>
      </c>
      <c r="E12" s="12">
        <f t="shared" si="1"/>
        <v>669900</v>
      </c>
      <c r="F12" s="13">
        <f t="shared" si="2"/>
        <v>44883.3</v>
      </c>
    </row>
    <row r="13" s="1" customFormat="1" spans="1:6">
      <c r="A13" s="9">
        <v>7</v>
      </c>
      <c r="B13" s="10" t="s">
        <v>165</v>
      </c>
      <c r="C13" s="39">
        <v>1208</v>
      </c>
      <c r="D13" s="11">
        <f t="shared" si="0"/>
        <v>12464.144</v>
      </c>
      <c r="E13" s="12">
        <f t="shared" si="1"/>
        <v>930160</v>
      </c>
      <c r="F13" s="13">
        <f t="shared" si="2"/>
        <v>62320.72</v>
      </c>
    </row>
    <row r="14" s="1" customFormat="1" spans="1:6">
      <c r="A14" s="9">
        <v>8</v>
      </c>
      <c r="B14" s="13" t="s">
        <v>166</v>
      </c>
      <c r="C14" s="13">
        <v>140</v>
      </c>
      <c r="D14" s="11">
        <f t="shared" si="0"/>
        <v>1444.52</v>
      </c>
      <c r="E14" s="12">
        <f t="shared" si="1"/>
        <v>107800</v>
      </c>
      <c r="F14" s="13">
        <f t="shared" si="2"/>
        <v>7222.6</v>
      </c>
    </row>
    <row r="15" s="1" customFormat="1" spans="1:6">
      <c r="A15" s="9">
        <v>9</v>
      </c>
      <c r="B15" s="13" t="s">
        <v>167</v>
      </c>
      <c r="C15" s="13">
        <v>230</v>
      </c>
      <c r="D15" s="11">
        <f t="shared" si="0"/>
        <v>2373.14</v>
      </c>
      <c r="E15" s="12">
        <f t="shared" si="1"/>
        <v>177100</v>
      </c>
      <c r="F15" s="13">
        <f t="shared" si="2"/>
        <v>11865.7</v>
      </c>
    </row>
    <row r="16" s="1" customFormat="1" spans="1:6">
      <c r="A16" s="9">
        <v>10</v>
      </c>
      <c r="B16" s="13" t="s">
        <v>168</v>
      </c>
      <c r="C16" s="13">
        <v>180</v>
      </c>
      <c r="D16" s="11">
        <f t="shared" si="0"/>
        <v>1857.24</v>
      </c>
      <c r="E16" s="12">
        <f t="shared" si="1"/>
        <v>138600</v>
      </c>
      <c r="F16" s="13">
        <f t="shared" si="2"/>
        <v>9286.2</v>
      </c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9"/>
      <c r="B18" s="13"/>
      <c r="C18" s="13"/>
      <c r="D18" s="11"/>
      <c r="E18" s="12"/>
      <c r="F18" s="13"/>
    </row>
    <row r="19" s="1" customFormat="1" spans="1:6">
      <c r="A19" s="9"/>
      <c r="B19" s="13"/>
      <c r="C19" s="13"/>
      <c r="D19" s="11"/>
      <c r="E19" s="12"/>
      <c r="F19" s="13"/>
    </row>
    <row r="20" s="1" customFormat="1" spans="1:6">
      <c r="A20" s="9"/>
      <c r="B20" s="13"/>
      <c r="C20" s="13"/>
      <c r="D20" s="11"/>
      <c r="E20" s="12"/>
      <c r="F20" s="13"/>
    </row>
    <row r="21" s="1" customFormat="1" spans="1:6">
      <c r="A21" s="9"/>
      <c r="B21" s="13"/>
      <c r="C21" s="13"/>
      <c r="D21" s="11"/>
      <c r="E21" s="12"/>
      <c r="F21" s="13"/>
    </row>
    <row r="22" s="1" customFormat="1" spans="1:6">
      <c r="A22" s="9"/>
      <c r="B22" s="13"/>
      <c r="C22" s="13"/>
      <c r="D22" s="11"/>
      <c r="E22" s="12"/>
      <c r="F22" s="13"/>
    </row>
    <row r="23" s="1" customFormat="1" spans="1:6">
      <c r="A23" s="9"/>
      <c r="B23" s="13"/>
      <c r="C23" s="13"/>
      <c r="D23" s="11"/>
      <c r="E23" s="12"/>
      <c r="F23" s="13"/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9"/>
      <c r="B32" s="13"/>
      <c r="C32" s="13"/>
      <c r="D32" s="11"/>
      <c r="E32" s="12"/>
      <c r="F32" s="13"/>
    </row>
    <row r="33" s="1" customFormat="1" spans="1:6">
      <c r="A33" s="9"/>
      <c r="B33" s="13"/>
      <c r="C33" s="13"/>
      <c r="D33" s="11"/>
      <c r="E33" s="12"/>
      <c r="F33" s="13"/>
    </row>
    <row r="34" s="1" customFormat="1" spans="1:6">
      <c r="A34" s="9"/>
      <c r="B34" s="13"/>
      <c r="C34" s="13"/>
      <c r="D34" s="11"/>
      <c r="E34" s="12"/>
      <c r="F34" s="13"/>
    </row>
    <row r="35" s="1" customFormat="1" spans="1:6">
      <c r="A35" s="9"/>
      <c r="B35" s="13"/>
      <c r="C35" s="13"/>
      <c r="D35" s="11"/>
      <c r="E35" s="12"/>
      <c r="F35" s="13"/>
    </row>
    <row r="36" s="1" customFormat="1" spans="1:6">
      <c r="A36" s="9"/>
      <c r="B36" s="13"/>
      <c r="C36" s="13"/>
      <c r="D36" s="11"/>
      <c r="E36" s="12"/>
      <c r="F36" s="13"/>
    </row>
    <row r="37" s="1" customFormat="1" spans="1:6">
      <c r="A37" s="9"/>
      <c r="B37" s="13"/>
      <c r="C37" s="13"/>
      <c r="D37" s="11"/>
      <c r="E37" s="12"/>
      <c r="F37" s="13"/>
    </row>
    <row r="38" s="1" customFormat="1" spans="1:6">
      <c r="A38" s="9"/>
      <c r="B38" s="13"/>
      <c r="C38" s="13"/>
      <c r="D38" s="11"/>
      <c r="E38" s="12"/>
      <c r="F38" s="13"/>
    </row>
    <row r="39" s="1" customFormat="1" spans="1:6">
      <c r="A39" s="9"/>
      <c r="B39" s="13"/>
      <c r="C39" s="13"/>
      <c r="D39" s="11"/>
      <c r="E39" s="12"/>
      <c r="F39" s="13"/>
    </row>
    <row r="40" s="1" customFormat="1" spans="1:6">
      <c r="A40" s="14" t="s">
        <v>50</v>
      </c>
      <c r="B40" s="15"/>
      <c r="C40" s="13">
        <f>SUM(C7:C39)</f>
        <v>3058</v>
      </c>
      <c r="D40" s="13">
        <f>SUM(D7:D39)</f>
        <v>31552.444</v>
      </c>
      <c r="E40" s="13">
        <f>SUM(E7:E39)</f>
        <v>2354660</v>
      </c>
      <c r="F40" s="13">
        <f>SUM(F7:F39)</f>
        <v>157762.22</v>
      </c>
    </row>
  </sheetData>
  <mergeCells count="11">
    <mergeCell ref="A1:F1"/>
    <mergeCell ref="A2:F2"/>
    <mergeCell ref="A3:F3"/>
    <mergeCell ref="A4:F4"/>
    <mergeCell ref="A40:B4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zoomScale="90" zoomScaleNormal="90" topLeftCell="A2" workbookViewId="0">
      <selection activeCell="A29" sqref="$A29:$XFD3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169</v>
      </c>
      <c r="B3" s="4"/>
      <c r="C3" s="4"/>
      <c r="D3" s="4"/>
      <c r="E3" s="4"/>
      <c r="F3" s="4"/>
    </row>
    <row r="4" ht="15" customHeight="1" spans="1:6">
      <c r="A4" s="4" t="s">
        <v>170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171</v>
      </c>
      <c r="C7" s="17">
        <v>10</v>
      </c>
      <c r="D7" s="11">
        <f>C7*10.318</f>
        <v>103.18</v>
      </c>
      <c r="E7" s="12">
        <f>C7*770</f>
        <v>7700</v>
      </c>
      <c r="F7" s="13">
        <f>C7*51.59</f>
        <v>515.9</v>
      </c>
    </row>
    <row r="8" s="1" customFormat="1" spans="1:6">
      <c r="A8" s="9">
        <v>2</v>
      </c>
      <c r="B8" s="16" t="s">
        <v>172</v>
      </c>
      <c r="C8" s="17">
        <v>5</v>
      </c>
      <c r="D8" s="11">
        <f t="shared" ref="D8:D32" si="0">C8*10.318</f>
        <v>51.59</v>
      </c>
      <c r="E8" s="12">
        <f t="shared" ref="E8:E32" si="1">C8*770</f>
        <v>3850</v>
      </c>
      <c r="F8" s="13">
        <f t="shared" ref="F8:F32" si="2">C8*51.59</f>
        <v>257.95</v>
      </c>
    </row>
    <row r="9" s="1" customFormat="1" spans="1:6">
      <c r="A9" s="9">
        <v>3</v>
      </c>
      <c r="B9" s="16" t="s">
        <v>173</v>
      </c>
      <c r="C9" s="17">
        <v>33</v>
      </c>
      <c r="D9" s="11">
        <f t="shared" si="0"/>
        <v>340.494</v>
      </c>
      <c r="E9" s="12">
        <f t="shared" si="1"/>
        <v>25410</v>
      </c>
      <c r="F9" s="13">
        <f t="shared" si="2"/>
        <v>1702.47</v>
      </c>
    </row>
    <row r="10" s="1" customFormat="1" spans="1:6">
      <c r="A10" s="9">
        <v>4</v>
      </c>
      <c r="B10" s="16" t="s">
        <v>174</v>
      </c>
      <c r="C10" s="17">
        <v>14.6</v>
      </c>
      <c r="D10" s="11">
        <f t="shared" si="0"/>
        <v>150.6428</v>
      </c>
      <c r="E10" s="12">
        <f t="shared" si="1"/>
        <v>11242</v>
      </c>
      <c r="F10" s="13">
        <f t="shared" si="2"/>
        <v>753.214</v>
      </c>
    </row>
    <row r="11" s="1" customFormat="1" spans="1:6">
      <c r="A11" s="9">
        <v>5</v>
      </c>
      <c r="B11" s="16" t="s">
        <v>175</v>
      </c>
      <c r="C11" s="17">
        <v>10</v>
      </c>
      <c r="D11" s="11">
        <f t="shared" si="0"/>
        <v>103.18</v>
      </c>
      <c r="E11" s="12">
        <f t="shared" si="1"/>
        <v>7700</v>
      </c>
      <c r="F11" s="13">
        <f t="shared" si="2"/>
        <v>515.9</v>
      </c>
    </row>
    <row r="12" s="1" customFormat="1" spans="1:6">
      <c r="A12" s="9">
        <v>6</v>
      </c>
      <c r="B12" s="16" t="s">
        <v>176</v>
      </c>
      <c r="C12" s="17">
        <v>14</v>
      </c>
      <c r="D12" s="11">
        <f t="shared" si="0"/>
        <v>144.452</v>
      </c>
      <c r="E12" s="12">
        <f t="shared" si="1"/>
        <v>10780</v>
      </c>
      <c r="F12" s="13">
        <f t="shared" si="2"/>
        <v>722.26</v>
      </c>
    </row>
    <row r="13" s="1" customFormat="1" spans="1:6">
      <c r="A13" s="9">
        <v>7</v>
      </c>
      <c r="B13" s="16" t="s">
        <v>177</v>
      </c>
      <c r="C13" s="17">
        <v>4</v>
      </c>
      <c r="D13" s="11">
        <f t="shared" si="0"/>
        <v>41.272</v>
      </c>
      <c r="E13" s="12">
        <f t="shared" si="1"/>
        <v>3080</v>
      </c>
      <c r="F13" s="13">
        <f t="shared" si="2"/>
        <v>206.36</v>
      </c>
    </row>
    <row r="14" s="1" customFormat="1" spans="1:6">
      <c r="A14" s="9">
        <v>8</v>
      </c>
      <c r="B14" s="16" t="s">
        <v>178</v>
      </c>
      <c r="C14" s="17">
        <v>3</v>
      </c>
      <c r="D14" s="11">
        <f t="shared" si="0"/>
        <v>30.954</v>
      </c>
      <c r="E14" s="12">
        <f t="shared" si="1"/>
        <v>2310</v>
      </c>
      <c r="F14" s="13">
        <f t="shared" si="2"/>
        <v>154.77</v>
      </c>
    </row>
    <row r="15" s="1" customFormat="1" spans="1:6">
      <c r="A15" s="9">
        <v>9</v>
      </c>
      <c r="B15" s="16" t="s">
        <v>179</v>
      </c>
      <c r="C15" s="17">
        <v>10</v>
      </c>
      <c r="D15" s="11">
        <f t="shared" si="0"/>
        <v>103.18</v>
      </c>
      <c r="E15" s="12">
        <f t="shared" si="1"/>
        <v>7700</v>
      </c>
      <c r="F15" s="13">
        <f t="shared" si="2"/>
        <v>515.9</v>
      </c>
    </row>
    <row r="16" s="1" customFormat="1" spans="1:6">
      <c r="A16" s="9">
        <v>10</v>
      </c>
      <c r="B16" s="16" t="s">
        <v>180</v>
      </c>
      <c r="C16" s="17">
        <v>8</v>
      </c>
      <c r="D16" s="11">
        <f t="shared" si="0"/>
        <v>82.544</v>
      </c>
      <c r="E16" s="12">
        <f t="shared" si="1"/>
        <v>6160</v>
      </c>
      <c r="F16" s="13">
        <f t="shared" si="2"/>
        <v>412.72</v>
      </c>
    </row>
    <row r="17" s="1" customFormat="1" spans="1:6">
      <c r="A17" s="9">
        <v>11</v>
      </c>
      <c r="B17" s="16" t="s">
        <v>181</v>
      </c>
      <c r="C17" s="17">
        <v>21</v>
      </c>
      <c r="D17" s="11">
        <f t="shared" si="0"/>
        <v>216.678</v>
      </c>
      <c r="E17" s="12">
        <f t="shared" si="1"/>
        <v>16170</v>
      </c>
      <c r="F17" s="13">
        <f t="shared" si="2"/>
        <v>1083.39</v>
      </c>
    </row>
    <row r="18" s="1" customFormat="1" spans="1:6">
      <c r="A18" s="9">
        <v>12</v>
      </c>
      <c r="B18" s="16" t="s">
        <v>182</v>
      </c>
      <c r="C18" s="17">
        <v>7</v>
      </c>
      <c r="D18" s="11">
        <f t="shared" si="0"/>
        <v>72.226</v>
      </c>
      <c r="E18" s="12">
        <f t="shared" si="1"/>
        <v>5390</v>
      </c>
      <c r="F18" s="13">
        <f t="shared" si="2"/>
        <v>361.13</v>
      </c>
    </row>
    <row r="19" s="1" customFormat="1" spans="1:6">
      <c r="A19" s="9">
        <v>13</v>
      </c>
      <c r="B19" s="16" t="s">
        <v>183</v>
      </c>
      <c r="C19" s="17">
        <v>10</v>
      </c>
      <c r="D19" s="11">
        <f t="shared" si="0"/>
        <v>103.18</v>
      </c>
      <c r="E19" s="12">
        <f t="shared" si="1"/>
        <v>7700</v>
      </c>
      <c r="F19" s="13">
        <f t="shared" si="2"/>
        <v>515.9</v>
      </c>
    </row>
    <row r="20" s="1" customFormat="1" spans="1:6">
      <c r="A20" s="9">
        <v>14</v>
      </c>
      <c r="B20" s="16" t="s">
        <v>184</v>
      </c>
      <c r="C20" s="17">
        <v>6</v>
      </c>
      <c r="D20" s="11">
        <f t="shared" si="0"/>
        <v>61.908</v>
      </c>
      <c r="E20" s="12">
        <f t="shared" si="1"/>
        <v>4620</v>
      </c>
      <c r="F20" s="13">
        <f t="shared" si="2"/>
        <v>309.54</v>
      </c>
    </row>
    <row r="21" s="1" customFormat="1" spans="1:6">
      <c r="A21" s="9">
        <v>15</v>
      </c>
      <c r="B21" s="16" t="s">
        <v>185</v>
      </c>
      <c r="C21" s="17">
        <v>38</v>
      </c>
      <c r="D21" s="11">
        <f t="shared" si="0"/>
        <v>392.084</v>
      </c>
      <c r="E21" s="12">
        <f t="shared" si="1"/>
        <v>29260</v>
      </c>
      <c r="F21" s="13">
        <f t="shared" si="2"/>
        <v>1960.42</v>
      </c>
    </row>
    <row r="22" s="1" customFormat="1" spans="1:6">
      <c r="A22" s="9">
        <v>16</v>
      </c>
      <c r="B22" s="16" t="s">
        <v>186</v>
      </c>
      <c r="C22" s="17">
        <v>5</v>
      </c>
      <c r="D22" s="11">
        <f t="shared" si="0"/>
        <v>51.59</v>
      </c>
      <c r="E22" s="12">
        <f t="shared" si="1"/>
        <v>3850</v>
      </c>
      <c r="F22" s="13">
        <f t="shared" si="2"/>
        <v>257.95</v>
      </c>
    </row>
    <row r="23" s="1" customFormat="1" spans="1:6">
      <c r="A23" s="9">
        <v>17</v>
      </c>
      <c r="B23" s="16" t="s">
        <v>187</v>
      </c>
      <c r="C23" s="17">
        <v>5</v>
      </c>
      <c r="D23" s="11">
        <f t="shared" si="0"/>
        <v>51.59</v>
      </c>
      <c r="E23" s="12">
        <f t="shared" si="1"/>
        <v>3850</v>
      </c>
      <c r="F23" s="13">
        <f t="shared" si="2"/>
        <v>257.95</v>
      </c>
    </row>
    <row r="24" s="1" customFormat="1" spans="1:6">
      <c r="A24" s="9">
        <v>18</v>
      </c>
      <c r="B24" s="16" t="s">
        <v>188</v>
      </c>
      <c r="C24" s="17">
        <v>10</v>
      </c>
      <c r="D24" s="11">
        <f t="shared" si="0"/>
        <v>103.18</v>
      </c>
      <c r="E24" s="12">
        <f t="shared" si="1"/>
        <v>7700</v>
      </c>
      <c r="F24" s="13">
        <f t="shared" si="2"/>
        <v>515.9</v>
      </c>
    </row>
    <row r="25" s="1" customFormat="1" spans="1:6">
      <c r="A25" s="9">
        <v>19</v>
      </c>
      <c r="B25" s="16" t="s">
        <v>189</v>
      </c>
      <c r="C25" s="17">
        <v>6</v>
      </c>
      <c r="D25" s="11">
        <f t="shared" si="0"/>
        <v>61.908</v>
      </c>
      <c r="E25" s="12">
        <f t="shared" si="1"/>
        <v>4620</v>
      </c>
      <c r="F25" s="13">
        <f t="shared" si="2"/>
        <v>309.54</v>
      </c>
    </row>
    <row r="26" s="1" customFormat="1" spans="1:6">
      <c r="A26" s="9">
        <v>20</v>
      </c>
      <c r="B26" s="16" t="s">
        <v>190</v>
      </c>
      <c r="C26" s="17">
        <v>10</v>
      </c>
      <c r="D26" s="11">
        <f t="shared" si="0"/>
        <v>103.18</v>
      </c>
      <c r="E26" s="12">
        <f t="shared" si="1"/>
        <v>7700</v>
      </c>
      <c r="F26" s="13">
        <f t="shared" si="2"/>
        <v>515.9</v>
      </c>
    </row>
    <row r="27" s="1" customFormat="1" spans="1:6">
      <c r="A27" s="9">
        <v>21</v>
      </c>
      <c r="B27" s="16" t="s">
        <v>191</v>
      </c>
      <c r="C27" s="17">
        <v>10</v>
      </c>
      <c r="D27" s="11">
        <f t="shared" si="0"/>
        <v>103.18</v>
      </c>
      <c r="E27" s="12">
        <f t="shared" si="1"/>
        <v>7700</v>
      </c>
      <c r="F27" s="13">
        <f t="shared" si="2"/>
        <v>515.9</v>
      </c>
    </row>
    <row r="28" s="1" customFormat="1" spans="1:6">
      <c r="A28" s="9">
        <v>22</v>
      </c>
      <c r="B28" s="16" t="s">
        <v>192</v>
      </c>
      <c r="C28" s="37">
        <v>5</v>
      </c>
      <c r="D28" s="11">
        <f t="shared" si="0"/>
        <v>51.59</v>
      </c>
      <c r="E28" s="12">
        <f t="shared" si="1"/>
        <v>3850</v>
      </c>
      <c r="F28" s="13">
        <f t="shared" si="2"/>
        <v>257.95</v>
      </c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9"/>
      <c r="B32" s="13"/>
      <c r="C32" s="13"/>
      <c r="D32" s="11"/>
      <c r="E32" s="12"/>
      <c r="F32" s="13"/>
    </row>
    <row r="33" s="1" customFormat="1" spans="1:6">
      <c r="A33" s="9"/>
      <c r="B33" s="13"/>
      <c r="C33" s="13"/>
      <c r="D33" s="11"/>
      <c r="E33" s="12"/>
      <c r="F33" s="13"/>
    </row>
    <row r="34" s="1" customFormat="1" spans="1:6">
      <c r="A34" s="14" t="s">
        <v>50</v>
      </c>
      <c r="B34" s="15"/>
      <c r="C34" s="13">
        <f>SUM(C7:C33)</f>
        <v>244.6</v>
      </c>
      <c r="D34" s="13">
        <f>SUM(D7:D33)</f>
        <v>2523.7828</v>
      </c>
      <c r="E34" s="13">
        <f>SUM(E7:E33)</f>
        <v>188342</v>
      </c>
      <c r="F34" s="13">
        <f>SUM(F7:F33)</f>
        <v>12618.914</v>
      </c>
    </row>
  </sheetData>
  <mergeCells count="11">
    <mergeCell ref="A1:F1"/>
    <mergeCell ref="A2:F2"/>
    <mergeCell ref="A3:F3"/>
    <mergeCell ref="A4:F4"/>
    <mergeCell ref="A34:B3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zoomScale="90" zoomScaleNormal="90" workbookViewId="0">
      <selection activeCell="A46" sqref="$A46:$XFD10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193</v>
      </c>
      <c r="B3" s="4"/>
      <c r="C3" s="4"/>
      <c r="D3" s="4"/>
      <c r="E3" s="4"/>
      <c r="F3" s="4"/>
    </row>
    <row r="4" ht="15" customHeight="1" spans="1:6">
      <c r="A4" s="4" t="s">
        <v>194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195</v>
      </c>
      <c r="C7" s="10">
        <v>50</v>
      </c>
      <c r="D7" s="11">
        <f>C7*10.318</f>
        <v>515.9</v>
      </c>
      <c r="E7" s="12">
        <f>C7*770</f>
        <v>38500</v>
      </c>
      <c r="F7" s="13">
        <f>C7*51.59</f>
        <v>2579.5</v>
      </c>
    </row>
    <row r="8" s="1" customFormat="1" spans="1:6">
      <c r="A8" s="9">
        <v>2</v>
      </c>
      <c r="B8" s="10" t="s">
        <v>196</v>
      </c>
      <c r="C8" s="10">
        <v>10</v>
      </c>
      <c r="D8" s="11">
        <f t="shared" ref="D8:D39" si="0">C8*10.318</f>
        <v>103.18</v>
      </c>
      <c r="E8" s="12">
        <f t="shared" ref="E8:E39" si="1">C8*770</f>
        <v>7700</v>
      </c>
      <c r="F8" s="13">
        <f t="shared" ref="F8:F39" si="2">C8*51.59</f>
        <v>515.9</v>
      </c>
    </row>
    <row r="9" s="1" customFormat="1" spans="1:6">
      <c r="A9" s="9">
        <v>3</v>
      </c>
      <c r="B9" s="10" t="s">
        <v>197</v>
      </c>
      <c r="C9" s="10">
        <v>10</v>
      </c>
      <c r="D9" s="11">
        <f t="shared" si="0"/>
        <v>103.18</v>
      </c>
      <c r="E9" s="12">
        <f t="shared" si="1"/>
        <v>7700</v>
      </c>
      <c r="F9" s="13">
        <f t="shared" si="2"/>
        <v>515.9</v>
      </c>
    </row>
    <row r="10" s="1" customFormat="1" spans="1:6">
      <c r="A10" s="9">
        <v>4</v>
      </c>
      <c r="B10" s="10" t="s">
        <v>198</v>
      </c>
      <c r="C10" s="10">
        <v>15</v>
      </c>
      <c r="D10" s="11">
        <f t="shared" si="0"/>
        <v>154.77</v>
      </c>
      <c r="E10" s="12">
        <f t="shared" si="1"/>
        <v>11550</v>
      </c>
      <c r="F10" s="13">
        <f t="shared" si="2"/>
        <v>773.85</v>
      </c>
    </row>
    <row r="11" s="1" customFormat="1" spans="1:6">
      <c r="A11" s="9">
        <v>5</v>
      </c>
      <c r="B11" s="10" t="s">
        <v>199</v>
      </c>
      <c r="C11" s="10">
        <v>10</v>
      </c>
      <c r="D11" s="11">
        <f t="shared" si="0"/>
        <v>103.18</v>
      </c>
      <c r="E11" s="12">
        <f t="shared" si="1"/>
        <v>7700</v>
      </c>
      <c r="F11" s="13">
        <f t="shared" si="2"/>
        <v>515.9</v>
      </c>
    </row>
    <row r="12" s="1" customFormat="1" spans="1:6">
      <c r="A12" s="9">
        <v>6</v>
      </c>
      <c r="B12" s="10" t="s">
        <v>200</v>
      </c>
      <c r="C12" s="10">
        <v>90</v>
      </c>
      <c r="D12" s="11">
        <f t="shared" si="0"/>
        <v>928.62</v>
      </c>
      <c r="E12" s="12">
        <f t="shared" si="1"/>
        <v>69300</v>
      </c>
      <c r="F12" s="13">
        <f t="shared" si="2"/>
        <v>4643.1</v>
      </c>
    </row>
    <row r="13" s="1" customFormat="1" spans="1:6">
      <c r="A13" s="9">
        <v>7</v>
      </c>
      <c r="B13" s="10" t="s">
        <v>201</v>
      </c>
      <c r="C13" s="10">
        <v>90</v>
      </c>
      <c r="D13" s="11">
        <f t="shared" si="0"/>
        <v>928.62</v>
      </c>
      <c r="E13" s="12">
        <f t="shared" si="1"/>
        <v>69300</v>
      </c>
      <c r="F13" s="13">
        <f t="shared" si="2"/>
        <v>4643.1</v>
      </c>
    </row>
    <row r="14" s="1" customFormat="1" spans="1:6">
      <c r="A14" s="9">
        <v>8</v>
      </c>
      <c r="B14" s="10" t="s">
        <v>202</v>
      </c>
      <c r="C14" s="10">
        <v>90</v>
      </c>
      <c r="D14" s="11">
        <f t="shared" si="0"/>
        <v>928.62</v>
      </c>
      <c r="E14" s="12">
        <f t="shared" si="1"/>
        <v>69300</v>
      </c>
      <c r="F14" s="13">
        <f t="shared" si="2"/>
        <v>4643.1</v>
      </c>
    </row>
    <row r="15" s="1" customFormat="1" spans="1:6">
      <c r="A15" s="9">
        <v>9</v>
      </c>
      <c r="B15" s="10" t="s">
        <v>203</v>
      </c>
      <c r="C15" s="10">
        <v>90</v>
      </c>
      <c r="D15" s="11">
        <f t="shared" si="0"/>
        <v>928.62</v>
      </c>
      <c r="E15" s="12">
        <f t="shared" si="1"/>
        <v>69300</v>
      </c>
      <c r="F15" s="13">
        <f t="shared" si="2"/>
        <v>4643.1</v>
      </c>
    </row>
    <row r="16" s="1" customFormat="1" spans="1:6">
      <c r="A16" s="9">
        <v>10</v>
      </c>
      <c r="B16" s="10" t="s">
        <v>204</v>
      </c>
      <c r="C16" s="10">
        <v>90</v>
      </c>
      <c r="D16" s="11">
        <f t="shared" si="0"/>
        <v>928.62</v>
      </c>
      <c r="E16" s="12">
        <f t="shared" si="1"/>
        <v>69300</v>
      </c>
      <c r="F16" s="13">
        <f t="shared" si="2"/>
        <v>4643.1</v>
      </c>
    </row>
    <row r="17" s="1" customFormat="1" spans="1:6">
      <c r="A17" s="9">
        <v>11</v>
      </c>
      <c r="B17" s="10" t="s">
        <v>205</v>
      </c>
      <c r="C17" s="10">
        <v>95</v>
      </c>
      <c r="D17" s="11">
        <f t="shared" si="0"/>
        <v>980.21</v>
      </c>
      <c r="E17" s="12">
        <f t="shared" si="1"/>
        <v>73150</v>
      </c>
      <c r="F17" s="13">
        <f t="shared" si="2"/>
        <v>4901.05</v>
      </c>
    </row>
    <row r="18" s="1" customFormat="1" spans="1:6">
      <c r="A18" s="9">
        <v>12</v>
      </c>
      <c r="B18" s="10" t="s">
        <v>206</v>
      </c>
      <c r="C18" s="10">
        <v>90</v>
      </c>
      <c r="D18" s="11">
        <f t="shared" si="0"/>
        <v>928.62</v>
      </c>
      <c r="E18" s="12">
        <f t="shared" si="1"/>
        <v>69300</v>
      </c>
      <c r="F18" s="13">
        <f t="shared" si="2"/>
        <v>4643.1</v>
      </c>
    </row>
    <row r="19" s="1" customFormat="1" spans="1:6">
      <c r="A19" s="9">
        <v>13</v>
      </c>
      <c r="B19" s="10" t="s">
        <v>207</v>
      </c>
      <c r="C19" s="10">
        <v>6</v>
      </c>
      <c r="D19" s="11">
        <f t="shared" si="0"/>
        <v>61.908</v>
      </c>
      <c r="E19" s="12">
        <f t="shared" si="1"/>
        <v>4620</v>
      </c>
      <c r="F19" s="13">
        <f t="shared" si="2"/>
        <v>309.54</v>
      </c>
    </row>
    <row r="20" s="1" customFormat="1" spans="1:6">
      <c r="A20" s="9">
        <v>14</v>
      </c>
      <c r="B20" s="10" t="s">
        <v>208</v>
      </c>
      <c r="C20" s="10">
        <v>90</v>
      </c>
      <c r="D20" s="11">
        <f t="shared" si="0"/>
        <v>928.62</v>
      </c>
      <c r="E20" s="12">
        <f t="shared" si="1"/>
        <v>69300</v>
      </c>
      <c r="F20" s="13">
        <f t="shared" si="2"/>
        <v>4643.1</v>
      </c>
    </row>
    <row r="21" s="1" customFormat="1" spans="1:6">
      <c r="A21" s="9">
        <v>15</v>
      </c>
      <c r="B21" s="10" t="s">
        <v>209</v>
      </c>
      <c r="C21" s="10">
        <v>90</v>
      </c>
      <c r="D21" s="11">
        <f t="shared" si="0"/>
        <v>928.62</v>
      </c>
      <c r="E21" s="12">
        <f t="shared" si="1"/>
        <v>69300</v>
      </c>
      <c r="F21" s="13">
        <f t="shared" si="2"/>
        <v>4643.1</v>
      </c>
    </row>
    <row r="22" s="1" customFormat="1" spans="1:6">
      <c r="A22" s="9">
        <v>16</v>
      </c>
      <c r="B22" s="10" t="s">
        <v>210</v>
      </c>
      <c r="C22" s="10">
        <v>6.5</v>
      </c>
      <c r="D22" s="11">
        <f t="shared" si="0"/>
        <v>67.067</v>
      </c>
      <c r="E22" s="12">
        <f t="shared" si="1"/>
        <v>5005</v>
      </c>
      <c r="F22" s="13">
        <f t="shared" si="2"/>
        <v>335.335</v>
      </c>
    </row>
    <row r="23" s="1" customFormat="1" spans="1:6">
      <c r="A23" s="9">
        <v>17</v>
      </c>
      <c r="B23" s="10" t="s">
        <v>211</v>
      </c>
      <c r="C23" s="10">
        <v>20</v>
      </c>
      <c r="D23" s="11">
        <f t="shared" si="0"/>
        <v>206.36</v>
      </c>
      <c r="E23" s="12">
        <f t="shared" si="1"/>
        <v>15400</v>
      </c>
      <c r="F23" s="13">
        <f t="shared" si="2"/>
        <v>1031.8</v>
      </c>
    </row>
    <row r="24" s="1" customFormat="1" spans="1:6">
      <c r="A24" s="9">
        <v>18</v>
      </c>
      <c r="B24" s="10" t="s">
        <v>212</v>
      </c>
      <c r="C24" s="10">
        <v>10</v>
      </c>
      <c r="D24" s="11">
        <f t="shared" si="0"/>
        <v>103.18</v>
      </c>
      <c r="E24" s="12">
        <f t="shared" si="1"/>
        <v>7700</v>
      </c>
      <c r="F24" s="13">
        <f t="shared" si="2"/>
        <v>515.9</v>
      </c>
    </row>
    <row r="25" s="1" customFormat="1" spans="1:6">
      <c r="A25" s="9">
        <v>19</v>
      </c>
      <c r="B25" s="10" t="s">
        <v>213</v>
      </c>
      <c r="C25" s="10">
        <v>90</v>
      </c>
      <c r="D25" s="11">
        <f t="shared" si="0"/>
        <v>928.62</v>
      </c>
      <c r="E25" s="12">
        <f t="shared" si="1"/>
        <v>69300</v>
      </c>
      <c r="F25" s="13">
        <f t="shared" si="2"/>
        <v>4643.1</v>
      </c>
    </row>
    <row r="26" s="1" customFormat="1" spans="1:6">
      <c r="A26" s="9">
        <v>20</v>
      </c>
      <c r="B26" s="10" t="s">
        <v>214</v>
      </c>
      <c r="C26" s="10">
        <v>90</v>
      </c>
      <c r="D26" s="11">
        <f t="shared" si="0"/>
        <v>928.62</v>
      </c>
      <c r="E26" s="12">
        <f t="shared" si="1"/>
        <v>69300</v>
      </c>
      <c r="F26" s="13">
        <f t="shared" si="2"/>
        <v>4643.1</v>
      </c>
    </row>
    <row r="27" s="1" customFormat="1" spans="1:6">
      <c r="A27" s="9">
        <v>21</v>
      </c>
      <c r="B27" s="10" t="s">
        <v>215</v>
      </c>
      <c r="C27" s="10">
        <v>5</v>
      </c>
      <c r="D27" s="11">
        <f t="shared" si="0"/>
        <v>51.59</v>
      </c>
      <c r="E27" s="12">
        <f t="shared" si="1"/>
        <v>3850</v>
      </c>
      <c r="F27" s="13">
        <f t="shared" si="2"/>
        <v>257.95</v>
      </c>
    </row>
    <row r="28" s="1" customFormat="1" spans="1:6">
      <c r="A28" s="9">
        <v>22</v>
      </c>
      <c r="B28" s="10" t="s">
        <v>216</v>
      </c>
      <c r="C28" s="10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1" customFormat="1" spans="1:6">
      <c r="A29" s="9">
        <v>23</v>
      </c>
      <c r="B29" s="10" t="s">
        <v>217</v>
      </c>
      <c r="C29" s="10">
        <v>11</v>
      </c>
      <c r="D29" s="11">
        <f t="shared" si="0"/>
        <v>113.498</v>
      </c>
      <c r="E29" s="12">
        <f t="shared" si="1"/>
        <v>8470</v>
      </c>
      <c r="F29" s="13">
        <f t="shared" si="2"/>
        <v>567.49</v>
      </c>
    </row>
    <row r="30" s="1" customFormat="1" spans="1:6">
      <c r="A30" s="9">
        <v>24</v>
      </c>
      <c r="B30" s="10" t="s">
        <v>218</v>
      </c>
      <c r="C30" s="10">
        <v>40</v>
      </c>
      <c r="D30" s="11">
        <f t="shared" si="0"/>
        <v>412.72</v>
      </c>
      <c r="E30" s="12">
        <f t="shared" si="1"/>
        <v>30800</v>
      </c>
      <c r="F30" s="13">
        <f t="shared" si="2"/>
        <v>2063.6</v>
      </c>
    </row>
    <row r="31" s="1" customFormat="1" spans="1:6">
      <c r="A31" s="9">
        <v>25</v>
      </c>
      <c r="B31" s="10" t="s">
        <v>219</v>
      </c>
      <c r="C31" s="10">
        <v>10</v>
      </c>
      <c r="D31" s="11">
        <f t="shared" si="0"/>
        <v>103.18</v>
      </c>
      <c r="E31" s="12">
        <f t="shared" si="1"/>
        <v>7700</v>
      </c>
      <c r="F31" s="13">
        <f t="shared" si="2"/>
        <v>515.9</v>
      </c>
    </row>
    <row r="32" s="1" customFormat="1" spans="1:6">
      <c r="A32" s="9">
        <v>26</v>
      </c>
      <c r="B32" s="10" t="s">
        <v>220</v>
      </c>
      <c r="C32" s="10">
        <v>90</v>
      </c>
      <c r="D32" s="11">
        <f t="shared" si="0"/>
        <v>928.62</v>
      </c>
      <c r="E32" s="12">
        <f t="shared" si="1"/>
        <v>69300</v>
      </c>
      <c r="F32" s="13">
        <f t="shared" si="2"/>
        <v>4643.1</v>
      </c>
    </row>
    <row r="33" s="1" customFormat="1" spans="1:6">
      <c r="A33" s="9">
        <v>27</v>
      </c>
      <c r="B33" s="10" t="s">
        <v>221</v>
      </c>
      <c r="C33" s="10">
        <v>80</v>
      </c>
      <c r="D33" s="11">
        <f t="shared" si="0"/>
        <v>825.44</v>
      </c>
      <c r="E33" s="12">
        <f t="shared" si="1"/>
        <v>61600</v>
      </c>
      <c r="F33" s="13">
        <f t="shared" si="2"/>
        <v>4127.2</v>
      </c>
    </row>
    <row r="34" s="1" customFormat="1" spans="1:6">
      <c r="A34" s="9">
        <v>28</v>
      </c>
      <c r="B34" s="10" t="s">
        <v>222</v>
      </c>
      <c r="C34" s="10">
        <v>6</v>
      </c>
      <c r="D34" s="11">
        <f t="shared" si="0"/>
        <v>61.908</v>
      </c>
      <c r="E34" s="12">
        <f t="shared" si="1"/>
        <v>4620</v>
      </c>
      <c r="F34" s="13">
        <f t="shared" si="2"/>
        <v>309.54</v>
      </c>
    </row>
    <row r="35" s="1" customFormat="1" spans="1:6">
      <c r="A35" s="9">
        <v>29</v>
      </c>
      <c r="B35" s="10" t="s">
        <v>223</v>
      </c>
      <c r="C35" s="10">
        <v>50</v>
      </c>
      <c r="D35" s="11">
        <f t="shared" si="0"/>
        <v>515.9</v>
      </c>
      <c r="E35" s="12">
        <f t="shared" si="1"/>
        <v>38500</v>
      </c>
      <c r="F35" s="13">
        <f t="shared" si="2"/>
        <v>2579.5</v>
      </c>
    </row>
    <row r="36" s="1" customFormat="1" spans="1:6">
      <c r="A36" s="9">
        <v>30</v>
      </c>
      <c r="B36" s="10" t="s">
        <v>224</v>
      </c>
      <c r="C36" s="10">
        <v>10</v>
      </c>
      <c r="D36" s="11">
        <f t="shared" si="0"/>
        <v>103.18</v>
      </c>
      <c r="E36" s="12">
        <f t="shared" si="1"/>
        <v>7700</v>
      </c>
      <c r="F36" s="13">
        <f t="shared" si="2"/>
        <v>515.9</v>
      </c>
    </row>
    <row r="37" s="1" customFormat="1" spans="1:6">
      <c r="A37" s="9">
        <v>31</v>
      </c>
      <c r="B37" s="10" t="s">
        <v>225</v>
      </c>
      <c r="C37" s="10">
        <v>10</v>
      </c>
      <c r="D37" s="11">
        <f t="shared" si="0"/>
        <v>103.18</v>
      </c>
      <c r="E37" s="12">
        <f t="shared" si="1"/>
        <v>7700</v>
      </c>
      <c r="F37" s="13">
        <f t="shared" si="2"/>
        <v>515.9</v>
      </c>
    </row>
    <row r="38" s="1" customFormat="1" spans="1:6">
      <c r="A38" s="9">
        <v>32</v>
      </c>
      <c r="B38" s="10" t="s">
        <v>226</v>
      </c>
      <c r="C38" s="10">
        <v>10</v>
      </c>
      <c r="D38" s="11">
        <f t="shared" si="0"/>
        <v>103.18</v>
      </c>
      <c r="E38" s="12">
        <f t="shared" si="1"/>
        <v>7700</v>
      </c>
      <c r="F38" s="13">
        <f t="shared" si="2"/>
        <v>515.9</v>
      </c>
    </row>
    <row r="39" s="1" customFormat="1" spans="1:6">
      <c r="A39" s="9">
        <v>33</v>
      </c>
      <c r="B39" s="10" t="s">
        <v>227</v>
      </c>
      <c r="C39" s="10">
        <v>20</v>
      </c>
      <c r="D39" s="11">
        <f t="shared" si="0"/>
        <v>206.36</v>
      </c>
      <c r="E39" s="12">
        <f t="shared" si="1"/>
        <v>15400</v>
      </c>
      <c r="F39" s="13">
        <f t="shared" si="2"/>
        <v>1031.8</v>
      </c>
    </row>
    <row r="40" s="1" customFormat="1" spans="1:6">
      <c r="A40" s="9">
        <v>34</v>
      </c>
      <c r="B40" s="10" t="s">
        <v>228</v>
      </c>
      <c r="C40" s="10">
        <v>90</v>
      </c>
      <c r="D40" s="11">
        <f t="shared" ref="D40:D71" si="3">C40*10.318</f>
        <v>928.62</v>
      </c>
      <c r="E40" s="12">
        <f t="shared" ref="E40:E71" si="4">C40*770</f>
        <v>69300</v>
      </c>
      <c r="F40" s="13">
        <f t="shared" ref="F40:F71" si="5">C40*51.59</f>
        <v>4643.1</v>
      </c>
    </row>
    <row r="41" s="1" customFormat="1" spans="1:6">
      <c r="A41" s="9">
        <v>35</v>
      </c>
      <c r="B41" s="10" t="s">
        <v>229</v>
      </c>
      <c r="C41" s="10">
        <v>9</v>
      </c>
      <c r="D41" s="11">
        <f t="shared" si="3"/>
        <v>92.862</v>
      </c>
      <c r="E41" s="12">
        <f t="shared" si="4"/>
        <v>6930</v>
      </c>
      <c r="F41" s="13">
        <f t="shared" si="5"/>
        <v>464.31</v>
      </c>
    </row>
    <row r="42" s="1" customFormat="1" spans="1:6">
      <c r="A42" s="9">
        <v>36</v>
      </c>
      <c r="B42" s="10" t="s">
        <v>230</v>
      </c>
      <c r="C42" s="10">
        <v>10</v>
      </c>
      <c r="D42" s="11">
        <f t="shared" si="3"/>
        <v>103.18</v>
      </c>
      <c r="E42" s="12">
        <f t="shared" si="4"/>
        <v>7700</v>
      </c>
      <c r="F42" s="13">
        <f t="shared" si="5"/>
        <v>515.9</v>
      </c>
    </row>
    <row r="43" s="1" customFormat="1" spans="1:6">
      <c r="A43" s="9">
        <v>37</v>
      </c>
      <c r="B43" s="10" t="s">
        <v>231</v>
      </c>
      <c r="C43" s="10">
        <v>10</v>
      </c>
      <c r="D43" s="11">
        <f t="shared" si="3"/>
        <v>103.18</v>
      </c>
      <c r="E43" s="12">
        <f t="shared" si="4"/>
        <v>7700</v>
      </c>
      <c r="F43" s="13">
        <f t="shared" si="5"/>
        <v>515.9</v>
      </c>
    </row>
    <row r="44" s="1" customFormat="1" spans="1:6">
      <c r="A44" s="9">
        <v>38</v>
      </c>
      <c r="B44" s="10" t="s">
        <v>232</v>
      </c>
      <c r="C44" s="10">
        <v>6</v>
      </c>
      <c r="D44" s="11">
        <f t="shared" si="3"/>
        <v>61.908</v>
      </c>
      <c r="E44" s="12">
        <f t="shared" si="4"/>
        <v>4620</v>
      </c>
      <c r="F44" s="13">
        <f t="shared" si="5"/>
        <v>309.54</v>
      </c>
    </row>
    <row r="45" s="1" customFormat="1" spans="1:6">
      <c r="A45" s="9">
        <v>39</v>
      </c>
      <c r="B45" s="10" t="s">
        <v>233</v>
      </c>
      <c r="C45" s="10">
        <v>15</v>
      </c>
      <c r="D45" s="11">
        <f t="shared" si="3"/>
        <v>154.77</v>
      </c>
      <c r="E45" s="12">
        <f t="shared" si="4"/>
        <v>11550</v>
      </c>
      <c r="F45" s="13">
        <f t="shared" si="5"/>
        <v>773.85</v>
      </c>
    </row>
    <row r="46" s="1" customFormat="1" spans="1:6">
      <c r="A46" s="9"/>
      <c r="B46" s="13"/>
      <c r="C46" s="13"/>
      <c r="D46" s="11"/>
      <c r="E46" s="12"/>
      <c r="F46" s="13"/>
    </row>
    <row r="47" s="1" customFormat="1" spans="1:6">
      <c r="A47" s="9"/>
      <c r="B47" s="13"/>
      <c r="C47" s="13"/>
      <c r="D47" s="11"/>
      <c r="E47" s="12"/>
      <c r="F47" s="13"/>
    </row>
    <row r="48" s="1" customFormat="1" spans="1:6">
      <c r="A48" s="9"/>
      <c r="B48" s="13"/>
      <c r="C48" s="13"/>
      <c r="D48" s="11"/>
      <c r="E48" s="12"/>
      <c r="F48" s="13"/>
    </row>
    <row r="49" s="1" customFormat="1" spans="1:6">
      <c r="A49" s="9"/>
      <c r="B49" s="13"/>
      <c r="C49" s="13"/>
      <c r="D49" s="11"/>
      <c r="E49" s="12"/>
      <c r="F49" s="13"/>
    </row>
    <row r="50" s="1" customFormat="1" spans="1:6">
      <c r="A50" s="9"/>
      <c r="B50" s="13"/>
      <c r="C50" s="13"/>
      <c r="D50" s="11"/>
      <c r="E50" s="12"/>
      <c r="F50" s="13"/>
    </row>
    <row r="51" s="1" customFormat="1" spans="1:6">
      <c r="A51" s="9"/>
      <c r="B51" s="13"/>
      <c r="C51" s="13"/>
      <c r="D51" s="11"/>
      <c r="E51" s="12"/>
      <c r="F51" s="13"/>
    </row>
    <row r="52" s="1" customFormat="1" spans="1:6">
      <c r="A52" s="9"/>
      <c r="B52" s="13"/>
      <c r="C52" s="13"/>
      <c r="D52" s="11"/>
      <c r="E52" s="12"/>
      <c r="F52" s="13"/>
    </row>
    <row r="53" s="1" customFormat="1" spans="1:6">
      <c r="A53" s="9"/>
      <c r="B53" s="13"/>
      <c r="C53" s="13"/>
      <c r="D53" s="11"/>
      <c r="E53" s="12"/>
      <c r="F53" s="13"/>
    </row>
    <row r="54" s="1" customFormat="1" spans="1:6">
      <c r="A54" s="14" t="s">
        <v>50</v>
      </c>
      <c r="B54" s="15"/>
      <c r="C54" s="13">
        <f>SUM(C7:C53)</f>
        <v>1644.5</v>
      </c>
      <c r="D54" s="13">
        <f>SUM(D7:D53)</f>
        <v>16967.951</v>
      </c>
      <c r="E54" s="13">
        <f>SUM(E7:E53)</f>
        <v>1266265</v>
      </c>
      <c r="F54" s="13">
        <f>SUM(F7:F53)</f>
        <v>84839.755</v>
      </c>
    </row>
  </sheetData>
  <mergeCells count="11">
    <mergeCell ref="A1:F1"/>
    <mergeCell ref="A2:F2"/>
    <mergeCell ref="A3:F3"/>
    <mergeCell ref="A4:F4"/>
    <mergeCell ref="A54:B5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zoomScale="90" zoomScaleNormal="90" topLeftCell="A37" workbookViewId="0">
      <selection activeCell="D50" sqref="D50:F5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234</v>
      </c>
      <c r="B3" s="4"/>
      <c r="C3" s="4"/>
      <c r="D3" s="4"/>
      <c r="E3" s="4"/>
      <c r="F3" s="4"/>
    </row>
    <row r="4" ht="15" customHeight="1" spans="1:6">
      <c r="A4" s="4" t="s">
        <v>235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9.5" customHeight="1" spans="1:6">
      <c r="A7" s="9">
        <v>1</v>
      </c>
      <c r="B7" s="10" t="s">
        <v>236</v>
      </c>
      <c r="C7" s="10">
        <v>40</v>
      </c>
      <c r="D7" s="11">
        <f>C7*10.318</f>
        <v>412.72</v>
      </c>
      <c r="E7" s="12">
        <f>C7*770</f>
        <v>30800</v>
      </c>
      <c r="F7" s="13">
        <f>C7*51.59</f>
        <v>2063.6</v>
      </c>
    </row>
    <row r="8" s="1" customFormat="1" ht="19.5" customHeight="1" spans="1:6">
      <c r="A8" s="9">
        <v>2</v>
      </c>
      <c r="B8" s="10" t="s">
        <v>237</v>
      </c>
      <c r="C8" s="10">
        <v>30</v>
      </c>
      <c r="D8" s="11">
        <f t="shared" ref="D8:D50" si="0">C8*10.318</f>
        <v>309.54</v>
      </c>
      <c r="E8" s="12">
        <f t="shared" ref="E8:E50" si="1">C8*770</f>
        <v>23100</v>
      </c>
      <c r="F8" s="13">
        <f t="shared" ref="F8:F50" si="2">C8*51.59</f>
        <v>1547.7</v>
      </c>
    </row>
    <row r="9" s="1" customFormat="1" ht="19.5" customHeight="1" spans="1:6">
      <c r="A9" s="9">
        <v>3</v>
      </c>
      <c r="B9" s="10" t="s">
        <v>238</v>
      </c>
      <c r="C9" s="10">
        <v>10</v>
      </c>
      <c r="D9" s="11">
        <f t="shared" si="0"/>
        <v>103.18</v>
      </c>
      <c r="E9" s="12">
        <f t="shared" si="1"/>
        <v>7700</v>
      </c>
      <c r="F9" s="13">
        <f t="shared" si="2"/>
        <v>515.9</v>
      </c>
    </row>
    <row r="10" s="1" customFormat="1" ht="19.5" customHeight="1" spans="1:6">
      <c r="A10" s="9">
        <v>4</v>
      </c>
      <c r="B10" s="10" t="s">
        <v>239</v>
      </c>
      <c r="C10" s="10">
        <v>60</v>
      </c>
      <c r="D10" s="11">
        <f t="shared" si="0"/>
        <v>619.08</v>
      </c>
      <c r="E10" s="12">
        <f t="shared" si="1"/>
        <v>46200</v>
      </c>
      <c r="F10" s="13">
        <f t="shared" si="2"/>
        <v>3095.4</v>
      </c>
    </row>
    <row r="11" s="1" customFormat="1" ht="19.5" customHeight="1" spans="1:6">
      <c r="A11" s="9">
        <v>5</v>
      </c>
      <c r="B11" s="10" t="s">
        <v>240</v>
      </c>
      <c r="C11" s="10">
        <v>50</v>
      </c>
      <c r="D11" s="11">
        <f t="shared" si="0"/>
        <v>515.9</v>
      </c>
      <c r="E11" s="12">
        <f t="shared" si="1"/>
        <v>38500</v>
      </c>
      <c r="F11" s="13">
        <f t="shared" si="2"/>
        <v>2579.5</v>
      </c>
    </row>
    <row r="12" s="1" customFormat="1" ht="19.5" customHeight="1" spans="1:6">
      <c r="A12" s="9">
        <v>6</v>
      </c>
      <c r="B12" s="10" t="s">
        <v>241</v>
      </c>
      <c r="C12" s="10">
        <v>20</v>
      </c>
      <c r="D12" s="11">
        <f t="shared" si="0"/>
        <v>206.36</v>
      </c>
      <c r="E12" s="12">
        <f t="shared" si="1"/>
        <v>15400</v>
      </c>
      <c r="F12" s="13">
        <f t="shared" si="2"/>
        <v>1031.8</v>
      </c>
    </row>
    <row r="13" s="1" customFormat="1" ht="19.5" customHeight="1" spans="1:6">
      <c r="A13" s="9">
        <v>7</v>
      </c>
      <c r="B13" s="10" t="s">
        <v>242</v>
      </c>
      <c r="C13" s="10">
        <v>30</v>
      </c>
      <c r="D13" s="11">
        <f t="shared" si="0"/>
        <v>309.54</v>
      </c>
      <c r="E13" s="12">
        <f t="shared" si="1"/>
        <v>23100</v>
      </c>
      <c r="F13" s="13">
        <f t="shared" si="2"/>
        <v>1547.7</v>
      </c>
    </row>
    <row r="14" s="1" customFormat="1" ht="19.5" customHeight="1" spans="1:6">
      <c r="A14" s="9">
        <v>8</v>
      </c>
      <c r="B14" s="10" t="s">
        <v>243</v>
      </c>
      <c r="C14" s="10">
        <v>40</v>
      </c>
      <c r="D14" s="11">
        <f t="shared" si="0"/>
        <v>412.72</v>
      </c>
      <c r="E14" s="12">
        <f t="shared" si="1"/>
        <v>30800</v>
      </c>
      <c r="F14" s="13">
        <f t="shared" si="2"/>
        <v>2063.6</v>
      </c>
    </row>
    <row r="15" s="1" customFormat="1" ht="19.5" customHeight="1" spans="1:6">
      <c r="A15" s="9">
        <v>9</v>
      </c>
      <c r="B15" s="10" t="s">
        <v>244</v>
      </c>
      <c r="C15" s="10">
        <v>30</v>
      </c>
      <c r="D15" s="11">
        <f t="shared" si="0"/>
        <v>309.54</v>
      </c>
      <c r="E15" s="12">
        <f t="shared" si="1"/>
        <v>23100</v>
      </c>
      <c r="F15" s="13">
        <f t="shared" si="2"/>
        <v>1547.7</v>
      </c>
    </row>
    <row r="16" s="1" customFormat="1" ht="19.5" customHeight="1" spans="1:6">
      <c r="A16" s="9">
        <v>10</v>
      </c>
      <c r="B16" s="10" t="s">
        <v>245</v>
      </c>
      <c r="C16" s="10">
        <v>13</v>
      </c>
      <c r="D16" s="11">
        <f t="shared" si="0"/>
        <v>134.134</v>
      </c>
      <c r="E16" s="12">
        <f t="shared" si="1"/>
        <v>10010</v>
      </c>
      <c r="F16" s="13">
        <f t="shared" si="2"/>
        <v>670.67</v>
      </c>
    </row>
    <row r="17" s="1" customFormat="1" ht="19.5" customHeight="1" spans="1:6">
      <c r="A17" s="9">
        <v>11</v>
      </c>
      <c r="B17" s="10" t="s">
        <v>246</v>
      </c>
      <c r="C17" s="10">
        <v>40</v>
      </c>
      <c r="D17" s="11">
        <f t="shared" si="0"/>
        <v>412.72</v>
      </c>
      <c r="E17" s="12">
        <f t="shared" si="1"/>
        <v>30800</v>
      </c>
      <c r="F17" s="13">
        <f t="shared" si="2"/>
        <v>2063.6</v>
      </c>
    </row>
    <row r="18" s="1" customFormat="1" ht="19.5" customHeight="1" spans="1:6">
      <c r="A18" s="9">
        <v>12</v>
      </c>
      <c r="B18" s="10" t="s">
        <v>247</v>
      </c>
      <c r="C18" s="10">
        <v>30</v>
      </c>
      <c r="D18" s="11">
        <f t="shared" si="0"/>
        <v>309.54</v>
      </c>
      <c r="E18" s="12">
        <f t="shared" si="1"/>
        <v>23100</v>
      </c>
      <c r="F18" s="13">
        <f t="shared" si="2"/>
        <v>1547.7</v>
      </c>
    </row>
    <row r="19" s="1" customFormat="1" ht="19.5" customHeight="1" spans="1:6">
      <c r="A19" s="9">
        <v>13</v>
      </c>
      <c r="B19" s="10" t="s">
        <v>248</v>
      </c>
      <c r="C19" s="10">
        <v>60</v>
      </c>
      <c r="D19" s="11">
        <f t="shared" si="0"/>
        <v>619.08</v>
      </c>
      <c r="E19" s="12">
        <f t="shared" si="1"/>
        <v>46200</v>
      </c>
      <c r="F19" s="13">
        <f t="shared" si="2"/>
        <v>3095.4</v>
      </c>
    </row>
    <row r="20" s="1" customFormat="1" ht="19.5" customHeight="1" spans="1:6">
      <c r="A20" s="9">
        <v>14</v>
      </c>
      <c r="B20" s="10" t="s">
        <v>249</v>
      </c>
      <c r="C20" s="10">
        <v>20</v>
      </c>
      <c r="D20" s="11">
        <f t="shared" si="0"/>
        <v>206.36</v>
      </c>
      <c r="E20" s="12">
        <f t="shared" si="1"/>
        <v>15400</v>
      </c>
      <c r="F20" s="13">
        <f t="shared" si="2"/>
        <v>1031.8</v>
      </c>
    </row>
    <row r="21" s="1" customFormat="1" ht="19.5" customHeight="1" spans="1:6">
      <c r="A21" s="9">
        <v>15</v>
      </c>
      <c r="B21" s="10" t="s">
        <v>250</v>
      </c>
      <c r="C21" s="10">
        <v>80</v>
      </c>
      <c r="D21" s="11">
        <f t="shared" si="0"/>
        <v>825.44</v>
      </c>
      <c r="E21" s="12">
        <f t="shared" si="1"/>
        <v>61600</v>
      </c>
      <c r="F21" s="13">
        <f t="shared" si="2"/>
        <v>4127.2</v>
      </c>
    </row>
    <row r="22" s="1" customFormat="1" ht="19.5" customHeight="1" spans="1:6">
      <c r="A22" s="9">
        <v>16</v>
      </c>
      <c r="B22" s="10" t="s">
        <v>251</v>
      </c>
      <c r="C22" s="10">
        <v>40</v>
      </c>
      <c r="D22" s="11">
        <f t="shared" si="0"/>
        <v>412.72</v>
      </c>
      <c r="E22" s="12">
        <f t="shared" si="1"/>
        <v>30800</v>
      </c>
      <c r="F22" s="13">
        <f t="shared" si="2"/>
        <v>2063.6</v>
      </c>
    </row>
    <row r="23" s="1" customFormat="1" ht="19.5" customHeight="1" spans="1:6">
      <c r="A23" s="9">
        <v>17</v>
      </c>
      <c r="B23" s="10" t="s">
        <v>252</v>
      </c>
      <c r="C23" s="10">
        <v>10</v>
      </c>
      <c r="D23" s="11">
        <f t="shared" si="0"/>
        <v>103.18</v>
      </c>
      <c r="E23" s="12">
        <f t="shared" si="1"/>
        <v>7700</v>
      </c>
      <c r="F23" s="13">
        <f t="shared" si="2"/>
        <v>515.9</v>
      </c>
    </row>
    <row r="24" s="1" customFormat="1" ht="19.5" customHeight="1" spans="1:6">
      <c r="A24" s="9">
        <v>18</v>
      </c>
      <c r="B24" s="10" t="s">
        <v>253</v>
      </c>
      <c r="C24" s="10">
        <v>30</v>
      </c>
      <c r="D24" s="11">
        <f t="shared" si="0"/>
        <v>309.54</v>
      </c>
      <c r="E24" s="12">
        <f t="shared" si="1"/>
        <v>23100</v>
      </c>
      <c r="F24" s="13">
        <f t="shared" si="2"/>
        <v>1547.7</v>
      </c>
    </row>
    <row r="25" s="1" customFormat="1" ht="19.5" customHeight="1" spans="1:6">
      <c r="A25" s="9">
        <v>19</v>
      </c>
      <c r="B25" s="10" t="s">
        <v>254</v>
      </c>
      <c r="C25" s="10">
        <v>30</v>
      </c>
      <c r="D25" s="11">
        <f t="shared" si="0"/>
        <v>309.54</v>
      </c>
      <c r="E25" s="12">
        <f t="shared" si="1"/>
        <v>23100</v>
      </c>
      <c r="F25" s="13">
        <f t="shared" si="2"/>
        <v>1547.7</v>
      </c>
    </row>
    <row r="26" s="1" customFormat="1" ht="19.5" customHeight="1" spans="1:6">
      <c r="A26" s="9">
        <v>20</v>
      </c>
      <c r="B26" s="10" t="s">
        <v>255</v>
      </c>
      <c r="C26" s="10">
        <v>30</v>
      </c>
      <c r="D26" s="11">
        <f t="shared" si="0"/>
        <v>309.54</v>
      </c>
      <c r="E26" s="12">
        <f t="shared" si="1"/>
        <v>23100</v>
      </c>
      <c r="F26" s="13">
        <f t="shared" si="2"/>
        <v>1547.7</v>
      </c>
    </row>
    <row r="27" s="1" customFormat="1" ht="19.5" customHeight="1" spans="1:6">
      <c r="A27" s="9">
        <v>21</v>
      </c>
      <c r="B27" s="10" t="s">
        <v>256</v>
      </c>
      <c r="C27" s="10">
        <v>20</v>
      </c>
      <c r="D27" s="11">
        <f t="shared" si="0"/>
        <v>206.36</v>
      </c>
      <c r="E27" s="12">
        <f t="shared" si="1"/>
        <v>15400</v>
      </c>
      <c r="F27" s="13">
        <f t="shared" si="2"/>
        <v>1031.8</v>
      </c>
    </row>
    <row r="28" s="1" customFormat="1" ht="19.5" customHeight="1" spans="1:6">
      <c r="A28" s="9">
        <v>22</v>
      </c>
      <c r="B28" s="10" t="s">
        <v>257</v>
      </c>
      <c r="C28" s="10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1" customFormat="1" ht="19.5" customHeight="1" spans="1:6">
      <c r="A29" s="9">
        <v>23</v>
      </c>
      <c r="B29" s="10" t="s">
        <v>258</v>
      </c>
      <c r="C29" s="10">
        <v>50</v>
      </c>
      <c r="D29" s="11">
        <f t="shared" si="0"/>
        <v>515.9</v>
      </c>
      <c r="E29" s="12">
        <f t="shared" si="1"/>
        <v>38500</v>
      </c>
      <c r="F29" s="13">
        <f t="shared" si="2"/>
        <v>2579.5</v>
      </c>
    </row>
    <row r="30" s="1" customFormat="1" ht="19.5" customHeight="1" spans="1:6">
      <c r="A30" s="9">
        <v>24</v>
      </c>
      <c r="B30" s="10" t="s">
        <v>259</v>
      </c>
      <c r="C30" s="10">
        <v>40</v>
      </c>
      <c r="D30" s="11">
        <f t="shared" si="0"/>
        <v>412.72</v>
      </c>
      <c r="E30" s="12">
        <f t="shared" si="1"/>
        <v>30800</v>
      </c>
      <c r="F30" s="13">
        <f t="shared" si="2"/>
        <v>2063.6</v>
      </c>
    </row>
    <row r="31" s="1" customFormat="1" ht="19.5" customHeight="1" spans="1:6">
      <c r="A31" s="9">
        <v>25</v>
      </c>
      <c r="B31" s="10" t="s">
        <v>260</v>
      </c>
      <c r="C31" s="10">
        <v>30</v>
      </c>
      <c r="D31" s="11">
        <f t="shared" si="0"/>
        <v>309.54</v>
      </c>
      <c r="E31" s="12">
        <f t="shared" si="1"/>
        <v>23100</v>
      </c>
      <c r="F31" s="13">
        <f t="shared" si="2"/>
        <v>1547.7</v>
      </c>
    </row>
    <row r="32" s="1" customFormat="1" ht="19.5" customHeight="1" spans="1:6">
      <c r="A32" s="9">
        <v>26</v>
      </c>
      <c r="B32" s="10" t="s">
        <v>261</v>
      </c>
      <c r="C32" s="10">
        <v>40</v>
      </c>
      <c r="D32" s="11">
        <f t="shared" si="0"/>
        <v>412.72</v>
      </c>
      <c r="E32" s="12">
        <f t="shared" si="1"/>
        <v>30800</v>
      </c>
      <c r="F32" s="13">
        <f t="shared" si="2"/>
        <v>2063.6</v>
      </c>
    </row>
    <row r="33" s="1" customFormat="1" ht="19.5" customHeight="1" spans="1:6">
      <c r="A33" s="9">
        <v>27</v>
      </c>
      <c r="B33" s="10" t="s">
        <v>262</v>
      </c>
      <c r="C33" s="10">
        <v>20</v>
      </c>
      <c r="D33" s="11">
        <f t="shared" si="0"/>
        <v>206.36</v>
      </c>
      <c r="E33" s="12">
        <f t="shared" si="1"/>
        <v>15400</v>
      </c>
      <c r="F33" s="13">
        <f t="shared" si="2"/>
        <v>1031.8</v>
      </c>
    </row>
    <row r="34" s="1" customFormat="1" ht="19.5" customHeight="1" spans="1:6">
      <c r="A34" s="9">
        <v>28</v>
      </c>
      <c r="B34" s="10" t="s">
        <v>263</v>
      </c>
      <c r="C34" s="10">
        <v>40</v>
      </c>
      <c r="D34" s="11">
        <f t="shared" si="0"/>
        <v>412.72</v>
      </c>
      <c r="E34" s="12">
        <f t="shared" si="1"/>
        <v>30800</v>
      </c>
      <c r="F34" s="13">
        <f t="shared" si="2"/>
        <v>2063.6</v>
      </c>
    </row>
    <row r="35" s="1" customFormat="1" ht="19.5" customHeight="1" spans="1:6">
      <c r="A35" s="9">
        <v>29</v>
      </c>
      <c r="B35" s="10" t="s">
        <v>264</v>
      </c>
      <c r="C35" s="10">
        <v>20</v>
      </c>
      <c r="D35" s="11">
        <f t="shared" si="0"/>
        <v>206.36</v>
      </c>
      <c r="E35" s="12">
        <f t="shared" si="1"/>
        <v>15400</v>
      </c>
      <c r="F35" s="13">
        <f t="shared" si="2"/>
        <v>1031.8</v>
      </c>
    </row>
    <row r="36" s="1" customFormat="1" ht="19.5" customHeight="1" spans="1:6">
      <c r="A36" s="9">
        <v>30</v>
      </c>
      <c r="B36" s="10" t="s">
        <v>265</v>
      </c>
      <c r="C36" s="10">
        <v>30</v>
      </c>
      <c r="D36" s="11">
        <f t="shared" si="0"/>
        <v>309.54</v>
      </c>
      <c r="E36" s="12">
        <f t="shared" si="1"/>
        <v>23100</v>
      </c>
      <c r="F36" s="13">
        <f t="shared" si="2"/>
        <v>1547.7</v>
      </c>
    </row>
    <row r="37" s="1" customFormat="1" ht="19.5" customHeight="1" spans="1:6">
      <c r="A37" s="9">
        <v>31</v>
      </c>
      <c r="B37" s="10" t="s">
        <v>266</v>
      </c>
      <c r="C37" s="10">
        <v>30</v>
      </c>
      <c r="D37" s="11">
        <f t="shared" si="0"/>
        <v>309.54</v>
      </c>
      <c r="E37" s="12">
        <f t="shared" si="1"/>
        <v>23100</v>
      </c>
      <c r="F37" s="13">
        <f t="shared" si="2"/>
        <v>1547.7</v>
      </c>
    </row>
    <row r="38" s="1" customFormat="1" ht="19.5" customHeight="1" spans="1:6">
      <c r="A38" s="9">
        <v>32</v>
      </c>
      <c r="B38" s="10" t="s">
        <v>267</v>
      </c>
      <c r="C38" s="10">
        <v>30</v>
      </c>
      <c r="D38" s="11">
        <f t="shared" si="0"/>
        <v>309.54</v>
      </c>
      <c r="E38" s="12">
        <f t="shared" si="1"/>
        <v>23100</v>
      </c>
      <c r="F38" s="13">
        <f t="shared" si="2"/>
        <v>1547.7</v>
      </c>
    </row>
    <row r="39" s="1" customFormat="1" ht="19.5" customHeight="1" spans="1:6">
      <c r="A39" s="9">
        <v>33</v>
      </c>
      <c r="B39" s="10" t="s">
        <v>268</v>
      </c>
      <c r="C39" s="10">
        <v>20</v>
      </c>
      <c r="D39" s="11">
        <f t="shared" si="0"/>
        <v>206.36</v>
      </c>
      <c r="E39" s="12">
        <f t="shared" si="1"/>
        <v>15400</v>
      </c>
      <c r="F39" s="13">
        <f t="shared" si="2"/>
        <v>1031.8</v>
      </c>
    </row>
    <row r="40" s="1" customFormat="1" ht="19.5" customHeight="1" spans="1:6">
      <c r="A40" s="9">
        <v>34</v>
      </c>
      <c r="B40" s="10" t="s">
        <v>269</v>
      </c>
      <c r="C40" s="10">
        <v>30</v>
      </c>
      <c r="D40" s="11">
        <f t="shared" si="0"/>
        <v>309.54</v>
      </c>
      <c r="E40" s="12">
        <f t="shared" si="1"/>
        <v>23100</v>
      </c>
      <c r="F40" s="13">
        <f t="shared" si="2"/>
        <v>1547.7</v>
      </c>
    </row>
    <row r="41" s="1" customFormat="1" ht="19.5" customHeight="1" spans="1:6">
      <c r="A41" s="9">
        <v>35</v>
      </c>
      <c r="B41" s="10" t="s">
        <v>270</v>
      </c>
      <c r="C41" s="10">
        <v>35</v>
      </c>
      <c r="D41" s="11">
        <f t="shared" si="0"/>
        <v>361.13</v>
      </c>
      <c r="E41" s="12">
        <f t="shared" si="1"/>
        <v>26950</v>
      </c>
      <c r="F41" s="13">
        <f t="shared" si="2"/>
        <v>1805.65</v>
      </c>
    </row>
    <row r="42" s="1" customFormat="1" ht="19.5" customHeight="1" spans="1:6">
      <c r="A42" s="9">
        <v>36</v>
      </c>
      <c r="B42" s="10" t="s">
        <v>271</v>
      </c>
      <c r="C42" s="10">
        <v>30</v>
      </c>
      <c r="D42" s="11">
        <f t="shared" si="0"/>
        <v>309.54</v>
      </c>
      <c r="E42" s="12">
        <f t="shared" si="1"/>
        <v>23100</v>
      </c>
      <c r="F42" s="13">
        <f t="shared" si="2"/>
        <v>1547.7</v>
      </c>
    </row>
    <row r="43" s="1" customFormat="1" ht="19.5" customHeight="1" spans="1:6">
      <c r="A43" s="9">
        <v>37</v>
      </c>
      <c r="B43" s="10" t="s">
        <v>272</v>
      </c>
      <c r="C43" s="10">
        <v>30</v>
      </c>
      <c r="D43" s="11">
        <f t="shared" si="0"/>
        <v>309.54</v>
      </c>
      <c r="E43" s="12">
        <f t="shared" si="1"/>
        <v>23100</v>
      </c>
      <c r="F43" s="13">
        <f t="shared" si="2"/>
        <v>1547.7</v>
      </c>
    </row>
    <row r="44" s="1" customFormat="1" ht="19.5" customHeight="1" spans="1:6">
      <c r="A44" s="9">
        <v>38</v>
      </c>
      <c r="B44" s="10" t="s">
        <v>273</v>
      </c>
      <c r="C44" s="10">
        <v>30</v>
      </c>
      <c r="D44" s="11">
        <f t="shared" si="0"/>
        <v>309.54</v>
      </c>
      <c r="E44" s="12">
        <f t="shared" si="1"/>
        <v>23100</v>
      </c>
      <c r="F44" s="13">
        <f t="shared" si="2"/>
        <v>1547.7</v>
      </c>
    </row>
    <row r="45" s="1" customFormat="1" ht="19.5" customHeight="1" spans="1:6">
      <c r="A45" s="9">
        <v>39</v>
      </c>
      <c r="B45" s="10" t="s">
        <v>274</v>
      </c>
      <c r="C45" s="10">
        <v>30</v>
      </c>
      <c r="D45" s="11">
        <f t="shared" si="0"/>
        <v>309.54</v>
      </c>
      <c r="E45" s="12">
        <f t="shared" si="1"/>
        <v>23100</v>
      </c>
      <c r="F45" s="13">
        <f t="shared" si="2"/>
        <v>1547.7</v>
      </c>
    </row>
    <row r="46" s="1" customFormat="1" ht="19.5" customHeight="1" spans="1:6">
      <c r="A46" s="9">
        <v>40</v>
      </c>
      <c r="B46" s="10" t="s">
        <v>275</v>
      </c>
      <c r="C46" s="10">
        <v>20</v>
      </c>
      <c r="D46" s="11">
        <f t="shared" si="0"/>
        <v>206.36</v>
      </c>
      <c r="E46" s="12">
        <f t="shared" si="1"/>
        <v>15400</v>
      </c>
      <c r="F46" s="13">
        <f t="shared" si="2"/>
        <v>1031.8</v>
      </c>
    </row>
    <row r="47" s="1" customFormat="1" ht="19.5" customHeight="1" spans="1:6">
      <c r="A47" s="9">
        <v>41</v>
      </c>
      <c r="B47" s="13" t="s">
        <v>276</v>
      </c>
      <c r="C47" s="13">
        <v>30</v>
      </c>
      <c r="D47" s="11">
        <f t="shared" si="0"/>
        <v>309.54</v>
      </c>
      <c r="E47" s="12">
        <f t="shared" si="1"/>
        <v>23100</v>
      </c>
      <c r="F47" s="13">
        <f t="shared" si="2"/>
        <v>1547.7</v>
      </c>
    </row>
    <row r="48" s="1" customFormat="1" ht="19.5" customHeight="1" spans="1:6">
      <c r="A48" s="9">
        <v>42</v>
      </c>
      <c r="B48" s="13" t="s">
        <v>277</v>
      </c>
      <c r="C48" s="13">
        <v>30</v>
      </c>
      <c r="D48" s="11">
        <f t="shared" si="0"/>
        <v>309.54</v>
      </c>
      <c r="E48" s="12">
        <f t="shared" si="1"/>
        <v>23100</v>
      </c>
      <c r="F48" s="13">
        <f t="shared" si="2"/>
        <v>1547.7</v>
      </c>
    </row>
    <row r="49" s="1" customFormat="1" ht="19.5" customHeight="1" spans="1:6">
      <c r="A49" s="9">
        <v>43</v>
      </c>
      <c r="B49" s="35" t="s">
        <v>278</v>
      </c>
      <c r="C49" s="13">
        <v>1100</v>
      </c>
      <c r="D49" s="11">
        <f t="shared" si="0"/>
        <v>11349.8</v>
      </c>
      <c r="E49" s="12">
        <f t="shared" si="1"/>
        <v>847000</v>
      </c>
      <c r="F49" s="13">
        <f t="shared" si="2"/>
        <v>56749</v>
      </c>
    </row>
    <row r="50" s="1" customFormat="1" ht="19.5" customHeight="1" spans="1:6">
      <c r="A50" s="9">
        <v>44</v>
      </c>
      <c r="B50" s="35" t="s">
        <v>165</v>
      </c>
      <c r="C50" s="13">
        <v>300</v>
      </c>
      <c r="D50" s="11">
        <f t="shared" si="0"/>
        <v>3095.4</v>
      </c>
      <c r="E50" s="12">
        <f t="shared" si="1"/>
        <v>231000</v>
      </c>
      <c r="F50" s="13">
        <f t="shared" si="2"/>
        <v>15477</v>
      </c>
    </row>
    <row r="51" s="1" customFormat="1" ht="19.5" customHeight="1" spans="1:6">
      <c r="A51" s="9">
        <v>45</v>
      </c>
      <c r="B51" s="35" t="s">
        <v>279</v>
      </c>
      <c r="C51" s="13">
        <v>950</v>
      </c>
      <c r="D51" s="11">
        <f>C51*10.318</f>
        <v>9802.1</v>
      </c>
      <c r="E51" s="12">
        <f>C51*770</f>
        <v>731500</v>
      </c>
      <c r="F51" s="13">
        <f>C51*51.59</f>
        <v>49010.5</v>
      </c>
    </row>
    <row r="52" s="1" customFormat="1" ht="19.5" customHeight="1" spans="1:6">
      <c r="A52" s="9">
        <v>46</v>
      </c>
      <c r="B52" s="35" t="s">
        <v>44</v>
      </c>
      <c r="C52" s="13">
        <v>900</v>
      </c>
      <c r="D52" s="11">
        <f>C52*10.318</f>
        <v>9286.2</v>
      </c>
      <c r="E52" s="12">
        <f>C52*770</f>
        <v>693000</v>
      </c>
      <c r="F52" s="13">
        <f>C52*51.59</f>
        <v>46431</v>
      </c>
    </row>
    <row r="53" s="1" customFormat="1" ht="19.5" customHeight="1" spans="1:6">
      <c r="A53" s="9">
        <v>47</v>
      </c>
      <c r="B53" s="35" t="s">
        <v>280</v>
      </c>
      <c r="C53" s="13">
        <v>1050</v>
      </c>
      <c r="D53" s="11">
        <f>C53*10.318</f>
        <v>10833.9</v>
      </c>
      <c r="E53" s="12">
        <f>C53*770</f>
        <v>808500</v>
      </c>
      <c r="F53" s="13">
        <f>C53*51.59</f>
        <v>54169.5</v>
      </c>
    </row>
    <row r="54" s="1" customFormat="1" ht="19.5" customHeight="1" spans="1:6">
      <c r="A54" s="36"/>
      <c r="B54" s="35"/>
      <c r="C54" s="13"/>
      <c r="D54" s="11"/>
      <c r="E54" s="12"/>
      <c r="F54" s="13"/>
    </row>
    <row r="55" s="1" customFormat="1" ht="19.5" customHeight="1" spans="1:6">
      <c r="A55" s="36"/>
      <c r="B55" s="35"/>
      <c r="C55" s="13"/>
      <c r="D55" s="11"/>
      <c r="E55" s="12"/>
      <c r="F55" s="13"/>
    </row>
    <row r="56" s="1" customFormat="1" ht="19.5" customHeight="1" spans="1:6">
      <c r="A56" s="36"/>
      <c r="B56" s="35"/>
      <c r="C56" s="13"/>
      <c r="D56" s="11"/>
      <c r="E56" s="12"/>
      <c r="F56" s="13"/>
    </row>
    <row r="57" s="1" customFormat="1" ht="19.5" customHeight="1" spans="1:6">
      <c r="A57" s="36"/>
      <c r="B57" s="35"/>
      <c r="C57" s="13"/>
      <c r="D57" s="11"/>
      <c r="E57" s="12"/>
      <c r="F57" s="13"/>
    </row>
    <row r="58" s="1" customFormat="1" ht="19.5" customHeight="1" spans="1:6">
      <c r="A58" s="36"/>
      <c r="B58" s="35"/>
      <c r="C58" s="13"/>
      <c r="D58" s="11"/>
      <c r="E58" s="12"/>
      <c r="F58" s="13"/>
    </row>
    <row r="59" s="1" customFormat="1" ht="19.5" customHeight="1" spans="1:6">
      <c r="A59" s="36"/>
      <c r="B59" s="35"/>
      <c r="C59" s="13"/>
      <c r="D59" s="11"/>
      <c r="E59" s="12"/>
      <c r="F59" s="13"/>
    </row>
    <row r="60" s="1" customFormat="1" ht="19.5" customHeight="1" spans="1:6">
      <c r="A60" s="36"/>
      <c r="B60" s="35"/>
      <c r="C60" s="13"/>
      <c r="D60" s="11"/>
      <c r="E60" s="12"/>
      <c r="F60" s="13"/>
    </row>
    <row r="61" s="1" customFormat="1" ht="19.5" customHeight="1" spans="1:6">
      <c r="A61" s="36"/>
      <c r="B61" s="35"/>
      <c r="C61" s="13"/>
      <c r="D61" s="11"/>
      <c r="E61" s="12"/>
      <c r="F61" s="13"/>
    </row>
    <row r="62" s="1" customFormat="1" ht="19.5" customHeight="1" spans="1:6">
      <c r="A62" s="36"/>
      <c r="B62" s="35"/>
      <c r="C62" s="13"/>
      <c r="D62" s="11"/>
      <c r="E62" s="12"/>
      <c r="F62" s="13"/>
    </row>
    <row r="63" s="1" customFormat="1" spans="1:6">
      <c r="A63" s="14" t="s">
        <v>50</v>
      </c>
      <c r="B63" s="15"/>
      <c r="C63" s="13">
        <f>SUM(C7:C50)</f>
        <v>2758</v>
      </c>
      <c r="D63" s="13">
        <f>SUM(D7:D50)</f>
        <v>28457.044</v>
      </c>
      <c r="E63" s="13">
        <f>SUM(E7:E50)</f>
        <v>2123660</v>
      </c>
      <c r="F63" s="13">
        <f>SUM(F7:F50)</f>
        <v>142285.22</v>
      </c>
    </row>
  </sheetData>
  <mergeCells count="11">
    <mergeCell ref="A1:F1"/>
    <mergeCell ref="A2:F2"/>
    <mergeCell ref="A3:F3"/>
    <mergeCell ref="A4:F4"/>
    <mergeCell ref="A63:B6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F22" sqref="F2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281</v>
      </c>
      <c r="B3" s="4"/>
      <c r="C3" s="4"/>
      <c r="D3" s="4"/>
      <c r="E3" s="4"/>
      <c r="F3" s="4"/>
    </row>
    <row r="4" ht="15" customHeight="1" spans="1:6">
      <c r="A4" s="4" t="s">
        <v>282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283</v>
      </c>
      <c r="C7" s="17">
        <v>90</v>
      </c>
      <c r="D7" s="11">
        <f>C7*10.318</f>
        <v>928.62</v>
      </c>
      <c r="E7" s="12">
        <f>C7*770</f>
        <v>69300</v>
      </c>
      <c r="F7" s="13">
        <f>C7*51.59</f>
        <v>4643.1</v>
      </c>
    </row>
    <row r="8" s="1" customFormat="1" spans="1:6">
      <c r="A8" s="9">
        <v>2</v>
      </c>
      <c r="B8" s="16" t="s">
        <v>284</v>
      </c>
      <c r="C8" s="17">
        <v>30</v>
      </c>
      <c r="D8" s="11">
        <f t="shared" ref="D8:D37" si="0">C8*10.318</f>
        <v>309.54</v>
      </c>
      <c r="E8" s="12">
        <f t="shared" ref="E8:E37" si="1">C8*770</f>
        <v>23100</v>
      </c>
      <c r="F8" s="13">
        <f t="shared" ref="F8:F37" si="2">C8*51.59</f>
        <v>1547.7</v>
      </c>
    </row>
    <row r="9" s="1" customFormat="1" spans="1:6">
      <c r="A9" s="9">
        <v>3</v>
      </c>
      <c r="B9" s="16" t="s">
        <v>285</v>
      </c>
      <c r="C9" s="17">
        <v>50</v>
      </c>
      <c r="D9" s="11">
        <f t="shared" si="0"/>
        <v>515.9</v>
      </c>
      <c r="E9" s="12">
        <f t="shared" si="1"/>
        <v>38500</v>
      </c>
      <c r="F9" s="13">
        <f t="shared" si="2"/>
        <v>2579.5</v>
      </c>
    </row>
    <row r="10" s="1" customFormat="1" spans="1:6">
      <c r="A10" s="9">
        <v>4</v>
      </c>
      <c r="B10" s="16" t="s">
        <v>286</v>
      </c>
      <c r="C10" s="17">
        <v>20</v>
      </c>
      <c r="D10" s="11">
        <f t="shared" si="0"/>
        <v>206.36</v>
      </c>
      <c r="E10" s="12">
        <f t="shared" si="1"/>
        <v>15400</v>
      </c>
      <c r="F10" s="13">
        <f t="shared" si="2"/>
        <v>1031.8</v>
      </c>
    </row>
    <row r="11" s="1" customFormat="1" spans="1:6">
      <c r="A11" s="9">
        <v>5</v>
      </c>
      <c r="B11" s="16" t="s">
        <v>287</v>
      </c>
      <c r="C11" s="17">
        <v>15</v>
      </c>
      <c r="D11" s="11">
        <f t="shared" si="0"/>
        <v>154.77</v>
      </c>
      <c r="E11" s="12">
        <f t="shared" si="1"/>
        <v>11550</v>
      </c>
      <c r="F11" s="13">
        <f t="shared" si="2"/>
        <v>773.85</v>
      </c>
    </row>
    <row r="12" s="1" customFormat="1" spans="1:6">
      <c r="A12" s="9">
        <v>6</v>
      </c>
      <c r="B12" s="16" t="s">
        <v>288</v>
      </c>
      <c r="C12" s="17">
        <v>20</v>
      </c>
      <c r="D12" s="11">
        <f t="shared" si="0"/>
        <v>206.36</v>
      </c>
      <c r="E12" s="12">
        <f t="shared" si="1"/>
        <v>15400</v>
      </c>
      <c r="F12" s="13">
        <f t="shared" si="2"/>
        <v>1031.8</v>
      </c>
    </row>
    <row r="13" s="1" customFormat="1" spans="1:6">
      <c r="A13" s="9">
        <v>7</v>
      </c>
      <c r="B13" s="16" t="s">
        <v>289</v>
      </c>
      <c r="C13" s="17">
        <v>10</v>
      </c>
      <c r="D13" s="11">
        <f t="shared" si="0"/>
        <v>103.18</v>
      </c>
      <c r="E13" s="12">
        <f t="shared" si="1"/>
        <v>7700</v>
      </c>
      <c r="F13" s="13">
        <f t="shared" si="2"/>
        <v>515.9</v>
      </c>
    </row>
    <row r="14" s="1" customFormat="1" spans="1:6">
      <c r="A14" s="9">
        <v>8</v>
      </c>
      <c r="B14" s="16" t="s">
        <v>290</v>
      </c>
      <c r="C14" s="17">
        <v>30</v>
      </c>
      <c r="D14" s="11">
        <f t="shared" si="0"/>
        <v>309.54</v>
      </c>
      <c r="E14" s="12">
        <f t="shared" si="1"/>
        <v>23100</v>
      </c>
      <c r="F14" s="13">
        <f t="shared" si="2"/>
        <v>1547.7</v>
      </c>
    </row>
    <row r="15" s="1" customFormat="1" spans="1:6">
      <c r="A15" s="9">
        <v>9</v>
      </c>
      <c r="B15" s="16" t="s">
        <v>291</v>
      </c>
      <c r="C15" s="17">
        <v>30</v>
      </c>
      <c r="D15" s="11">
        <f t="shared" si="0"/>
        <v>309.54</v>
      </c>
      <c r="E15" s="12">
        <f t="shared" si="1"/>
        <v>23100</v>
      </c>
      <c r="F15" s="13">
        <f t="shared" si="2"/>
        <v>1547.7</v>
      </c>
    </row>
    <row r="16" s="1" customFormat="1" spans="1:6">
      <c r="A16" s="9">
        <v>10</v>
      </c>
      <c r="B16" s="16" t="s">
        <v>292</v>
      </c>
      <c r="C16" s="17">
        <v>95</v>
      </c>
      <c r="D16" s="11">
        <f t="shared" si="0"/>
        <v>980.21</v>
      </c>
      <c r="E16" s="12">
        <f t="shared" si="1"/>
        <v>73150</v>
      </c>
      <c r="F16" s="13">
        <f t="shared" si="2"/>
        <v>4901.05</v>
      </c>
    </row>
    <row r="17" s="1" customFormat="1" spans="1:6">
      <c r="A17" s="9">
        <v>11</v>
      </c>
      <c r="B17" s="16" t="s">
        <v>293</v>
      </c>
      <c r="C17" s="17">
        <v>30</v>
      </c>
      <c r="D17" s="11">
        <f t="shared" si="0"/>
        <v>309.54</v>
      </c>
      <c r="E17" s="12">
        <f t="shared" si="1"/>
        <v>23100</v>
      </c>
      <c r="F17" s="13">
        <f t="shared" si="2"/>
        <v>1547.7</v>
      </c>
    </row>
    <row r="18" s="1" customFormat="1" spans="1:6">
      <c r="A18" s="9">
        <v>12</v>
      </c>
      <c r="B18" s="34" t="s">
        <v>294</v>
      </c>
      <c r="C18" s="34">
        <v>500</v>
      </c>
      <c r="D18" s="11">
        <f t="shared" si="0"/>
        <v>5159</v>
      </c>
      <c r="E18" s="12">
        <f t="shared" si="1"/>
        <v>385000</v>
      </c>
      <c r="F18" s="13">
        <f t="shared" si="2"/>
        <v>25795</v>
      </c>
    </row>
    <row r="19" s="1" customFormat="1" spans="1:6">
      <c r="A19" s="9">
        <v>13</v>
      </c>
      <c r="B19" s="34" t="s">
        <v>295</v>
      </c>
      <c r="C19" s="34">
        <v>1111.6</v>
      </c>
      <c r="D19" s="11">
        <f t="shared" si="0"/>
        <v>11469.4888</v>
      </c>
      <c r="E19" s="12">
        <f t="shared" si="1"/>
        <v>855932</v>
      </c>
      <c r="F19" s="13">
        <f t="shared" si="2"/>
        <v>57347.444</v>
      </c>
    </row>
    <row r="20" s="1" customFormat="1" spans="1:6">
      <c r="A20" s="9">
        <v>14</v>
      </c>
      <c r="B20" s="34" t="s">
        <v>296</v>
      </c>
      <c r="C20" s="34">
        <v>110</v>
      </c>
      <c r="D20" s="11">
        <f t="shared" si="0"/>
        <v>1134.98</v>
      </c>
      <c r="E20" s="12">
        <f t="shared" si="1"/>
        <v>84700</v>
      </c>
      <c r="F20" s="13">
        <f t="shared" si="2"/>
        <v>5674.9</v>
      </c>
    </row>
    <row r="21" s="1" customFormat="1" spans="1:6">
      <c r="A21" s="9">
        <v>15</v>
      </c>
      <c r="B21" s="34" t="s">
        <v>297</v>
      </c>
      <c r="C21" s="34">
        <v>1240</v>
      </c>
      <c r="D21" s="11">
        <f t="shared" si="0"/>
        <v>12794.32</v>
      </c>
      <c r="E21" s="12">
        <f t="shared" si="1"/>
        <v>954800</v>
      </c>
      <c r="F21" s="13">
        <f t="shared" si="2"/>
        <v>63971.6</v>
      </c>
    </row>
    <row r="22" s="1" customFormat="1" spans="1:6">
      <c r="A22" s="9">
        <v>16</v>
      </c>
      <c r="B22" s="34" t="s">
        <v>298</v>
      </c>
      <c r="C22" s="34">
        <v>2000</v>
      </c>
      <c r="D22" s="11">
        <f t="shared" si="0"/>
        <v>20636</v>
      </c>
      <c r="E22" s="12">
        <f t="shared" si="1"/>
        <v>1540000</v>
      </c>
      <c r="F22" s="13">
        <f t="shared" si="2"/>
        <v>103180</v>
      </c>
    </row>
    <row r="23" s="1" customFormat="1" spans="1:6">
      <c r="A23" s="9"/>
      <c r="B23" s="13"/>
      <c r="C23" s="13"/>
      <c r="D23" s="11"/>
      <c r="E23" s="12"/>
      <c r="F23" s="13"/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9"/>
      <c r="B32" s="13"/>
      <c r="C32" s="13"/>
      <c r="D32" s="11"/>
      <c r="E32" s="12"/>
      <c r="F32" s="13"/>
    </row>
    <row r="33" s="1" customFormat="1" spans="1:6">
      <c r="A33" s="9"/>
      <c r="B33" s="13"/>
      <c r="C33" s="13"/>
      <c r="D33" s="11"/>
      <c r="E33" s="12"/>
      <c r="F33" s="13"/>
    </row>
    <row r="34" s="1" customFormat="1" spans="1:6">
      <c r="A34" s="9"/>
      <c r="B34" s="13"/>
      <c r="C34" s="13"/>
      <c r="D34" s="11"/>
      <c r="E34" s="12"/>
      <c r="F34" s="13"/>
    </row>
    <row r="35" s="1" customFormat="1" spans="1:6">
      <c r="A35" s="9"/>
      <c r="B35" s="13"/>
      <c r="C35" s="13"/>
      <c r="D35" s="11"/>
      <c r="E35" s="12"/>
      <c r="F35" s="13"/>
    </row>
    <row r="36" s="1" customFormat="1" spans="1:6">
      <c r="A36" s="9"/>
      <c r="B36" s="13"/>
      <c r="C36" s="13"/>
      <c r="D36" s="11"/>
      <c r="E36" s="12"/>
      <c r="F36" s="13"/>
    </row>
    <row r="37" s="1" customFormat="1" spans="1:6">
      <c r="A37" s="9"/>
      <c r="B37" s="13"/>
      <c r="C37" s="13"/>
      <c r="D37" s="11"/>
      <c r="E37" s="12"/>
      <c r="F37" s="13"/>
    </row>
    <row r="38" s="1" customFormat="1" spans="1:6">
      <c r="A38" s="9"/>
      <c r="B38" s="13"/>
      <c r="C38" s="13"/>
      <c r="D38" s="11"/>
      <c r="E38" s="12"/>
      <c r="F38" s="13"/>
    </row>
    <row r="39" s="1" customFormat="1" spans="1:6">
      <c r="A39" s="9"/>
      <c r="B39" s="13"/>
      <c r="C39" s="13"/>
      <c r="D39" s="11"/>
      <c r="E39" s="12"/>
      <c r="F39" s="13"/>
    </row>
    <row r="40" s="1" customFormat="1" spans="1:6">
      <c r="A40" s="9"/>
      <c r="B40" s="13"/>
      <c r="C40" s="13"/>
      <c r="D40" s="11"/>
      <c r="E40" s="12"/>
      <c r="F40" s="13"/>
    </row>
    <row r="41" s="1" customFormat="1" spans="1:6">
      <c r="A41" s="9"/>
      <c r="B41" s="13"/>
      <c r="C41" s="13"/>
      <c r="D41" s="11"/>
      <c r="E41" s="12"/>
      <c r="F41" s="13"/>
    </row>
    <row r="42" s="1" customFormat="1" spans="1:6">
      <c r="A42" s="14" t="s">
        <v>50</v>
      </c>
      <c r="B42" s="15"/>
      <c r="C42" s="13">
        <f>SUM(C7:C41)</f>
        <v>5381.6</v>
      </c>
      <c r="D42" s="13">
        <f>SUM(D7:D41)</f>
        <v>55527.3488</v>
      </c>
      <c r="E42" s="13">
        <f>SUM(E7:E41)</f>
        <v>4143832</v>
      </c>
      <c r="F42" s="13">
        <f>SUM(F7:F41)</f>
        <v>277636.744</v>
      </c>
    </row>
  </sheetData>
  <mergeCells count="11">
    <mergeCell ref="A1:F1"/>
    <mergeCell ref="A2:F2"/>
    <mergeCell ref="A3:F3"/>
    <mergeCell ref="A4:F4"/>
    <mergeCell ref="A42:B4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workbookViewId="0">
      <selection activeCell="C69" sqref="C6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299</v>
      </c>
      <c r="B3" s="4"/>
      <c r="C3" s="4"/>
      <c r="D3" s="4"/>
      <c r="E3" s="4"/>
      <c r="F3" s="4"/>
    </row>
    <row r="4" ht="15" customHeight="1" spans="1:6">
      <c r="A4" s="4" t="s">
        <v>300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8" t="s">
        <v>301</v>
      </c>
      <c r="C7" s="23">
        <v>10</v>
      </c>
      <c r="D7" s="11">
        <f>C7*10.318</f>
        <v>103.18</v>
      </c>
      <c r="E7" s="12">
        <f>C7*770</f>
        <v>7700</v>
      </c>
      <c r="F7" s="13">
        <f>C7*51.59</f>
        <v>515.9</v>
      </c>
    </row>
    <row r="8" s="1" customFormat="1" spans="1:6">
      <c r="A8" s="9">
        <v>2</v>
      </c>
      <c r="B8" s="28" t="s">
        <v>302</v>
      </c>
      <c r="C8" s="23">
        <v>10</v>
      </c>
      <c r="D8" s="11">
        <f>C8*10.318</f>
        <v>103.18</v>
      </c>
      <c r="E8" s="12">
        <f>C8*770</f>
        <v>7700</v>
      </c>
      <c r="F8" s="13">
        <f>C8*51.59</f>
        <v>515.9</v>
      </c>
    </row>
    <row r="9" s="1" customFormat="1" spans="1:6">
      <c r="A9" s="9">
        <v>3</v>
      </c>
      <c r="B9" s="28" t="s">
        <v>303</v>
      </c>
      <c r="C9" s="23">
        <v>25</v>
      </c>
      <c r="D9" s="11">
        <f>C9*10.318</f>
        <v>257.95</v>
      </c>
      <c r="E9" s="12">
        <f t="shared" ref="E9:E40" si="0">C9*770</f>
        <v>19250</v>
      </c>
      <c r="F9" s="13">
        <f t="shared" ref="F9:F40" si="1">C9*51.59</f>
        <v>1289.75</v>
      </c>
    </row>
    <row r="10" s="1" customFormat="1" spans="1:6">
      <c r="A10" s="9">
        <v>4</v>
      </c>
      <c r="B10" s="28" t="s">
        <v>304</v>
      </c>
      <c r="C10" s="23">
        <v>64</v>
      </c>
      <c r="D10" s="11">
        <f t="shared" ref="D9:D40" si="2">C10*10.318</f>
        <v>660.352</v>
      </c>
      <c r="E10" s="12">
        <f t="shared" si="0"/>
        <v>49280</v>
      </c>
      <c r="F10" s="13">
        <f t="shared" si="1"/>
        <v>3301.76</v>
      </c>
    </row>
    <row r="11" s="1" customFormat="1" spans="1:6">
      <c r="A11" s="9">
        <v>5</v>
      </c>
      <c r="B11" s="28" t="s">
        <v>305</v>
      </c>
      <c r="C11" s="23">
        <v>20</v>
      </c>
      <c r="D11" s="11">
        <f t="shared" si="2"/>
        <v>206.36</v>
      </c>
      <c r="E11" s="12">
        <f t="shared" si="0"/>
        <v>15400</v>
      </c>
      <c r="F11" s="13">
        <f t="shared" si="1"/>
        <v>1031.8</v>
      </c>
    </row>
    <row r="12" s="1" customFormat="1" spans="1:6">
      <c r="A12" s="9">
        <v>6</v>
      </c>
      <c r="B12" s="28" t="s">
        <v>306</v>
      </c>
      <c r="C12" s="23">
        <v>20</v>
      </c>
      <c r="D12" s="11">
        <f t="shared" si="2"/>
        <v>206.36</v>
      </c>
      <c r="E12" s="12">
        <f t="shared" si="0"/>
        <v>15400</v>
      </c>
      <c r="F12" s="13">
        <f t="shared" si="1"/>
        <v>1031.8</v>
      </c>
    </row>
    <row r="13" s="1" customFormat="1" spans="1:6">
      <c r="A13" s="9">
        <v>7</v>
      </c>
      <c r="B13" s="28" t="s">
        <v>307</v>
      </c>
      <c r="C13" s="23">
        <v>10</v>
      </c>
      <c r="D13" s="11">
        <f t="shared" si="2"/>
        <v>103.18</v>
      </c>
      <c r="E13" s="12">
        <f t="shared" si="0"/>
        <v>7700</v>
      </c>
      <c r="F13" s="13">
        <f t="shared" si="1"/>
        <v>515.9</v>
      </c>
    </row>
    <row r="14" s="1" customFormat="1" spans="1:6">
      <c r="A14" s="9">
        <v>8</v>
      </c>
      <c r="B14" s="28" t="s">
        <v>308</v>
      </c>
      <c r="C14" s="23">
        <v>10</v>
      </c>
      <c r="D14" s="11">
        <f t="shared" si="2"/>
        <v>103.18</v>
      </c>
      <c r="E14" s="12">
        <f t="shared" si="0"/>
        <v>7700</v>
      </c>
      <c r="F14" s="13">
        <f t="shared" si="1"/>
        <v>515.9</v>
      </c>
    </row>
    <row r="15" s="1" customFormat="1" spans="1:6">
      <c r="A15" s="9">
        <v>9</v>
      </c>
      <c r="B15" s="28" t="s">
        <v>309</v>
      </c>
      <c r="C15" s="23">
        <v>15</v>
      </c>
      <c r="D15" s="11">
        <f t="shared" si="2"/>
        <v>154.77</v>
      </c>
      <c r="E15" s="12">
        <f t="shared" si="0"/>
        <v>11550</v>
      </c>
      <c r="F15" s="13">
        <f t="shared" si="1"/>
        <v>773.85</v>
      </c>
    </row>
    <row r="16" s="1" customFormat="1" spans="1:6">
      <c r="A16" s="9">
        <v>10</v>
      </c>
      <c r="B16" s="28" t="s">
        <v>310</v>
      </c>
      <c r="C16" s="23">
        <v>10</v>
      </c>
      <c r="D16" s="11">
        <f t="shared" si="2"/>
        <v>103.18</v>
      </c>
      <c r="E16" s="12">
        <f t="shared" si="0"/>
        <v>7700</v>
      </c>
      <c r="F16" s="13">
        <f t="shared" si="1"/>
        <v>515.9</v>
      </c>
    </row>
    <row r="17" s="1" customFormat="1" spans="1:6">
      <c r="A17" s="9">
        <v>11</v>
      </c>
      <c r="B17" s="28" t="s">
        <v>311</v>
      </c>
      <c r="C17" s="23">
        <v>10</v>
      </c>
      <c r="D17" s="11">
        <f t="shared" si="2"/>
        <v>103.18</v>
      </c>
      <c r="E17" s="12">
        <f t="shared" si="0"/>
        <v>7700</v>
      </c>
      <c r="F17" s="13">
        <f t="shared" si="1"/>
        <v>515.9</v>
      </c>
    </row>
    <row r="18" s="1" customFormat="1" spans="1:6">
      <c r="A18" s="9">
        <v>12</v>
      </c>
      <c r="B18" s="28" t="s">
        <v>312</v>
      </c>
      <c r="C18" s="23">
        <v>80</v>
      </c>
      <c r="D18" s="11">
        <f t="shared" si="2"/>
        <v>825.44</v>
      </c>
      <c r="E18" s="12">
        <f t="shared" si="0"/>
        <v>61600</v>
      </c>
      <c r="F18" s="13">
        <f t="shared" si="1"/>
        <v>4127.2</v>
      </c>
    </row>
    <row r="19" s="1" customFormat="1" spans="1:6">
      <c r="A19" s="9">
        <v>13</v>
      </c>
      <c r="B19" s="28" t="s">
        <v>313</v>
      </c>
      <c r="C19" s="23">
        <v>10</v>
      </c>
      <c r="D19" s="11">
        <f t="shared" si="2"/>
        <v>103.18</v>
      </c>
      <c r="E19" s="12">
        <f t="shared" si="0"/>
        <v>7700</v>
      </c>
      <c r="F19" s="13">
        <f t="shared" si="1"/>
        <v>515.9</v>
      </c>
    </row>
    <row r="20" s="1" customFormat="1" spans="1:6">
      <c r="A20" s="9">
        <v>14</v>
      </c>
      <c r="B20" s="28" t="s">
        <v>314</v>
      </c>
      <c r="C20" s="23">
        <v>5</v>
      </c>
      <c r="D20" s="11">
        <f t="shared" si="2"/>
        <v>51.59</v>
      </c>
      <c r="E20" s="12">
        <f t="shared" si="0"/>
        <v>3850</v>
      </c>
      <c r="F20" s="13">
        <f t="shared" si="1"/>
        <v>257.95</v>
      </c>
    </row>
    <row r="21" s="1" customFormat="1" spans="1:6">
      <c r="A21" s="9">
        <v>15</v>
      </c>
      <c r="B21" s="28" t="s">
        <v>315</v>
      </c>
      <c r="C21" s="23">
        <v>11</v>
      </c>
      <c r="D21" s="11">
        <f t="shared" si="2"/>
        <v>113.498</v>
      </c>
      <c r="E21" s="12">
        <f t="shared" si="0"/>
        <v>8470</v>
      </c>
      <c r="F21" s="13">
        <f t="shared" si="1"/>
        <v>567.49</v>
      </c>
    </row>
    <row r="22" s="1" customFormat="1" spans="1:6">
      <c r="A22" s="9">
        <v>16</v>
      </c>
      <c r="B22" s="28" t="s">
        <v>316</v>
      </c>
      <c r="C22" s="23">
        <v>10</v>
      </c>
      <c r="D22" s="11">
        <f t="shared" si="2"/>
        <v>103.18</v>
      </c>
      <c r="E22" s="12">
        <f t="shared" si="0"/>
        <v>7700</v>
      </c>
      <c r="F22" s="13">
        <f t="shared" si="1"/>
        <v>515.9</v>
      </c>
    </row>
    <row r="23" s="1" customFormat="1" spans="1:6">
      <c r="A23" s="9">
        <v>17</v>
      </c>
      <c r="B23" s="28" t="s">
        <v>317</v>
      </c>
      <c r="C23" s="23">
        <v>30</v>
      </c>
      <c r="D23" s="11">
        <f t="shared" si="2"/>
        <v>309.54</v>
      </c>
      <c r="E23" s="12">
        <f t="shared" si="0"/>
        <v>23100</v>
      </c>
      <c r="F23" s="13">
        <f t="shared" si="1"/>
        <v>1547.7</v>
      </c>
    </row>
    <row r="24" s="1" customFormat="1" spans="1:6">
      <c r="A24" s="9">
        <v>18</v>
      </c>
      <c r="B24" s="28" t="s">
        <v>318</v>
      </c>
      <c r="C24" s="23">
        <v>30</v>
      </c>
      <c r="D24" s="11">
        <f t="shared" si="2"/>
        <v>309.54</v>
      </c>
      <c r="E24" s="12">
        <f t="shared" si="0"/>
        <v>23100</v>
      </c>
      <c r="F24" s="13">
        <f t="shared" si="1"/>
        <v>1547.7</v>
      </c>
    </row>
    <row r="25" s="1" customFormat="1" spans="1:6">
      <c r="A25" s="9">
        <v>19</v>
      </c>
      <c r="B25" s="28" t="s">
        <v>319</v>
      </c>
      <c r="C25" s="23">
        <v>20</v>
      </c>
      <c r="D25" s="11">
        <f t="shared" si="2"/>
        <v>206.36</v>
      </c>
      <c r="E25" s="12">
        <f t="shared" si="0"/>
        <v>15400</v>
      </c>
      <c r="F25" s="13">
        <f t="shared" si="1"/>
        <v>1031.8</v>
      </c>
    </row>
    <row r="26" s="1" customFormat="1" spans="1:6">
      <c r="A26" s="9">
        <v>20</v>
      </c>
      <c r="B26" s="28" t="s">
        <v>320</v>
      </c>
      <c r="C26" s="23">
        <v>30</v>
      </c>
      <c r="D26" s="11">
        <f t="shared" si="2"/>
        <v>309.54</v>
      </c>
      <c r="E26" s="12">
        <f t="shared" si="0"/>
        <v>23100</v>
      </c>
      <c r="F26" s="13">
        <f t="shared" si="1"/>
        <v>1547.7</v>
      </c>
    </row>
    <row r="27" s="1" customFormat="1" spans="1:6">
      <c r="A27" s="9">
        <v>21</v>
      </c>
      <c r="B27" s="28" t="s">
        <v>321</v>
      </c>
      <c r="C27" s="23">
        <v>25</v>
      </c>
      <c r="D27" s="11">
        <f t="shared" si="2"/>
        <v>257.95</v>
      </c>
      <c r="E27" s="12">
        <f t="shared" si="0"/>
        <v>19250</v>
      </c>
      <c r="F27" s="13">
        <f t="shared" si="1"/>
        <v>1289.75</v>
      </c>
    </row>
    <row r="28" s="1" customFormat="1" spans="1:6">
      <c r="A28" s="9">
        <v>22</v>
      </c>
      <c r="B28" s="28" t="s">
        <v>322</v>
      </c>
      <c r="C28" s="23">
        <v>30</v>
      </c>
      <c r="D28" s="11">
        <f t="shared" si="2"/>
        <v>309.54</v>
      </c>
      <c r="E28" s="12">
        <f t="shared" si="0"/>
        <v>23100</v>
      </c>
      <c r="F28" s="13">
        <f t="shared" si="1"/>
        <v>1547.7</v>
      </c>
    </row>
    <row r="29" s="1" customFormat="1" spans="1:6">
      <c r="A29" s="9">
        <v>23</v>
      </c>
      <c r="B29" s="28" t="s">
        <v>323</v>
      </c>
      <c r="C29" s="23">
        <v>20</v>
      </c>
      <c r="D29" s="11">
        <f t="shared" si="2"/>
        <v>206.36</v>
      </c>
      <c r="E29" s="12">
        <f t="shared" si="0"/>
        <v>15400</v>
      </c>
      <c r="F29" s="13">
        <f t="shared" si="1"/>
        <v>1031.8</v>
      </c>
    </row>
    <row r="30" s="1" customFormat="1" spans="1:6">
      <c r="A30" s="9">
        <v>24</v>
      </c>
      <c r="B30" s="28" t="s">
        <v>324</v>
      </c>
      <c r="C30" s="23">
        <v>20</v>
      </c>
      <c r="D30" s="11">
        <f t="shared" si="2"/>
        <v>206.36</v>
      </c>
      <c r="E30" s="12">
        <f t="shared" si="0"/>
        <v>15400</v>
      </c>
      <c r="F30" s="13">
        <f t="shared" si="1"/>
        <v>1031.8</v>
      </c>
    </row>
    <row r="31" s="1" customFormat="1" spans="1:6">
      <c r="A31" s="9">
        <v>25</v>
      </c>
      <c r="B31" s="28" t="s">
        <v>325</v>
      </c>
      <c r="C31" s="23">
        <v>50</v>
      </c>
      <c r="D31" s="11">
        <f t="shared" si="2"/>
        <v>515.9</v>
      </c>
      <c r="E31" s="12">
        <f t="shared" si="0"/>
        <v>38500</v>
      </c>
      <c r="F31" s="13">
        <f t="shared" si="1"/>
        <v>2579.5</v>
      </c>
    </row>
    <row r="32" s="1" customFormat="1" spans="1:6">
      <c r="A32" s="9">
        <v>26</v>
      </c>
      <c r="B32" s="28" t="s">
        <v>326</v>
      </c>
      <c r="C32" s="23">
        <v>50</v>
      </c>
      <c r="D32" s="11">
        <f t="shared" si="2"/>
        <v>515.9</v>
      </c>
      <c r="E32" s="12">
        <f t="shared" si="0"/>
        <v>38500</v>
      </c>
      <c r="F32" s="13">
        <f t="shared" si="1"/>
        <v>2579.5</v>
      </c>
    </row>
    <row r="33" s="1" customFormat="1" spans="1:6">
      <c r="A33" s="9">
        <v>27</v>
      </c>
      <c r="B33" s="28" t="s">
        <v>327</v>
      </c>
      <c r="C33" s="23">
        <v>30</v>
      </c>
      <c r="D33" s="11">
        <f t="shared" si="2"/>
        <v>309.54</v>
      </c>
      <c r="E33" s="12">
        <f t="shared" si="0"/>
        <v>23100</v>
      </c>
      <c r="F33" s="13">
        <f t="shared" si="1"/>
        <v>1547.7</v>
      </c>
    </row>
    <row r="34" s="1" customFormat="1" spans="1:6">
      <c r="A34" s="9">
        <v>28</v>
      </c>
      <c r="B34" s="28" t="s">
        <v>328</v>
      </c>
      <c r="C34" s="23">
        <v>20</v>
      </c>
      <c r="D34" s="11">
        <f t="shared" si="2"/>
        <v>206.36</v>
      </c>
      <c r="E34" s="12">
        <f t="shared" si="0"/>
        <v>15400</v>
      </c>
      <c r="F34" s="13">
        <f t="shared" si="1"/>
        <v>1031.8</v>
      </c>
    </row>
    <row r="35" s="1" customFormat="1" spans="1:6">
      <c r="A35" s="9">
        <v>29</v>
      </c>
      <c r="B35" s="28" t="s">
        <v>329</v>
      </c>
      <c r="C35" s="23">
        <v>20</v>
      </c>
      <c r="D35" s="11">
        <f t="shared" si="2"/>
        <v>206.36</v>
      </c>
      <c r="E35" s="12">
        <f t="shared" si="0"/>
        <v>15400</v>
      </c>
      <c r="F35" s="13">
        <f t="shared" si="1"/>
        <v>1031.8</v>
      </c>
    </row>
    <row r="36" s="1" customFormat="1" spans="1:6">
      <c r="A36" s="9">
        <v>30</v>
      </c>
      <c r="B36" s="28" t="s">
        <v>330</v>
      </c>
      <c r="C36" s="23">
        <v>20</v>
      </c>
      <c r="D36" s="11">
        <f t="shared" si="2"/>
        <v>206.36</v>
      </c>
      <c r="E36" s="12">
        <f t="shared" si="0"/>
        <v>15400</v>
      </c>
      <c r="F36" s="13">
        <f t="shared" si="1"/>
        <v>1031.8</v>
      </c>
    </row>
    <row r="37" s="1" customFormat="1" spans="1:6">
      <c r="A37" s="9">
        <v>31</v>
      </c>
      <c r="B37" s="28" t="s">
        <v>331</v>
      </c>
      <c r="C37" s="23">
        <v>60</v>
      </c>
      <c r="D37" s="11">
        <f t="shared" si="2"/>
        <v>619.08</v>
      </c>
      <c r="E37" s="12">
        <f t="shared" si="0"/>
        <v>46200</v>
      </c>
      <c r="F37" s="13">
        <f t="shared" si="1"/>
        <v>3095.4</v>
      </c>
    </row>
    <row r="38" s="1" customFormat="1" spans="1:6">
      <c r="A38" s="9">
        <v>32</v>
      </c>
      <c r="B38" s="28" t="s">
        <v>332</v>
      </c>
      <c r="C38" s="23">
        <v>10</v>
      </c>
      <c r="D38" s="11">
        <f t="shared" si="2"/>
        <v>103.18</v>
      </c>
      <c r="E38" s="12">
        <f t="shared" si="0"/>
        <v>7700</v>
      </c>
      <c r="F38" s="13">
        <f t="shared" si="1"/>
        <v>515.9</v>
      </c>
    </row>
    <row r="39" s="1" customFormat="1" spans="1:6">
      <c r="A39" s="9">
        <v>33</v>
      </c>
      <c r="B39" s="28" t="s">
        <v>333</v>
      </c>
      <c r="C39" s="23">
        <v>10</v>
      </c>
      <c r="D39" s="11">
        <f t="shared" si="2"/>
        <v>103.18</v>
      </c>
      <c r="E39" s="12">
        <f t="shared" si="0"/>
        <v>7700</v>
      </c>
      <c r="F39" s="13">
        <f t="shared" si="1"/>
        <v>515.9</v>
      </c>
    </row>
    <row r="40" s="1" customFormat="1" spans="1:6">
      <c r="A40" s="9">
        <v>34</v>
      </c>
      <c r="B40" s="28" t="s">
        <v>334</v>
      </c>
      <c r="C40" s="23">
        <v>10</v>
      </c>
      <c r="D40" s="11">
        <f t="shared" si="2"/>
        <v>103.18</v>
      </c>
      <c r="E40" s="12">
        <f t="shared" si="0"/>
        <v>7700</v>
      </c>
      <c r="F40" s="13">
        <f t="shared" si="1"/>
        <v>515.9</v>
      </c>
    </row>
    <row r="41" s="1" customFormat="1" spans="1:6">
      <c r="A41" s="9">
        <v>35</v>
      </c>
      <c r="B41" s="28" t="s">
        <v>335</v>
      </c>
      <c r="C41" s="23">
        <v>30</v>
      </c>
      <c r="D41" s="11">
        <f t="shared" ref="D41:D57" si="3">C41*10.318</f>
        <v>309.54</v>
      </c>
      <c r="E41" s="12">
        <f t="shared" ref="E41:E57" si="4">C41*770</f>
        <v>23100</v>
      </c>
      <c r="F41" s="13">
        <f t="shared" ref="F41:F57" si="5">C41*51.59</f>
        <v>1547.7</v>
      </c>
    </row>
    <row r="42" s="1" customFormat="1" spans="1:6">
      <c r="A42" s="9">
        <v>36</v>
      </c>
      <c r="B42" s="28" t="s">
        <v>336</v>
      </c>
      <c r="C42" s="23">
        <v>79</v>
      </c>
      <c r="D42" s="11">
        <f t="shared" si="3"/>
        <v>815.122</v>
      </c>
      <c r="E42" s="12">
        <f t="shared" si="4"/>
        <v>60830</v>
      </c>
      <c r="F42" s="13">
        <f t="shared" si="5"/>
        <v>4075.61</v>
      </c>
    </row>
    <row r="43" s="1" customFormat="1" spans="1:6">
      <c r="A43" s="9">
        <v>37</v>
      </c>
      <c r="B43" s="28" t="s">
        <v>337</v>
      </c>
      <c r="C43" s="23">
        <v>10</v>
      </c>
      <c r="D43" s="11">
        <f t="shared" si="3"/>
        <v>103.18</v>
      </c>
      <c r="E43" s="12">
        <f t="shared" si="4"/>
        <v>7700</v>
      </c>
      <c r="F43" s="13">
        <f t="shared" si="5"/>
        <v>515.9</v>
      </c>
    </row>
    <row r="44" s="1" customFormat="1" spans="1:6">
      <c r="A44" s="9">
        <v>38</v>
      </c>
      <c r="B44" s="28" t="s">
        <v>338</v>
      </c>
      <c r="C44" s="23">
        <v>20</v>
      </c>
      <c r="D44" s="11">
        <f t="shared" si="3"/>
        <v>206.36</v>
      </c>
      <c r="E44" s="12">
        <f t="shared" si="4"/>
        <v>15400</v>
      </c>
      <c r="F44" s="13">
        <f t="shared" si="5"/>
        <v>1031.8</v>
      </c>
    </row>
    <row r="45" s="1" customFormat="1" spans="1:6">
      <c r="A45" s="9">
        <v>39</v>
      </c>
      <c r="B45" s="28" t="s">
        <v>339</v>
      </c>
      <c r="C45" s="23">
        <v>20</v>
      </c>
      <c r="D45" s="11">
        <f t="shared" si="3"/>
        <v>206.36</v>
      </c>
      <c r="E45" s="12">
        <f t="shared" si="4"/>
        <v>15400</v>
      </c>
      <c r="F45" s="13">
        <f t="shared" si="5"/>
        <v>1031.8</v>
      </c>
    </row>
    <row r="46" s="1" customFormat="1" spans="1:6">
      <c r="A46" s="9">
        <v>40</v>
      </c>
      <c r="B46" s="28" t="s">
        <v>340</v>
      </c>
      <c r="C46" s="23">
        <v>20</v>
      </c>
      <c r="D46" s="11">
        <f t="shared" si="3"/>
        <v>206.36</v>
      </c>
      <c r="E46" s="12">
        <f t="shared" si="4"/>
        <v>15400</v>
      </c>
      <c r="F46" s="13">
        <f t="shared" si="5"/>
        <v>1031.8</v>
      </c>
    </row>
    <row r="47" s="1" customFormat="1" spans="1:6">
      <c r="A47" s="9">
        <v>41</v>
      </c>
      <c r="B47" s="28" t="s">
        <v>341</v>
      </c>
      <c r="C47" s="23">
        <v>10</v>
      </c>
      <c r="D47" s="11">
        <f t="shared" si="3"/>
        <v>103.18</v>
      </c>
      <c r="E47" s="12">
        <f t="shared" si="4"/>
        <v>7700</v>
      </c>
      <c r="F47" s="13">
        <f t="shared" si="5"/>
        <v>515.9</v>
      </c>
    </row>
    <row r="48" s="1" customFormat="1" spans="1:6">
      <c r="A48" s="9">
        <v>42</v>
      </c>
      <c r="B48" s="28" t="s">
        <v>342</v>
      </c>
      <c r="C48" s="23">
        <v>20</v>
      </c>
      <c r="D48" s="11">
        <f t="shared" si="3"/>
        <v>206.36</v>
      </c>
      <c r="E48" s="12">
        <f t="shared" si="4"/>
        <v>15400</v>
      </c>
      <c r="F48" s="13">
        <f t="shared" si="5"/>
        <v>1031.8</v>
      </c>
    </row>
    <row r="49" s="1" customFormat="1" spans="1:6">
      <c r="A49" s="9">
        <v>43</v>
      </c>
      <c r="B49" s="28" t="s">
        <v>343</v>
      </c>
      <c r="C49" s="23">
        <v>20</v>
      </c>
      <c r="D49" s="11">
        <f t="shared" si="3"/>
        <v>206.36</v>
      </c>
      <c r="E49" s="12">
        <f t="shared" si="4"/>
        <v>15400</v>
      </c>
      <c r="F49" s="13">
        <f t="shared" si="5"/>
        <v>1031.8</v>
      </c>
    </row>
    <row r="50" s="1" customFormat="1" spans="1:6">
      <c r="A50" s="9">
        <v>44</v>
      </c>
      <c r="B50" s="28" t="s">
        <v>344</v>
      </c>
      <c r="C50" s="23">
        <v>20</v>
      </c>
      <c r="D50" s="11">
        <f t="shared" si="3"/>
        <v>206.36</v>
      </c>
      <c r="E50" s="12">
        <f t="shared" si="4"/>
        <v>15400</v>
      </c>
      <c r="F50" s="13">
        <f t="shared" si="5"/>
        <v>1031.8</v>
      </c>
    </row>
    <row r="51" s="1" customFormat="1" spans="1:6">
      <c r="A51" s="9">
        <v>45</v>
      </c>
      <c r="B51" s="28" t="s">
        <v>345</v>
      </c>
      <c r="C51" s="23">
        <v>20</v>
      </c>
      <c r="D51" s="11">
        <f t="shared" si="3"/>
        <v>206.36</v>
      </c>
      <c r="E51" s="12">
        <f t="shared" si="4"/>
        <v>15400</v>
      </c>
      <c r="F51" s="13">
        <f t="shared" si="5"/>
        <v>1031.8</v>
      </c>
    </row>
    <row r="52" s="1" customFormat="1" spans="1:6">
      <c r="A52" s="9">
        <v>46</v>
      </c>
      <c r="B52" s="28" t="s">
        <v>346</v>
      </c>
      <c r="C52" s="23">
        <v>20</v>
      </c>
      <c r="D52" s="11">
        <f t="shared" si="3"/>
        <v>206.36</v>
      </c>
      <c r="E52" s="12">
        <f t="shared" si="4"/>
        <v>15400</v>
      </c>
      <c r="F52" s="13">
        <f t="shared" si="5"/>
        <v>1031.8</v>
      </c>
    </row>
    <row r="53" s="1" customFormat="1" spans="1:6">
      <c r="A53" s="9">
        <v>47</v>
      </c>
      <c r="B53" s="28" t="s">
        <v>347</v>
      </c>
      <c r="C53" s="23">
        <v>10</v>
      </c>
      <c r="D53" s="11">
        <f t="shared" si="3"/>
        <v>103.18</v>
      </c>
      <c r="E53" s="12">
        <f t="shared" si="4"/>
        <v>7700</v>
      </c>
      <c r="F53" s="13">
        <f t="shared" si="5"/>
        <v>515.9</v>
      </c>
    </row>
    <row r="54" s="1" customFormat="1" spans="1:6">
      <c r="A54" s="9">
        <v>48</v>
      </c>
      <c r="B54" s="28" t="s">
        <v>348</v>
      </c>
      <c r="C54" s="23">
        <v>20</v>
      </c>
      <c r="D54" s="11">
        <f t="shared" si="3"/>
        <v>206.36</v>
      </c>
      <c r="E54" s="12">
        <f t="shared" si="4"/>
        <v>15400</v>
      </c>
      <c r="F54" s="13">
        <f t="shared" si="5"/>
        <v>1031.8</v>
      </c>
    </row>
    <row r="55" s="1" customFormat="1" spans="1:6">
      <c r="A55" s="9">
        <v>49</v>
      </c>
      <c r="B55" s="28" t="s">
        <v>349</v>
      </c>
      <c r="C55" s="23">
        <v>10</v>
      </c>
      <c r="D55" s="11">
        <f t="shared" si="3"/>
        <v>103.18</v>
      </c>
      <c r="E55" s="12">
        <f t="shared" si="4"/>
        <v>7700</v>
      </c>
      <c r="F55" s="13">
        <f t="shared" si="5"/>
        <v>515.9</v>
      </c>
    </row>
    <row r="56" s="1" customFormat="1" spans="1:6">
      <c r="A56" s="9">
        <v>50</v>
      </c>
      <c r="B56" s="28" t="s">
        <v>350</v>
      </c>
      <c r="C56" s="23">
        <v>10</v>
      </c>
      <c r="D56" s="11">
        <f t="shared" si="3"/>
        <v>103.18</v>
      </c>
      <c r="E56" s="12">
        <f t="shared" si="4"/>
        <v>7700</v>
      </c>
      <c r="F56" s="13">
        <f t="shared" si="5"/>
        <v>515.9</v>
      </c>
    </row>
    <row r="57" s="1" customFormat="1" spans="1:6">
      <c r="A57" s="9">
        <v>51</v>
      </c>
      <c r="B57" s="28" t="s">
        <v>351</v>
      </c>
      <c r="C57" s="23">
        <v>20</v>
      </c>
      <c r="D57" s="11">
        <f t="shared" si="3"/>
        <v>206.36</v>
      </c>
      <c r="E57" s="12">
        <f t="shared" si="4"/>
        <v>15400</v>
      </c>
      <c r="F57" s="13">
        <f t="shared" si="5"/>
        <v>1031.8</v>
      </c>
    </row>
    <row r="58" s="1" customFormat="1" spans="1:6">
      <c r="A58" s="9">
        <v>52</v>
      </c>
      <c r="B58" s="28" t="s">
        <v>352</v>
      </c>
      <c r="C58" s="23">
        <v>20</v>
      </c>
      <c r="D58" s="11">
        <f>C58*10.318</f>
        <v>206.36</v>
      </c>
      <c r="E58" s="12">
        <f>C58*770</f>
        <v>15400</v>
      </c>
      <c r="F58" s="13">
        <f>C58*51.59</f>
        <v>1031.8</v>
      </c>
    </row>
    <row r="59" s="1" customFormat="1" spans="1:6">
      <c r="A59" s="9">
        <v>53</v>
      </c>
      <c r="B59" s="28" t="s">
        <v>353</v>
      </c>
      <c r="C59" s="23">
        <v>20</v>
      </c>
      <c r="D59" s="11">
        <f>C59*10.318</f>
        <v>206.36</v>
      </c>
      <c r="E59" s="12">
        <f>C59*770</f>
        <v>15400</v>
      </c>
      <c r="F59" s="13">
        <f>C59*51.59</f>
        <v>1031.8</v>
      </c>
    </row>
    <row r="60" s="1" customFormat="1" spans="1:6">
      <c r="A60" s="9">
        <v>54</v>
      </c>
      <c r="B60" s="28" t="s">
        <v>354</v>
      </c>
      <c r="C60" s="23">
        <v>20</v>
      </c>
      <c r="D60" s="11">
        <f>C60*10.318</f>
        <v>206.36</v>
      </c>
      <c r="E60" s="12">
        <f>C60*770</f>
        <v>15400</v>
      </c>
      <c r="F60" s="13">
        <f>C60*51.59</f>
        <v>1031.8</v>
      </c>
    </row>
    <row r="61" s="1" customFormat="1" spans="1:6">
      <c r="A61" s="9">
        <v>55</v>
      </c>
      <c r="B61" s="28" t="s">
        <v>355</v>
      </c>
      <c r="C61" s="23">
        <v>50</v>
      </c>
      <c r="D61" s="11">
        <f>C61*10.318</f>
        <v>515.9</v>
      </c>
      <c r="E61" s="12">
        <f>C61*770</f>
        <v>38500</v>
      </c>
      <c r="F61" s="13">
        <f>C61*51.59</f>
        <v>2579.5</v>
      </c>
    </row>
    <row r="62" s="1" customFormat="1" spans="1:6">
      <c r="A62" s="9">
        <v>56</v>
      </c>
      <c r="B62" s="28" t="s">
        <v>356</v>
      </c>
      <c r="C62" s="23">
        <v>20</v>
      </c>
      <c r="D62" s="11">
        <f>C62*10.318</f>
        <v>206.36</v>
      </c>
      <c r="E62" s="12">
        <f>C62*770</f>
        <v>15400</v>
      </c>
      <c r="F62" s="13">
        <f>C62*51.59</f>
        <v>1031.8</v>
      </c>
    </row>
    <row r="63" s="1" customFormat="1" spans="1:6">
      <c r="A63" s="9">
        <v>57</v>
      </c>
      <c r="B63" s="28" t="s">
        <v>357</v>
      </c>
      <c r="C63" s="23">
        <v>30</v>
      </c>
      <c r="D63" s="11">
        <f>C63*10.318</f>
        <v>309.54</v>
      </c>
      <c r="E63" s="12">
        <f>C63*770</f>
        <v>23100</v>
      </c>
      <c r="F63" s="13">
        <f>C63*51.59</f>
        <v>1547.7</v>
      </c>
    </row>
    <row r="64" s="1" customFormat="1" spans="1:6">
      <c r="A64" s="9">
        <v>58</v>
      </c>
      <c r="B64" s="28" t="s">
        <v>358</v>
      </c>
      <c r="C64" s="23">
        <v>10</v>
      </c>
      <c r="D64" s="11">
        <f>C64*10.318</f>
        <v>103.18</v>
      </c>
      <c r="E64" s="12">
        <f>C64*770</f>
        <v>7700</v>
      </c>
      <c r="F64" s="13">
        <f>C64*51.59</f>
        <v>515.9</v>
      </c>
    </row>
    <row r="65" s="1" customFormat="1" spans="1:6">
      <c r="A65" s="9">
        <v>59</v>
      </c>
      <c r="B65" s="16" t="s">
        <v>359</v>
      </c>
      <c r="C65" s="29">
        <v>50</v>
      </c>
      <c r="D65" s="11">
        <f>C65*10.318</f>
        <v>515.9</v>
      </c>
      <c r="E65" s="12">
        <f>C65*770</f>
        <v>38500</v>
      </c>
      <c r="F65" s="13">
        <f>C65*51.59</f>
        <v>2579.5</v>
      </c>
    </row>
    <row r="66" s="1" customFormat="1" spans="1:6">
      <c r="A66" s="9">
        <v>60</v>
      </c>
      <c r="B66" s="30" t="s">
        <v>360</v>
      </c>
      <c r="C66" s="31">
        <v>50</v>
      </c>
      <c r="D66" s="11">
        <f>C66*10.318</f>
        <v>515.9</v>
      </c>
      <c r="E66" s="12">
        <f>C66*770</f>
        <v>38500</v>
      </c>
      <c r="F66" s="13">
        <f>C66*51.59</f>
        <v>2579.5</v>
      </c>
    </row>
    <row r="67" spans="1:6">
      <c r="A67" s="9">
        <v>61</v>
      </c>
      <c r="B67" s="32" t="s">
        <v>361</v>
      </c>
      <c r="C67" s="32">
        <v>100</v>
      </c>
      <c r="D67" s="11">
        <f>C67*10.318</f>
        <v>1031.8</v>
      </c>
      <c r="E67" s="12">
        <f>C67*770</f>
        <v>77000</v>
      </c>
      <c r="F67" s="13">
        <f>C67*51.59</f>
        <v>5159</v>
      </c>
    </row>
    <row r="68" spans="1:6">
      <c r="A68" s="33"/>
      <c r="B68" s="33"/>
      <c r="C68" s="33"/>
      <c r="D68" s="33"/>
      <c r="E68" s="33"/>
      <c r="F68" s="33"/>
    </row>
    <row r="69" spans="1:6">
      <c r="A69" s="14" t="s">
        <v>50</v>
      </c>
      <c r="B69" s="15"/>
      <c r="C69" s="13">
        <f>SUM(C7:C67)</f>
        <v>1534</v>
      </c>
      <c r="D69" s="13">
        <f>SUM(D7:D67)</f>
        <v>15827.812</v>
      </c>
      <c r="E69" s="13">
        <f>SUM(E7:E65)</f>
        <v>1065680</v>
      </c>
      <c r="F69" s="13">
        <f>SUM(F7:F65)</f>
        <v>71400.5600000001</v>
      </c>
    </row>
  </sheetData>
  <mergeCells count="11">
    <mergeCell ref="A1:F1"/>
    <mergeCell ref="A2:F2"/>
    <mergeCell ref="A3:F3"/>
    <mergeCell ref="A4:F4"/>
    <mergeCell ref="A69:B6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6"/>
  <sheetViews>
    <sheetView topLeftCell="A160" workbookViewId="0">
      <selection activeCell="D245" sqref="D24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362</v>
      </c>
      <c r="B3" s="4"/>
      <c r="C3" s="4"/>
      <c r="D3" s="4"/>
      <c r="E3" s="4"/>
      <c r="F3" s="4"/>
    </row>
    <row r="4" ht="15" customHeight="1" spans="1:6">
      <c r="A4" s="4" t="s">
        <v>363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8" t="s">
        <v>364</v>
      </c>
      <c r="C7" s="17">
        <v>13</v>
      </c>
      <c r="D7" s="11">
        <f>C7*10.318</f>
        <v>134.134</v>
      </c>
      <c r="E7" s="12">
        <f>C7*770</f>
        <v>10010</v>
      </c>
      <c r="F7" s="13">
        <f>C7*51.59</f>
        <v>670.67</v>
      </c>
    </row>
    <row r="8" s="1" customFormat="1" spans="1:6">
      <c r="A8" s="9">
        <v>2</v>
      </c>
      <c r="B8" s="18" t="s">
        <v>365</v>
      </c>
      <c r="C8" s="17">
        <v>3</v>
      </c>
      <c r="D8" s="11">
        <f t="shared" ref="D8:D71" si="0">C8*10.318</f>
        <v>30.954</v>
      </c>
      <c r="E8" s="12">
        <f t="shared" ref="E8:E71" si="1">C8*770</f>
        <v>2310</v>
      </c>
      <c r="F8" s="13">
        <f t="shared" ref="F8:F71" si="2">C8*51.59</f>
        <v>154.77</v>
      </c>
    </row>
    <row r="9" s="1" customFormat="1" spans="1:6">
      <c r="A9" s="9">
        <v>3</v>
      </c>
      <c r="B9" s="18" t="s">
        <v>366</v>
      </c>
      <c r="C9" s="17">
        <v>5</v>
      </c>
      <c r="D9" s="11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spans="1:6">
      <c r="A10" s="9">
        <v>4</v>
      </c>
      <c r="B10" s="18" t="s">
        <v>367</v>
      </c>
      <c r="C10" s="17">
        <v>12</v>
      </c>
      <c r="D10" s="11">
        <f t="shared" si="0"/>
        <v>123.816</v>
      </c>
      <c r="E10" s="12">
        <f t="shared" si="1"/>
        <v>9240</v>
      </c>
      <c r="F10" s="13">
        <f t="shared" si="2"/>
        <v>619.08</v>
      </c>
    </row>
    <row r="11" s="1" customFormat="1" spans="1:6">
      <c r="A11" s="9">
        <v>5</v>
      </c>
      <c r="B11" s="18" t="s">
        <v>368</v>
      </c>
      <c r="C11" s="17">
        <v>10</v>
      </c>
      <c r="D11" s="11">
        <f t="shared" si="0"/>
        <v>103.18</v>
      </c>
      <c r="E11" s="12">
        <f t="shared" si="1"/>
        <v>7700</v>
      </c>
      <c r="F11" s="13">
        <f t="shared" si="2"/>
        <v>515.9</v>
      </c>
    </row>
    <row r="12" s="1" customFormat="1" spans="1:6">
      <c r="A12" s="9">
        <v>6</v>
      </c>
      <c r="B12" s="18" t="s">
        <v>369</v>
      </c>
      <c r="C12" s="17">
        <v>7.21</v>
      </c>
      <c r="D12" s="11">
        <f t="shared" si="0"/>
        <v>74.39278</v>
      </c>
      <c r="E12" s="12">
        <f t="shared" si="1"/>
        <v>5551.7</v>
      </c>
      <c r="F12" s="13">
        <f t="shared" si="2"/>
        <v>371.9639</v>
      </c>
    </row>
    <row r="13" s="1" customFormat="1" spans="1:6">
      <c r="A13" s="9">
        <v>7</v>
      </c>
      <c r="B13" s="18" t="s">
        <v>370</v>
      </c>
      <c r="C13" s="17">
        <v>4</v>
      </c>
      <c r="D13" s="11">
        <f t="shared" si="0"/>
        <v>41.272</v>
      </c>
      <c r="E13" s="12">
        <f t="shared" si="1"/>
        <v>3080</v>
      </c>
      <c r="F13" s="13">
        <f t="shared" si="2"/>
        <v>206.36</v>
      </c>
    </row>
    <row r="14" s="1" customFormat="1" spans="1:6">
      <c r="A14" s="9">
        <v>8</v>
      </c>
      <c r="B14" s="18" t="s">
        <v>265</v>
      </c>
      <c r="C14" s="17">
        <v>5</v>
      </c>
      <c r="D14" s="11">
        <f t="shared" si="0"/>
        <v>51.59</v>
      </c>
      <c r="E14" s="12">
        <f t="shared" si="1"/>
        <v>3850</v>
      </c>
      <c r="F14" s="13">
        <f t="shared" si="2"/>
        <v>257.95</v>
      </c>
    </row>
    <row r="15" s="1" customFormat="1" spans="1:6">
      <c r="A15" s="9">
        <v>9</v>
      </c>
      <c r="B15" s="18" t="s">
        <v>371</v>
      </c>
      <c r="C15" s="17">
        <v>10.5</v>
      </c>
      <c r="D15" s="11">
        <f t="shared" si="0"/>
        <v>108.339</v>
      </c>
      <c r="E15" s="12">
        <f t="shared" si="1"/>
        <v>8085</v>
      </c>
      <c r="F15" s="13">
        <f t="shared" si="2"/>
        <v>541.695</v>
      </c>
    </row>
    <row r="16" s="1" customFormat="1" spans="1:6">
      <c r="A16" s="9">
        <v>10</v>
      </c>
      <c r="B16" s="18" t="s">
        <v>372</v>
      </c>
      <c r="C16" s="17">
        <v>5</v>
      </c>
      <c r="D16" s="11">
        <f t="shared" si="0"/>
        <v>51.59</v>
      </c>
      <c r="E16" s="12">
        <f t="shared" si="1"/>
        <v>3850</v>
      </c>
      <c r="F16" s="13">
        <f t="shared" si="2"/>
        <v>257.95</v>
      </c>
    </row>
    <row r="17" s="1" customFormat="1" spans="1:6">
      <c r="A17" s="9">
        <v>11</v>
      </c>
      <c r="B17" s="18" t="s">
        <v>373</v>
      </c>
      <c r="C17" s="17">
        <v>12</v>
      </c>
      <c r="D17" s="11">
        <f t="shared" si="0"/>
        <v>123.816</v>
      </c>
      <c r="E17" s="12">
        <f t="shared" si="1"/>
        <v>9240</v>
      </c>
      <c r="F17" s="13">
        <f t="shared" si="2"/>
        <v>619.08</v>
      </c>
    </row>
    <row r="18" s="1" customFormat="1" spans="1:6">
      <c r="A18" s="9">
        <v>12</v>
      </c>
      <c r="B18" s="18" t="s">
        <v>374</v>
      </c>
      <c r="C18" s="17">
        <v>10</v>
      </c>
      <c r="D18" s="11">
        <f t="shared" si="0"/>
        <v>103.18</v>
      </c>
      <c r="E18" s="12">
        <f t="shared" si="1"/>
        <v>7700</v>
      </c>
      <c r="F18" s="13">
        <f t="shared" si="2"/>
        <v>515.9</v>
      </c>
    </row>
    <row r="19" s="1" customFormat="1" spans="1:6">
      <c r="A19" s="9">
        <v>13</v>
      </c>
      <c r="B19" s="18" t="s">
        <v>375</v>
      </c>
      <c r="C19" s="17">
        <v>3</v>
      </c>
      <c r="D19" s="11">
        <f t="shared" si="0"/>
        <v>30.954</v>
      </c>
      <c r="E19" s="12">
        <f t="shared" si="1"/>
        <v>2310</v>
      </c>
      <c r="F19" s="13">
        <f t="shared" si="2"/>
        <v>154.77</v>
      </c>
    </row>
    <row r="20" s="1" customFormat="1" spans="1:6">
      <c r="A20" s="9">
        <v>14</v>
      </c>
      <c r="B20" s="18" t="s">
        <v>376</v>
      </c>
      <c r="C20" s="17">
        <v>5.7</v>
      </c>
      <c r="D20" s="11">
        <f t="shared" si="0"/>
        <v>58.8126</v>
      </c>
      <c r="E20" s="12">
        <f t="shared" si="1"/>
        <v>4389</v>
      </c>
      <c r="F20" s="13">
        <f t="shared" si="2"/>
        <v>294.063</v>
      </c>
    </row>
    <row r="21" s="1" customFormat="1" spans="1:6">
      <c r="A21" s="9">
        <v>15</v>
      </c>
      <c r="B21" s="18" t="s">
        <v>377</v>
      </c>
      <c r="C21" s="17">
        <v>5</v>
      </c>
      <c r="D21" s="11">
        <f t="shared" si="0"/>
        <v>51.59</v>
      </c>
      <c r="E21" s="12">
        <f t="shared" si="1"/>
        <v>3850</v>
      </c>
      <c r="F21" s="13">
        <f t="shared" si="2"/>
        <v>257.95</v>
      </c>
    </row>
    <row r="22" s="1" customFormat="1" spans="1:6">
      <c r="A22" s="9">
        <v>16</v>
      </c>
      <c r="B22" s="18" t="s">
        <v>378</v>
      </c>
      <c r="C22" s="17">
        <v>5</v>
      </c>
      <c r="D22" s="11">
        <f t="shared" si="0"/>
        <v>51.59</v>
      </c>
      <c r="E22" s="12">
        <f t="shared" si="1"/>
        <v>3850</v>
      </c>
      <c r="F22" s="13">
        <f t="shared" si="2"/>
        <v>257.95</v>
      </c>
    </row>
    <row r="23" s="1" customFormat="1" spans="1:6">
      <c r="A23" s="9">
        <v>17</v>
      </c>
      <c r="B23" s="18" t="s">
        <v>379</v>
      </c>
      <c r="C23" s="17">
        <v>9</v>
      </c>
      <c r="D23" s="11">
        <f t="shared" si="0"/>
        <v>92.862</v>
      </c>
      <c r="E23" s="12">
        <f t="shared" si="1"/>
        <v>6930</v>
      </c>
      <c r="F23" s="13">
        <f t="shared" si="2"/>
        <v>464.31</v>
      </c>
    </row>
    <row r="24" s="1" customFormat="1" spans="1:6">
      <c r="A24" s="9">
        <v>18</v>
      </c>
      <c r="B24" s="18" t="s">
        <v>380</v>
      </c>
      <c r="C24" s="17">
        <v>7</v>
      </c>
      <c r="D24" s="11">
        <f t="shared" si="0"/>
        <v>72.226</v>
      </c>
      <c r="E24" s="12">
        <f t="shared" si="1"/>
        <v>5390</v>
      </c>
      <c r="F24" s="13">
        <f t="shared" si="2"/>
        <v>361.13</v>
      </c>
    </row>
    <row r="25" s="1" customFormat="1" spans="1:6">
      <c r="A25" s="9">
        <v>19</v>
      </c>
      <c r="B25" s="19" t="s">
        <v>381</v>
      </c>
      <c r="C25" s="17">
        <v>8</v>
      </c>
      <c r="D25" s="11">
        <f t="shared" si="0"/>
        <v>82.544</v>
      </c>
      <c r="E25" s="12">
        <f t="shared" si="1"/>
        <v>6160</v>
      </c>
      <c r="F25" s="13">
        <f t="shared" si="2"/>
        <v>412.72</v>
      </c>
    </row>
    <row r="26" s="1" customFormat="1" spans="1:6">
      <c r="A26" s="9">
        <v>20</v>
      </c>
      <c r="B26" s="18" t="s">
        <v>382</v>
      </c>
      <c r="C26" s="17">
        <v>6</v>
      </c>
      <c r="D26" s="11">
        <f t="shared" si="0"/>
        <v>61.908</v>
      </c>
      <c r="E26" s="12">
        <f t="shared" si="1"/>
        <v>4620</v>
      </c>
      <c r="F26" s="13">
        <f t="shared" si="2"/>
        <v>309.54</v>
      </c>
    </row>
    <row r="27" s="1" customFormat="1" spans="1:6">
      <c r="A27" s="9">
        <v>21</v>
      </c>
      <c r="B27" s="18" t="s">
        <v>383</v>
      </c>
      <c r="C27" s="17">
        <v>6</v>
      </c>
      <c r="D27" s="11">
        <f t="shared" si="0"/>
        <v>61.908</v>
      </c>
      <c r="E27" s="12">
        <f t="shared" si="1"/>
        <v>4620</v>
      </c>
      <c r="F27" s="13">
        <f t="shared" si="2"/>
        <v>309.54</v>
      </c>
    </row>
    <row r="28" s="1" customFormat="1" spans="1:6">
      <c r="A28" s="9">
        <v>22</v>
      </c>
      <c r="B28" s="18" t="s">
        <v>384</v>
      </c>
      <c r="C28" s="17">
        <v>6</v>
      </c>
      <c r="D28" s="11">
        <f t="shared" si="0"/>
        <v>61.908</v>
      </c>
      <c r="E28" s="12">
        <f t="shared" si="1"/>
        <v>4620</v>
      </c>
      <c r="F28" s="13">
        <f t="shared" si="2"/>
        <v>309.54</v>
      </c>
    </row>
    <row r="29" s="1" customFormat="1" spans="1:6">
      <c r="A29" s="9">
        <v>23</v>
      </c>
      <c r="B29" s="18" t="s">
        <v>385</v>
      </c>
      <c r="C29" s="17">
        <v>6</v>
      </c>
      <c r="D29" s="11">
        <f t="shared" si="0"/>
        <v>61.908</v>
      </c>
      <c r="E29" s="12">
        <f t="shared" si="1"/>
        <v>4620</v>
      </c>
      <c r="F29" s="13">
        <f t="shared" si="2"/>
        <v>309.54</v>
      </c>
    </row>
    <row r="30" s="1" customFormat="1" spans="1:6">
      <c r="A30" s="9">
        <v>24</v>
      </c>
      <c r="B30" s="18" t="s">
        <v>386</v>
      </c>
      <c r="C30" s="17">
        <v>12</v>
      </c>
      <c r="D30" s="11">
        <f t="shared" si="0"/>
        <v>123.816</v>
      </c>
      <c r="E30" s="12">
        <f t="shared" si="1"/>
        <v>9240</v>
      </c>
      <c r="F30" s="13">
        <f t="shared" si="2"/>
        <v>619.08</v>
      </c>
    </row>
    <row r="31" s="1" customFormat="1" spans="1:6">
      <c r="A31" s="9">
        <v>25</v>
      </c>
      <c r="B31" s="18" t="s">
        <v>387</v>
      </c>
      <c r="C31" s="17">
        <v>19</v>
      </c>
      <c r="D31" s="11">
        <f t="shared" si="0"/>
        <v>196.042</v>
      </c>
      <c r="E31" s="12">
        <f t="shared" si="1"/>
        <v>14630</v>
      </c>
      <c r="F31" s="13">
        <f t="shared" si="2"/>
        <v>980.21</v>
      </c>
    </row>
    <row r="32" s="1" customFormat="1" spans="1:6">
      <c r="A32" s="9">
        <v>26</v>
      </c>
      <c r="B32" s="18" t="s">
        <v>388</v>
      </c>
      <c r="C32" s="17">
        <v>2</v>
      </c>
      <c r="D32" s="11">
        <f t="shared" si="0"/>
        <v>20.636</v>
      </c>
      <c r="E32" s="12">
        <f t="shared" si="1"/>
        <v>1540</v>
      </c>
      <c r="F32" s="13">
        <f t="shared" si="2"/>
        <v>103.18</v>
      </c>
    </row>
    <row r="33" s="1" customFormat="1" spans="1:6">
      <c r="A33" s="9">
        <v>27</v>
      </c>
      <c r="B33" s="18" t="s">
        <v>389</v>
      </c>
      <c r="C33" s="17">
        <v>3</v>
      </c>
      <c r="D33" s="11">
        <f t="shared" si="0"/>
        <v>30.954</v>
      </c>
      <c r="E33" s="12">
        <f t="shared" si="1"/>
        <v>2310</v>
      </c>
      <c r="F33" s="13">
        <f t="shared" si="2"/>
        <v>154.77</v>
      </c>
    </row>
    <row r="34" s="1" customFormat="1" spans="1:6">
      <c r="A34" s="9">
        <v>28</v>
      </c>
      <c r="B34" s="18" t="s">
        <v>390</v>
      </c>
      <c r="C34" s="17">
        <v>8</v>
      </c>
      <c r="D34" s="11">
        <f t="shared" si="0"/>
        <v>82.544</v>
      </c>
      <c r="E34" s="12">
        <f t="shared" si="1"/>
        <v>6160</v>
      </c>
      <c r="F34" s="13">
        <f t="shared" si="2"/>
        <v>412.72</v>
      </c>
    </row>
    <row r="35" s="1" customFormat="1" spans="1:6">
      <c r="A35" s="9">
        <v>29</v>
      </c>
      <c r="B35" s="18" t="s">
        <v>391</v>
      </c>
      <c r="C35" s="17">
        <v>1</v>
      </c>
      <c r="D35" s="11">
        <f t="shared" si="0"/>
        <v>10.318</v>
      </c>
      <c r="E35" s="12">
        <f t="shared" si="1"/>
        <v>770</v>
      </c>
      <c r="F35" s="13">
        <f t="shared" si="2"/>
        <v>51.59</v>
      </c>
    </row>
    <row r="36" s="1" customFormat="1" spans="1:6">
      <c r="A36" s="9">
        <v>30</v>
      </c>
      <c r="B36" s="18" t="s">
        <v>392</v>
      </c>
      <c r="C36" s="18">
        <v>3</v>
      </c>
      <c r="D36" s="11">
        <f t="shared" si="0"/>
        <v>30.954</v>
      </c>
      <c r="E36" s="12">
        <f t="shared" si="1"/>
        <v>2310</v>
      </c>
      <c r="F36" s="13">
        <f t="shared" si="2"/>
        <v>154.77</v>
      </c>
    </row>
    <row r="37" s="1" customFormat="1" spans="1:6">
      <c r="A37" s="9">
        <v>31</v>
      </c>
      <c r="B37" s="18" t="s">
        <v>393</v>
      </c>
      <c r="C37" s="20">
        <v>14</v>
      </c>
      <c r="D37" s="11">
        <f t="shared" si="0"/>
        <v>144.452</v>
      </c>
      <c r="E37" s="12">
        <f t="shared" si="1"/>
        <v>10780</v>
      </c>
      <c r="F37" s="13">
        <f t="shared" si="2"/>
        <v>722.26</v>
      </c>
    </row>
    <row r="38" s="1" customFormat="1" spans="1:6">
      <c r="A38" s="9">
        <v>32</v>
      </c>
      <c r="B38" s="18" t="s">
        <v>394</v>
      </c>
      <c r="C38" s="17">
        <v>8</v>
      </c>
      <c r="D38" s="11">
        <f t="shared" si="0"/>
        <v>82.544</v>
      </c>
      <c r="E38" s="12">
        <f t="shared" si="1"/>
        <v>6160</v>
      </c>
      <c r="F38" s="13">
        <f t="shared" si="2"/>
        <v>412.72</v>
      </c>
    </row>
    <row r="39" s="1" customFormat="1" spans="1:6">
      <c r="A39" s="9">
        <v>33</v>
      </c>
      <c r="B39" s="18" t="s">
        <v>395</v>
      </c>
      <c r="C39" s="17">
        <v>8</v>
      </c>
      <c r="D39" s="11">
        <f t="shared" si="0"/>
        <v>82.544</v>
      </c>
      <c r="E39" s="12">
        <f t="shared" si="1"/>
        <v>6160</v>
      </c>
      <c r="F39" s="13">
        <f t="shared" si="2"/>
        <v>412.72</v>
      </c>
    </row>
    <row r="40" s="1" customFormat="1" spans="1:6">
      <c r="A40" s="9">
        <v>34</v>
      </c>
      <c r="B40" s="18" t="s">
        <v>396</v>
      </c>
      <c r="C40" s="17">
        <v>10</v>
      </c>
      <c r="D40" s="11">
        <f t="shared" si="0"/>
        <v>103.18</v>
      </c>
      <c r="E40" s="12">
        <f t="shared" si="1"/>
        <v>7700</v>
      </c>
      <c r="F40" s="13">
        <f t="shared" si="2"/>
        <v>515.9</v>
      </c>
    </row>
    <row r="41" s="1" customFormat="1" spans="1:6">
      <c r="A41" s="9">
        <v>35</v>
      </c>
      <c r="B41" s="19" t="s">
        <v>397</v>
      </c>
      <c r="C41" s="17">
        <v>11</v>
      </c>
      <c r="D41" s="11">
        <f t="shared" si="0"/>
        <v>113.498</v>
      </c>
      <c r="E41" s="12">
        <f t="shared" si="1"/>
        <v>8470</v>
      </c>
      <c r="F41" s="13">
        <f t="shared" si="2"/>
        <v>567.49</v>
      </c>
    </row>
    <row r="42" s="1" customFormat="1" spans="1:6">
      <c r="A42" s="9">
        <v>36</v>
      </c>
      <c r="B42" s="18" t="s">
        <v>398</v>
      </c>
      <c r="C42" s="20">
        <v>15</v>
      </c>
      <c r="D42" s="11">
        <f t="shared" si="0"/>
        <v>154.77</v>
      </c>
      <c r="E42" s="12">
        <f t="shared" si="1"/>
        <v>11550</v>
      </c>
      <c r="F42" s="13">
        <f t="shared" si="2"/>
        <v>773.85</v>
      </c>
    </row>
    <row r="43" s="1" customFormat="1" spans="1:6">
      <c r="A43" s="9">
        <v>37</v>
      </c>
      <c r="B43" s="18" t="s">
        <v>399</v>
      </c>
      <c r="C43" s="20">
        <v>7.7</v>
      </c>
      <c r="D43" s="11">
        <f t="shared" si="0"/>
        <v>79.4486</v>
      </c>
      <c r="E43" s="12">
        <f t="shared" si="1"/>
        <v>5929</v>
      </c>
      <c r="F43" s="13">
        <f t="shared" si="2"/>
        <v>397.243</v>
      </c>
    </row>
    <row r="44" s="1" customFormat="1" spans="1:6">
      <c r="A44" s="9">
        <v>38</v>
      </c>
      <c r="B44" s="18" t="s">
        <v>400</v>
      </c>
      <c r="C44" s="20">
        <v>7</v>
      </c>
      <c r="D44" s="11">
        <f t="shared" si="0"/>
        <v>72.226</v>
      </c>
      <c r="E44" s="12">
        <f t="shared" si="1"/>
        <v>5390</v>
      </c>
      <c r="F44" s="13">
        <f t="shared" si="2"/>
        <v>361.13</v>
      </c>
    </row>
    <row r="45" s="1" customFormat="1" spans="1:6">
      <c r="A45" s="9">
        <v>39</v>
      </c>
      <c r="B45" s="18" t="s">
        <v>401</v>
      </c>
      <c r="C45" s="20">
        <v>8</v>
      </c>
      <c r="D45" s="11">
        <f t="shared" si="0"/>
        <v>82.544</v>
      </c>
      <c r="E45" s="12">
        <f t="shared" si="1"/>
        <v>6160</v>
      </c>
      <c r="F45" s="13">
        <f t="shared" si="2"/>
        <v>412.72</v>
      </c>
    </row>
    <row r="46" s="1" customFormat="1" spans="1:6">
      <c r="A46" s="9">
        <v>40</v>
      </c>
      <c r="B46" s="18" t="s">
        <v>402</v>
      </c>
      <c r="C46" s="20">
        <v>10</v>
      </c>
      <c r="D46" s="11">
        <f t="shared" si="0"/>
        <v>103.18</v>
      </c>
      <c r="E46" s="12">
        <f t="shared" si="1"/>
        <v>7700</v>
      </c>
      <c r="F46" s="13">
        <f t="shared" si="2"/>
        <v>515.9</v>
      </c>
    </row>
    <row r="47" s="1" customFormat="1" spans="1:6">
      <c r="A47" s="9">
        <v>41</v>
      </c>
      <c r="B47" s="18" t="s">
        <v>403</v>
      </c>
      <c r="C47" s="20">
        <v>10</v>
      </c>
      <c r="D47" s="11">
        <f t="shared" si="0"/>
        <v>103.18</v>
      </c>
      <c r="E47" s="12">
        <f t="shared" si="1"/>
        <v>7700</v>
      </c>
      <c r="F47" s="13">
        <f t="shared" si="2"/>
        <v>515.9</v>
      </c>
    </row>
    <row r="48" s="1" customFormat="1" spans="1:6">
      <c r="A48" s="9">
        <v>42</v>
      </c>
      <c r="B48" s="18" t="s">
        <v>404</v>
      </c>
      <c r="C48" s="20">
        <v>19</v>
      </c>
      <c r="D48" s="11">
        <f t="shared" si="0"/>
        <v>196.042</v>
      </c>
      <c r="E48" s="12">
        <f t="shared" si="1"/>
        <v>14630</v>
      </c>
      <c r="F48" s="13">
        <f t="shared" si="2"/>
        <v>980.21</v>
      </c>
    </row>
    <row r="49" s="1" customFormat="1" spans="1:6">
      <c r="A49" s="9">
        <v>43</v>
      </c>
      <c r="B49" s="18" t="s">
        <v>405</v>
      </c>
      <c r="C49" s="18">
        <v>20</v>
      </c>
      <c r="D49" s="11">
        <f t="shared" si="0"/>
        <v>206.36</v>
      </c>
      <c r="E49" s="12">
        <f t="shared" si="1"/>
        <v>15400</v>
      </c>
      <c r="F49" s="13">
        <f t="shared" si="2"/>
        <v>1031.8</v>
      </c>
    </row>
    <row r="50" s="1" customFormat="1" spans="1:6">
      <c r="A50" s="9">
        <v>44</v>
      </c>
      <c r="B50" s="19" t="s">
        <v>406</v>
      </c>
      <c r="C50" s="21">
        <v>92</v>
      </c>
      <c r="D50" s="11">
        <f t="shared" si="0"/>
        <v>949.256</v>
      </c>
      <c r="E50" s="12">
        <f t="shared" si="1"/>
        <v>70840</v>
      </c>
      <c r="F50" s="13">
        <f t="shared" si="2"/>
        <v>4746.28</v>
      </c>
    </row>
    <row r="51" s="1" customFormat="1" spans="1:6">
      <c r="A51" s="9">
        <v>45</v>
      </c>
      <c r="B51" s="18" t="s">
        <v>407</v>
      </c>
      <c r="C51" s="20">
        <v>10</v>
      </c>
      <c r="D51" s="11">
        <f t="shared" si="0"/>
        <v>103.18</v>
      </c>
      <c r="E51" s="12">
        <f t="shared" si="1"/>
        <v>7700</v>
      </c>
      <c r="F51" s="13">
        <f t="shared" si="2"/>
        <v>515.9</v>
      </c>
    </row>
    <row r="52" s="1" customFormat="1" spans="1:6">
      <c r="A52" s="9">
        <v>46</v>
      </c>
      <c r="B52" s="18" t="s">
        <v>408</v>
      </c>
      <c r="C52" s="20">
        <v>9</v>
      </c>
      <c r="D52" s="11">
        <f t="shared" si="0"/>
        <v>92.862</v>
      </c>
      <c r="E52" s="12">
        <f t="shared" si="1"/>
        <v>6930</v>
      </c>
      <c r="F52" s="13">
        <f t="shared" si="2"/>
        <v>464.31</v>
      </c>
    </row>
    <row r="53" s="1" customFormat="1" spans="1:6">
      <c r="A53" s="9">
        <v>47</v>
      </c>
      <c r="B53" s="18" t="s">
        <v>409</v>
      </c>
      <c r="C53" s="20">
        <v>20</v>
      </c>
      <c r="D53" s="11">
        <f t="shared" si="0"/>
        <v>206.36</v>
      </c>
      <c r="E53" s="12">
        <f t="shared" si="1"/>
        <v>15400</v>
      </c>
      <c r="F53" s="13">
        <f t="shared" si="2"/>
        <v>1031.8</v>
      </c>
    </row>
    <row r="54" s="1" customFormat="1" spans="1:6">
      <c r="A54" s="9">
        <v>48</v>
      </c>
      <c r="B54" s="18" t="s">
        <v>410</v>
      </c>
      <c r="C54" s="17">
        <v>10.5</v>
      </c>
      <c r="D54" s="11">
        <f t="shared" si="0"/>
        <v>108.339</v>
      </c>
      <c r="E54" s="12">
        <f t="shared" si="1"/>
        <v>8085</v>
      </c>
      <c r="F54" s="13">
        <f t="shared" si="2"/>
        <v>541.695</v>
      </c>
    </row>
    <row r="55" s="1" customFormat="1" spans="1:6">
      <c r="A55" s="9">
        <v>49</v>
      </c>
      <c r="B55" s="18" t="s">
        <v>411</v>
      </c>
      <c r="C55" s="17">
        <v>5</v>
      </c>
      <c r="D55" s="11">
        <f t="shared" si="0"/>
        <v>51.59</v>
      </c>
      <c r="E55" s="12">
        <f t="shared" si="1"/>
        <v>3850</v>
      </c>
      <c r="F55" s="13">
        <f t="shared" si="2"/>
        <v>257.95</v>
      </c>
    </row>
    <row r="56" s="1" customFormat="1" spans="1:6">
      <c r="A56" s="9">
        <v>50</v>
      </c>
      <c r="B56" s="18" t="s">
        <v>412</v>
      </c>
      <c r="C56" s="17">
        <v>5</v>
      </c>
      <c r="D56" s="11">
        <f t="shared" si="0"/>
        <v>51.59</v>
      </c>
      <c r="E56" s="12">
        <f t="shared" si="1"/>
        <v>3850</v>
      </c>
      <c r="F56" s="13">
        <f t="shared" si="2"/>
        <v>257.95</v>
      </c>
    </row>
    <row r="57" s="1" customFormat="1" spans="1:6">
      <c r="A57" s="9">
        <v>51</v>
      </c>
      <c r="B57" s="18" t="s">
        <v>413</v>
      </c>
      <c r="C57" s="17">
        <v>5</v>
      </c>
      <c r="D57" s="11">
        <f t="shared" si="0"/>
        <v>51.59</v>
      </c>
      <c r="E57" s="12">
        <f t="shared" si="1"/>
        <v>3850</v>
      </c>
      <c r="F57" s="13">
        <f t="shared" si="2"/>
        <v>257.95</v>
      </c>
    </row>
    <row r="58" s="1" customFormat="1" spans="1:6">
      <c r="A58" s="9">
        <v>52</v>
      </c>
      <c r="B58" s="18" t="s">
        <v>414</v>
      </c>
      <c r="C58" s="17">
        <v>6</v>
      </c>
      <c r="D58" s="11">
        <f t="shared" si="0"/>
        <v>61.908</v>
      </c>
      <c r="E58" s="12">
        <f t="shared" si="1"/>
        <v>4620</v>
      </c>
      <c r="F58" s="13">
        <f t="shared" si="2"/>
        <v>309.54</v>
      </c>
    </row>
    <row r="59" s="1" customFormat="1" spans="1:6">
      <c r="A59" s="9">
        <v>53</v>
      </c>
      <c r="B59" s="18" t="s">
        <v>415</v>
      </c>
      <c r="C59" s="17">
        <v>6.5</v>
      </c>
      <c r="D59" s="11">
        <f t="shared" si="0"/>
        <v>67.067</v>
      </c>
      <c r="E59" s="12">
        <f t="shared" si="1"/>
        <v>5005</v>
      </c>
      <c r="F59" s="13">
        <f t="shared" si="2"/>
        <v>335.335</v>
      </c>
    </row>
    <row r="60" s="1" customFormat="1" spans="1:6">
      <c r="A60" s="9">
        <v>54</v>
      </c>
      <c r="B60" s="18" t="s">
        <v>416</v>
      </c>
      <c r="C60" s="17">
        <v>8</v>
      </c>
      <c r="D60" s="11">
        <f t="shared" si="0"/>
        <v>82.544</v>
      </c>
      <c r="E60" s="12">
        <f t="shared" si="1"/>
        <v>6160</v>
      </c>
      <c r="F60" s="13">
        <f t="shared" si="2"/>
        <v>412.72</v>
      </c>
    </row>
    <row r="61" s="1" customFormat="1" spans="1:6">
      <c r="A61" s="9">
        <v>55</v>
      </c>
      <c r="B61" s="18" t="s">
        <v>417</v>
      </c>
      <c r="C61" s="20">
        <v>3</v>
      </c>
      <c r="D61" s="11">
        <f t="shared" si="0"/>
        <v>30.954</v>
      </c>
      <c r="E61" s="12">
        <f t="shared" si="1"/>
        <v>2310</v>
      </c>
      <c r="F61" s="13">
        <f t="shared" si="2"/>
        <v>154.77</v>
      </c>
    </row>
    <row r="62" s="1" customFormat="1" spans="1:6">
      <c r="A62" s="9">
        <v>56</v>
      </c>
      <c r="B62" s="18" t="s">
        <v>418</v>
      </c>
      <c r="C62" s="17">
        <v>22</v>
      </c>
      <c r="D62" s="11">
        <f t="shared" si="0"/>
        <v>226.996</v>
      </c>
      <c r="E62" s="12">
        <f t="shared" si="1"/>
        <v>16940</v>
      </c>
      <c r="F62" s="13">
        <f t="shared" si="2"/>
        <v>1134.98</v>
      </c>
    </row>
    <row r="63" s="1" customFormat="1" spans="1:6">
      <c r="A63" s="9">
        <v>57</v>
      </c>
      <c r="B63" s="18" t="s">
        <v>419</v>
      </c>
      <c r="C63" s="17">
        <v>5.4</v>
      </c>
      <c r="D63" s="11">
        <f t="shared" si="0"/>
        <v>55.7172</v>
      </c>
      <c r="E63" s="12">
        <f t="shared" si="1"/>
        <v>4158</v>
      </c>
      <c r="F63" s="13">
        <f t="shared" si="2"/>
        <v>278.586</v>
      </c>
    </row>
    <row r="64" s="1" customFormat="1" spans="1:6">
      <c r="A64" s="9">
        <v>58</v>
      </c>
      <c r="B64" s="18" t="s">
        <v>420</v>
      </c>
      <c r="C64" s="17">
        <v>6.5</v>
      </c>
      <c r="D64" s="11">
        <f t="shared" si="0"/>
        <v>67.067</v>
      </c>
      <c r="E64" s="12">
        <f t="shared" si="1"/>
        <v>5005</v>
      </c>
      <c r="F64" s="13">
        <f t="shared" si="2"/>
        <v>335.335</v>
      </c>
    </row>
    <row r="65" s="1" customFormat="1" spans="1:6">
      <c r="A65" s="9">
        <v>59</v>
      </c>
      <c r="B65" s="18" t="s">
        <v>421</v>
      </c>
      <c r="C65" s="17">
        <v>5.4</v>
      </c>
      <c r="D65" s="11">
        <f t="shared" si="0"/>
        <v>55.7172</v>
      </c>
      <c r="E65" s="12">
        <f t="shared" si="1"/>
        <v>4158</v>
      </c>
      <c r="F65" s="13">
        <f t="shared" si="2"/>
        <v>278.586</v>
      </c>
    </row>
    <row r="66" s="1" customFormat="1" spans="1:6">
      <c r="A66" s="9">
        <v>60</v>
      </c>
      <c r="B66" s="18" t="s">
        <v>422</v>
      </c>
      <c r="C66" s="17">
        <v>5</v>
      </c>
      <c r="D66" s="11">
        <f t="shared" si="0"/>
        <v>51.59</v>
      </c>
      <c r="E66" s="12">
        <f t="shared" si="1"/>
        <v>3850</v>
      </c>
      <c r="F66" s="13">
        <f t="shared" si="2"/>
        <v>257.95</v>
      </c>
    </row>
    <row r="67" s="1" customFormat="1" spans="1:6">
      <c r="A67" s="9">
        <v>61</v>
      </c>
      <c r="B67" s="18" t="s">
        <v>423</v>
      </c>
      <c r="C67" s="17">
        <v>4.5</v>
      </c>
      <c r="D67" s="11">
        <f t="shared" si="0"/>
        <v>46.431</v>
      </c>
      <c r="E67" s="12">
        <f t="shared" si="1"/>
        <v>3465</v>
      </c>
      <c r="F67" s="13">
        <f t="shared" si="2"/>
        <v>232.155</v>
      </c>
    </row>
    <row r="68" s="1" customFormat="1" spans="1:6">
      <c r="A68" s="9">
        <v>62</v>
      </c>
      <c r="B68" s="22" t="s">
        <v>424</v>
      </c>
      <c r="C68" s="23">
        <v>63</v>
      </c>
      <c r="D68" s="11">
        <f t="shared" si="0"/>
        <v>650.034</v>
      </c>
      <c r="E68" s="12">
        <f t="shared" si="1"/>
        <v>48510</v>
      </c>
      <c r="F68" s="13">
        <f t="shared" si="2"/>
        <v>3250.17</v>
      </c>
    </row>
    <row r="69" s="1" customFormat="1" spans="1:6">
      <c r="A69" s="9">
        <v>63</v>
      </c>
      <c r="B69" s="18" t="s">
        <v>425</v>
      </c>
      <c r="C69" s="17">
        <v>8</v>
      </c>
      <c r="D69" s="11">
        <f t="shared" si="0"/>
        <v>82.544</v>
      </c>
      <c r="E69" s="12">
        <f t="shared" si="1"/>
        <v>6160</v>
      </c>
      <c r="F69" s="13">
        <f t="shared" si="2"/>
        <v>412.72</v>
      </c>
    </row>
    <row r="70" s="1" customFormat="1" spans="1:6">
      <c r="A70" s="9">
        <v>64</v>
      </c>
      <c r="B70" s="18" t="s">
        <v>426</v>
      </c>
      <c r="C70" s="17">
        <v>6</v>
      </c>
      <c r="D70" s="11">
        <f t="shared" si="0"/>
        <v>61.908</v>
      </c>
      <c r="E70" s="12">
        <f t="shared" si="1"/>
        <v>4620</v>
      </c>
      <c r="F70" s="13">
        <f t="shared" si="2"/>
        <v>309.54</v>
      </c>
    </row>
    <row r="71" s="1" customFormat="1" spans="1:6">
      <c r="A71" s="9">
        <v>65</v>
      </c>
      <c r="B71" s="18" t="s">
        <v>427</v>
      </c>
      <c r="C71" s="20">
        <v>11</v>
      </c>
      <c r="D71" s="11">
        <f t="shared" si="0"/>
        <v>113.498</v>
      </c>
      <c r="E71" s="12">
        <f t="shared" si="1"/>
        <v>8470</v>
      </c>
      <c r="F71" s="13">
        <f t="shared" si="2"/>
        <v>567.49</v>
      </c>
    </row>
    <row r="72" s="1" customFormat="1" spans="1:6">
      <c r="A72" s="9">
        <v>66</v>
      </c>
      <c r="B72" s="18" t="s">
        <v>428</v>
      </c>
      <c r="C72" s="20">
        <v>5</v>
      </c>
      <c r="D72" s="11">
        <f t="shared" ref="D72:D135" si="3">C72*10.318</f>
        <v>51.59</v>
      </c>
      <c r="E72" s="12">
        <f t="shared" ref="E72:E135" si="4">C72*770</f>
        <v>3850</v>
      </c>
      <c r="F72" s="13">
        <f t="shared" ref="F72:F135" si="5">C72*51.59</f>
        <v>257.95</v>
      </c>
    </row>
    <row r="73" s="1" customFormat="1" spans="1:6">
      <c r="A73" s="9">
        <v>67</v>
      </c>
      <c r="B73" s="18" t="s">
        <v>429</v>
      </c>
      <c r="C73" s="17">
        <v>10.5</v>
      </c>
      <c r="D73" s="11">
        <f t="shared" si="3"/>
        <v>108.339</v>
      </c>
      <c r="E73" s="12">
        <f t="shared" si="4"/>
        <v>8085</v>
      </c>
      <c r="F73" s="13">
        <f t="shared" si="5"/>
        <v>541.695</v>
      </c>
    </row>
    <row r="74" s="1" customFormat="1" spans="1:6">
      <c r="A74" s="9">
        <v>68</v>
      </c>
      <c r="B74" s="18" t="s">
        <v>430</v>
      </c>
      <c r="C74" s="17">
        <v>15</v>
      </c>
      <c r="D74" s="11">
        <f t="shared" si="3"/>
        <v>154.77</v>
      </c>
      <c r="E74" s="12">
        <f t="shared" si="4"/>
        <v>11550</v>
      </c>
      <c r="F74" s="13">
        <f t="shared" si="5"/>
        <v>773.85</v>
      </c>
    </row>
    <row r="75" s="1" customFormat="1" spans="1:6">
      <c r="A75" s="9">
        <v>69</v>
      </c>
      <c r="B75" s="18" t="s">
        <v>431</v>
      </c>
      <c r="C75" s="17">
        <v>1</v>
      </c>
      <c r="D75" s="11">
        <f t="shared" si="3"/>
        <v>10.318</v>
      </c>
      <c r="E75" s="12">
        <f t="shared" si="4"/>
        <v>770</v>
      </c>
      <c r="F75" s="13">
        <f t="shared" si="5"/>
        <v>51.59</v>
      </c>
    </row>
    <row r="76" s="1" customFormat="1" spans="1:6">
      <c r="A76" s="9">
        <v>70</v>
      </c>
      <c r="B76" s="18" t="s">
        <v>432</v>
      </c>
      <c r="C76" s="17">
        <v>8</v>
      </c>
      <c r="D76" s="11">
        <f t="shared" si="3"/>
        <v>82.544</v>
      </c>
      <c r="E76" s="12">
        <f t="shared" si="4"/>
        <v>6160</v>
      </c>
      <c r="F76" s="13">
        <f t="shared" si="5"/>
        <v>412.72</v>
      </c>
    </row>
    <row r="77" s="1" customFormat="1" spans="1:6">
      <c r="A77" s="9">
        <v>71</v>
      </c>
      <c r="B77" s="18" t="s">
        <v>433</v>
      </c>
      <c r="C77" s="18">
        <v>5</v>
      </c>
      <c r="D77" s="11">
        <f t="shared" si="3"/>
        <v>51.59</v>
      </c>
      <c r="E77" s="12">
        <f t="shared" si="4"/>
        <v>3850</v>
      </c>
      <c r="F77" s="13">
        <f t="shared" si="5"/>
        <v>257.95</v>
      </c>
    </row>
    <row r="78" s="1" customFormat="1" spans="1:6">
      <c r="A78" s="9">
        <v>72</v>
      </c>
      <c r="B78" s="18" t="s">
        <v>434</v>
      </c>
      <c r="C78" s="17">
        <v>6</v>
      </c>
      <c r="D78" s="11">
        <f t="shared" si="3"/>
        <v>61.908</v>
      </c>
      <c r="E78" s="12">
        <f t="shared" si="4"/>
        <v>4620</v>
      </c>
      <c r="F78" s="13">
        <f t="shared" si="5"/>
        <v>309.54</v>
      </c>
    </row>
    <row r="79" s="1" customFormat="1" spans="1:6">
      <c r="A79" s="9">
        <v>73</v>
      </c>
      <c r="B79" s="18" t="s">
        <v>435</v>
      </c>
      <c r="C79" s="17">
        <v>3</v>
      </c>
      <c r="D79" s="11">
        <f t="shared" si="3"/>
        <v>30.954</v>
      </c>
      <c r="E79" s="12">
        <f t="shared" si="4"/>
        <v>2310</v>
      </c>
      <c r="F79" s="13">
        <f t="shared" si="5"/>
        <v>154.77</v>
      </c>
    </row>
    <row r="80" s="1" customFormat="1" spans="1:6">
      <c r="A80" s="9">
        <v>74</v>
      </c>
      <c r="B80" s="18" t="s">
        <v>436</v>
      </c>
      <c r="C80" s="17">
        <v>7</v>
      </c>
      <c r="D80" s="11">
        <f t="shared" si="3"/>
        <v>72.226</v>
      </c>
      <c r="E80" s="12">
        <f t="shared" si="4"/>
        <v>5390</v>
      </c>
      <c r="F80" s="13">
        <f t="shared" si="5"/>
        <v>361.13</v>
      </c>
    </row>
    <row r="81" s="1" customFormat="1" spans="1:6">
      <c r="A81" s="9">
        <v>75</v>
      </c>
      <c r="B81" s="18" t="s">
        <v>437</v>
      </c>
      <c r="C81" s="17">
        <v>15</v>
      </c>
      <c r="D81" s="11">
        <f t="shared" si="3"/>
        <v>154.77</v>
      </c>
      <c r="E81" s="12">
        <f t="shared" si="4"/>
        <v>11550</v>
      </c>
      <c r="F81" s="13">
        <f t="shared" si="5"/>
        <v>773.85</v>
      </c>
    </row>
    <row r="82" s="1" customFormat="1" spans="1:6">
      <c r="A82" s="9">
        <v>76</v>
      </c>
      <c r="B82" s="18" t="s">
        <v>438</v>
      </c>
      <c r="C82" s="17">
        <v>6</v>
      </c>
      <c r="D82" s="11">
        <f t="shared" si="3"/>
        <v>61.908</v>
      </c>
      <c r="E82" s="12">
        <f t="shared" si="4"/>
        <v>4620</v>
      </c>
      <c r="F82" s="13">
        <f t="shared" si="5"/>
        <v>309.54</v>
      </c>
    </row>
    <row r="83" s="1" customFormat="1" spans="1:6">
      <c r="A83" s="9">
        <v>77</v>
      </c>
      <c r="B83" s="18" t="s">
        <v>439</v>
      </c>
      <c r="C83" s="17">
        <v>5</v>
      </c>
      <c r="D83" s="11">
        <f t="shared" si="3"/>
        <v>51.59</v>
      </c>
      <c r="E83" s="12">
        <f t="shared" si="4"/>
        <v>3850</v>
      </c>
      <c r="F83" s="13">
        <f t="shared" si="5"/>
        <v>257.95</v>
      </c>
    </row>
    <row r="84" s="1" customFormat="1" spans="1:6">
      <c r="A84" s="9">
        <v>78</v>
      </c>
      <c r="B84" s="18" t="s">
        <v>440</v>
      </c>
      <c r="C84" s="17">
        <v>3</v>
      </c>
      <c r="D84" s="11">
        <f t="shared" si="3"/>
        <v>30.954</v>
      </c>
      <c r="E84" s="12">
        <f t="shared" si="4"/>
        <v>2310</v>
      </c>
      <c r="F84" s="13">
        <f t="shared" si="5"/>
        <v>154.77</v>
      </c>
    </row>
    <row r="85" s="1" customFormat="1" spans="1:6">
      <c r="A85" s="9">
        <v>79</v>
      </c>
      <c r="B85" s="18" t="s">
        <v>441</v>
      </c>
      <c r="C85" s="17">
        <v>9</v>
      </c>
      <c r="D85" s="11">
        <f t="shared" si="3"/>
        <v>92.862</v>
      </c>
      <c r="E85" s="12">
        <f t="shared" si="4"/>
        <v>6930</v>
      </c>
      <c r="F85" s="13">
        <f t="shared" si="5"/>
        <v>464.31</v>
      </c>
    </row>
    <row r="86" s="1" customFormat="1" spans="1:6">
      <c r="A86" s="9">
        <v>80</v>
      </c>
      <c r="B86" s="18" t="s">
        <v>442</v>
      </c>
      <c r="C86" s="17">
        <v>6</v>
      </c>
      <c r="D86" s="11">
        <f t="shared" si="3"/>
        <v>61.908</v>
      </c>
      <c r="E86" s="12">
        <f t="shared" si="4"/>
        <v>4620</v>
      </c>
      <c r="F86" s="13">
        <f t="shared" si="5"/>
        <v>309.54</v>
      </c>
    </row>
    <row r="87" s="1" customFormat="1" spans="1:6">
      <c r="A87" s="9">
        <v>81</v>
      </c>
      <c r="B87" s="18" t="s">
        <v>443</v>
      </c>
      <c r="C87" s="17">
        <v>2</v>
      </c>
      <c r="D87" s="11">
        <f t="shared" si="3"/>
        <v>20.636</v>
      </c>
      <c r="E87" s="12">
        <f t="shared" si="4"/>
        <v>1540</v>
      </c>
      <c r="F87" s="13">
        <f t="shared" si="5"/>
        <v>103.18</v>
      </c>
    </row>
    <row r="88" s="1" customFormat="1" spans="1:6">
      <c r="A88" s="9">
        <v>82</v>
      </c>
      <c r="B88" s="18" t="s">
        <v>444</v>
      </c>
      <c r="C88" s="17">
        <v>5</v>
      </c>
      <c r="D88" s="11">
        <f t="shared" si="3"/>
        <v>51.59</v>
      </c>
      <c r="E88" s="12">
        <f t="shared" si="4"/>
        <v>3850</v>
      </c>
      <c r="F88" s="13">
        <f t="shared" si="5"/>
        <v>257.95</v>
      </c>
    </row>
    <row r="89" s="1" customFormat="1" spans="1:6">
      <c r="A89" s="9">
        <v>83</v>
      </c>
      <c r="B89" s="18" t="s">
        <v>445</v>
      </c>
      <c r="C89" s="17">
        <v>3</v>
      </c>
      <c r="D89" s="11">
        <f t="shared" si="3"/>
        <v>30.954</v>
      </c>
      <c r="E89" s="12">
        <f t="shared" si="4"/>
        <v>2310</v>
      </c>
      <c r="F89" s="13">
        <f t="shared" si="5"/>
        <v>154.77</v>
      </c>
    </row>
    <row r="90" s="1" customFormat="1" spans="1:6">
      <c r="A90" s="9">
        <v>84</v>
      </c>
      <c r="B90" s="18" t="s">
        <v>446</v>
      </c>
      <c r="C90" s="17">
        <v>1</v>
      </c>
      <c r="D90" s="11">
        <f t="shared" si="3"/>
        <v>10.318</v>
      </c>
      <c r="E90" s="12">
        <f t="shared" si="4"/>
        <v>770</v>
      </c>
      <c r="F90" s="13">
        <f t="shared" si="5"/>
        <v>51.59</v>
      </c>
    </row>
    <row r="91" s="1" customFormat="1" spans="1:6">
      <c r="A91" s="9">
        <v>85</v>
      </c>
      <c r="B91" s="18" t="s">
        <v>447</v>
      </c>
      <c r="C91" s="17">
        <v>19</v>
      </c>
      <c r="D91" s="11">
        <f t="shared" si="3"/>
        <v>196.042</v>
      </c>
      <c r="E91" s="12">
        <f t="shared" si="4"/>
        <v>14630</v>
      </c>
      <c r="F91" s="13">
        <f t="shared" si="5"/>
        <v>980.21</v>
      </c>
    </row>
    <row r="92" s="1" customFormat="1" spans="1:6">
      <c r="A92" s="9">
        <v>86</v>
      </c>
      <c r="B92" s="18" t="s">
        <v>448</v>
      </c>
      <c r="C92" s="17">
        <v>1.5</v>
      </c>
      <c r="D92" s="11">
        <f t="shared" si="3"/>
        <v>15.477</v>
      </c>
      <c r="E92" s="12">
        <f t="shared" si="4"/>
        <v>1155</v>
      </c>
      <c r="F92" s="13">
        <f t="shared" si="5"/>
        <v>77.385</v>
      </c>
    </row>
    <row r="93" s="1" customFormat="1" spans="1:6">
      <c r="A93" s="9">
        <v>87</v>
      </c>
      <c r="B93" s="18" t="s">
        <v>449</v>
      </c>
      <c r="C93" s="17">
        <v>2</v>
      </c>
      <c r="D93" s="11">
        <f t="shared" si="3"/>
        <v>20.636</v>
      </c>
      <c r="E93" s="12">
        <f t="shared" si="4"/>
        <v>1540</v>
      </c>
      <c r="F93" s="13">
        <f t="shared" si="5"/>
        <v>103.18</v>
      </c>
    </row>
    <row r="94" s="1" customFormat="1" spans="1:6">
      <c r="A94" s="9">
        <v>88</v>
      </c>
      <c r="B94" s="18" t="s">
        <v>450</v>
      </c>
      <c r="C94" s="17">
        <v>3</v>
      </c>
      <c r="D94" s="11">
        <f t="shared" si="3"/>
        <v>30.954</v>
      </c>
      <c r="E94" s="12">
        <f t="shared" si="4"/>
        <v>2310</v>
      </c>
      <c r="F94" s="13">
        <f t="shared" si="5"/>
        <v>154.77</v>
      </c>
    </row>
    <row r="95" s="1" customFormat="1" spans="1:6">
      <c r="A95" s="9">
        <v>89</v>
      </c>
      <c r="B95" s="18" t="s">
        <v>451</v>
      </c>
      <c r="C95" s="17">
        <v>10</v>
      </c>
      <c r="D95" s="11">
        <f t="shared" si="3"/>
        <v>103.18</v>
      </c>
      <c r="E95" s="12">
        <f t="shared" si="4"/>
        <v>7700</v>
      </c>
      <c r="F95" s="13">
        <f t="shared" si="5"/>
        <v>515.9</v>
      </c>
    </row>
    <row r="96" s="1" customFormat="1" spans="1:6">
      <c r="A96" s="9">
        <v>90</v>
      </c>
      <c r="B96" s="16" t="s">
        <v>452</v>
      </c>
      <c r="C96" s="18">
        <v>4</v>
      </c>
      <c r="D96" s="11">
        <f t="shared" si="3"/>
        <v>41.272</v>
      </c>
      <c r="E96" s="12">
        <f t="shared" si="4"/>
        <v>3080</v>
      </c>
      <c r="F96" s="13">
        <f t="shared" si="5"/>
        <v>206.36</v>
      </c>
    </row>
    <row r="97" s="1" customFormat="1" spans="1:6">
      <c r="A97" s="9">
        <v>91</v>
      </c>
      <c r="B97" s="18" t="s">
        <v>453</v>
      </c>
      <c r="C97" s="20">
        <v>10</v>
      </c>
      <c r="D97" s="11">
        <f t="shared" si="3"/>
        <v>103.18</v>
      </c>
      <c r="E97" s="12">
        <f t="shared" si="4"/>
        <v>7700</v>
      </c>
      <c r="F97" s="13">
        <f t="shared" si="5"/>
        <v>515.9</v>
      </c>
    </row>
    <row r="98" s="1" customFormat="1" spans="1:6">
      <c r="A98" s="9">
        <v>92</v>
      </c>
      <c r="B98" s="18" t="s">
        <v>454</v>
      </c>
      <c r="C98" s="20">
        <v>5</v>
      </c>
      <c r="D98" s="11">
        <f t="shared" si="3"/>
        <v>51.59</v>
      </c>
      <c r="E98" s="12">
        <f t="shared" si="4"/>
        <v>3850</v>
      </c>
      <c r="F98" s="13">
        <f t="shared" si="5"/>
        <v>257.95</v>
      </c>
    </row>
    <row r="99" s="1" customFormat="1" spans="1:6">
      <c r="A99" s="9">
        <v>93</v>
      </c>
      <c r="B99" s="18" t="s">
        <v>455</v>
      </c>
      <c r="C99" s="20">
        <v>4</v>
      </c>
      <c r="D99" s="11">
        <f t="shared" si="3"/>
        <v>41.272</v>
      </c>
      <c r="E99" s="12">
        <f t="shared" si="4"/>
        <v>3080</v>
      </c>
      <c r="F99" s="13">
        <f t="shared" si="5"/>
        <v>206.36</v>
      </c>
    </row>
    <row r="100" s="1" customFormat="1" spans="1:6">
      <c r="A100" s="9">
        <v>94</v>
      </c>
      <c r="B100" s="18" t="s">
        <v>456</v>
      </c>
      <c r="C100" s="20">
        <v>5</v>
      </c>
      <c r="D100" s="11">
        <f t="shared" si="3"/>
        <v>51.59</v>
      </c>
      <c r="E100" s="12">
        <f t="shared" si="4"/>
        <v>3850</v>
      </c>
      <c r="F100" s="13">
        <f t="shared" si="5"/>
        <v>257.95</v>
      </c>
    </row>
    <row r="101" s="1" customFormat="1" spans="1:6">
      <c r="A101" s="9">
        <v>95</v>
      </c>
      <c r="B101" s="18" t="s">
        <v>457</v>
      </c>
      <c r="C101" s="20">
        <v>8</v>
      </c>
      <c r="D101" s="11">
        <f t="shared" si="3"/>
        <v>82.544</v>
      </c>
      <c r="E101" s="12">
        <f t="shared" si="4"/>
        <v>6160</v>
      </c>
      <c r="F101" s="13">
        <f t="shared" si="5"/>
        <v>412.72</v>
      </c>
    </row>
    <row r="102" s="1" customFormat="1" spans="1:6">
      <c r="A102" s="9">
        <v>96</v>
      </c>
      <c r="B102" s="18" t="s">
        <v>458</v>
      </c>
      <c r="C102" s="20">
        <v>4</v>
      </c>
      <c r="D102" s="11">
        <f t="shared" si="3"/>
        <v>41.272</v>
      </c>
      <c r="E102" s="12">
        <f t="shared" si="4"/>
        <v>3080</v>
      </c>
      <c r="F102" s="13">
        <f t="shared" si="5"/>
        <v>206.36</v>
      </c>
    </row>
    <row r="103" s="1" customFormat="1" spans="1:6">
      <c r="A103" s="9">
        <v>97</v>
      </c>
      <c r="B103" s="18" t="s">
        <v>459</v>
      </c>
      <c r="C103" s="20">
        <v>4.5</v>
      </c>
      <c r="D103" s="11">
        <f t="shared" si="3"/>
        <v>46.431</v>
      </c>
      <c r="E103" s="12">
        <f t="shared" si="4"/>
        <v>3465</v>
      </c>
      <c r="F103" s="13">
        <f t="shared" si="5"/>
        <v>232.155</v>
      </c>
    </row>
    <row r="104" s="1" customFormat="1" spans="1:6">
      <c r="A104" s="9">
        <v>98</v>
      </c>
      <c r="B104" s="18" t="s">
        <v>460</v>
      </c>
      <c r="C104" s="20">
        <v>5</v>
      </c>
      <c r="D104" s="11">
        <f t="shared" si="3"/>
        <v>51.59</v>
      </c>
      <c r="E104" s="12">
        <f t="shared" si="4"/>
        <v>3850</v>
      </c>
      <c r="F104" s="13">
        <f t="shared" si="5"/>
        <v>257.95</v>
      </c>
    </row>
    <row r="105" s="1" customFormat="1" spans="1:6">
      <c r="A105" s="9">
        <v>99</v>
      </c>
      <c r="B105" s="18" t="s">
        <v>461</v>
      </c>
      <c r="C105" s="20">
        <v>1</v>
      </c>
      <c r="D105" s="11">
        <f t="shared" si="3"/>
        <v>10.318</v>
      </c>
      <c r="E105" s="12">
        <f t="shared" si="4"/>
        <v>770</v>
      </c>
      <c r="F105" s="13">
        <f t="shared" si="5"/>
        <v>51.59</v>
      </c>
    </row>
    <row r="106" s="1" customFormat="1" spans="1:6">
      <c r="A106" s="9">
        <v>100</v>
      </c>
      <c r="B106" s="18" t="s">
        <v>462</v>
      </c>
      <c r="C106" s="20">
        <v>9</v>
      </c>
      <c r="D106" s="11">
        <f t="shared" si="3"/>
        <v>92.862</v>
      </c>
      <c r="E106" s="12">
        <f t="shared" si="4"/>
        <v>6930</v>
      </c>
      <c r="F106" s="13">
        <f t="shared" si="5"/>
        <v>464.31</v>
      </c>
    </row>
    <row r="107" s="1" customFormat="1" spans="1:6">
      <c r="A107" s="9">
        <v>101</v>
      </c>
      <c r="B107" s="18" t="s">
        <v>463</v>
      </c>
      <c r="C107" s="20">
        <v>4</v>
      </c>
      <c r="D107" s="11">
        <f t="shared" si="3"/>
        <v>41.272</v>
      </c>
      <c r="E107" s="12">
        <f t="shared" si="4"/>
        <v>3080</v>
      </c>
      <c r="F107" s="13">
        <f t="shared" si="5"/>
        <v>206.36</v>
      </c>
    </row>
    <row r="108" s="1" customFormat="1" spans="1:6">
      <c r="A108" s="9">
        <v>102</v>
      </c>
      <c r="B108" s="18" t="s">
        <v>464</v>
      </c>
      <c r="C108" s="20">
        <v>4</v>
      </c>
      <c r="D108" s="11">
        <f t="shared" si="3"/>
        <v>41.272</v>
      </c>
      <c r="E108" s="12">
        <f t="shared" si="4"/>
        <v>3080</v>
      </c>
      <c r="F108" s="13">
        <f t="shared" si="5"/>
        <v>206.36</v>
      </c>
    </row>
    <row r="109" s="1" customFormat="1" spans="1:6">
      <c r="A109" s="9">
        <v>103</v>
      </c>
      <c r="B109" s="18" t="s">
        <v>465</v>
      </c>
      <c r="C109" s="20">
        <v>4</v>
      </c>
      <c r="D109" s="11">
        <f t="shared" si="3"/>
        <v>41.272</v>
      </c>
      <c r="E109" s="12">
        <f t="shared" si="4"/>
        <v>3080</v>
      </c>
      <c r="F109" s="13">
        <f t="shared" si="5"/>
        <v>206.36</v>
      </c>
    </row>
    <row r="110" s="1" customFormat="1" spans="1:6">
      <c r="A110" s="9">
        <v>104</v>
      </c>
      <c r="B110" s="18" t="s">
        <v>466</v>
      </c>
      <c r="C110" s="20">
        <v>3</v>
      </c>
      <c r="D110" s="11">
        <f t="shared" si="3"/>
        <v>30.954</v>
      </c>
      <c r="E110" s="12">
        <f t="shared" si="4"/>
        <v>2310</v>
      </c>
      <c r="F110" s="13">
        <f t="shared" si="5"/>
        <v>154.77</v>
      </c>
    </row>
    <row r="111" s="1" customFormat="1" spans="1:6">
      <c r="A111" s="9">
        <v>105</v>
      </c>
      <c r="B111" s="18" t="s">
        <v>150</v>
      </c>
      <c r="C111" s="20">
        <v>5</v>
      </c>
      <c r="D111" s="11">
        <f t="shared" si="3"/>
        <v>51.59</v>
      </c>
      <c r="E111" s="12">
        <f t="shared" si="4"/>
        <v>3850</v>
      </c>
      <c r="F111" s="13">
        <f t="shared" si="5"/>
        <v>257.95</v>
      </c>
    </row>
    <row r="112" s="1" customFormat="1" spans="1:6">
      <c r="A112" s="9">
        <v>106</v>
      </c>
      <c r="B112" s="18" t="s">
        <v>467</v>
      </c>
      <c r="C112" s="20">
        <v>5</v>
      </c>
      <c r="D112" s="11">
        <f t="shared" si="3"/>
        <v>51.59</v>
      </c>
      <c r="E112" s="12">
        <f t="shared" si="4"/>
        <v>3850</v>
      </c>
      <c r="F112" s="13">
        <f t="shared" si="5"/>
        <v>257.95</v>
      </c>
    </row>
    <row r="113" s="1" customFormat="1" spans="1:6">
      <c r="A113" s="9">
        <v>107</v>
      </c>
      <c r="B113" s="18" t="s">
        <v>468</v>
      </c>
      <c r="C113" s="20">
        <v>7</v>
      </c>
      <c r="D113" s="11">
        <f t="shared" si="3"/>
        <v>72.226</v>
      </c>
      <c r="E113" s="12">
        <f t="shared" si="4"/>
        <v>5390</v>
      </c>
      <c r="F113" s="13">
        <f t="shared" si="5"/>
        <v>361.13</v>
      </c>
    </row>
    <row r="114" s="1" customFormat="1" spans="1:6">
      <c r="A114" s="9">
        <v>108</v>
      </c>
      <c r="B114" s="18" t="s">
        <v>469</v>
      </c>
      <c r="C114" s="20">
        <v>10</v>
      </c>
      <c r="D114" s="11">
        <f t="shared" si="3"/>
        <v>103.18</v>
      </c>
      <c r="E114" s="12">
        <f t="shared" si="4"/>
        <v>7700</v>
      </c>
      <c r="F114" s="13">
        <f t="shared" si="5"/>
        <v>515.9</v>
      </c>
    </row>
    <row r="115" s="1" customFormat="1" spans="1:6">
      <c r="A115" s="9">
        <v>109</v>
      </c>
      <c r="B115" s="18" t="s">
        <v>470</v>
      </c>
      <c r="C115" s="20">
        <v>6</v>
      </c>
      <c r="D115" s="11">
        <f t="shared" si="3"/>
        <v>61.908</v>
      </c>
      <c r="E115" s="12">
        <f t="shared" si="4"/>
        <v>4620</v>
      </c>
      <c r="F115" s="13">
        <f t="shared" si="5"/>
        <v>309.54</v>
      </c>
    </row>
    <row r="116" s="1" customFormat="1" spans="1:6">
      <c r="A116" s="9">
        <v>110</v>
      </c>
      <c r="B116" s="18" t="s">
        <v>471</v>
      </c>
      <c r="C116" s="20">
        <v>3</v>
      </c>
      <c r="D116" s="11">
        <f t="shared" si="3"/>
        <v>30.954</v>
      </c>
      <c r="E116" s="12">
        <f t="shared" si="4"/>
        <v>2310</v>
      </c>
      <c r="F116" s="13">
        <f t="shared" si="5"/>
        <v>154.77</v>
      </c>
    </row>
    <row r="117" s="1" customFormat="1" spans="1:6">
      <c r="A117" s="9">
        <v>111</v>
      </c>
      <c r="B117" s="18" t="s">
        <v>472</v>
      </c>
      <c r="C117" s="20">
        <v>13</v>
      </c>
      <c r="D117" s="11">
        <f t="shared" si="3"/>
        <v>134.134</v>
      </c>
      <c r="E117" s="12">
        <f t="shared" si="4"/>
        <v>10010</v>
      </c>
      <c r="F117" s="13">
        <f t="shared" si="5"/>
        <v>670.67</v>
      </c>
    </row>
    <row r="118" s="1" customFormat="1" spans="1:6">
      <c r="A118" s="9">
        <v>112</v>
      </c>
      <c r="B118" s="18" t="s">
        <v>473</v>
      </c>
      <c r="C118" s="20">
        <v>10</v>
      </c>
      <c r="D118" s="11">
        <f t="shared" si="3"/>
        <v>103.18</v>
      </c>
      <c r="E118" s="12">
        <f t="shared" si="4"/>
        <v>7700</v>
      </c>
      <c r="F118" s="13">
        <f t="shared" si="5"/>
        <v>515.9</v>
      </c>
    </row>
    <row r="119" s="1" customFormat="1" spans="1:6">
      <c r="A119" s="9">
        <v>113</v>
      </c>
      <c r="B119" s="18" t="s">
        <v>474</v>
      </c>
      <c r="C119" s="20">
        <v>5</v>
      </c>
      <c r="D119" s="11">
        <f t="shared" si="3"/>
        <v>51.59</v>
      </c>
      <c r="E119" s="12">
        <f t="shared" si="4"/>
        <v>3850</v>
      </c>
      <c r="F119" s="13">
        <f t="shared" si="5"/>
        <v>257.95</v>
      </c>
    </row>
    <row r="120" s="1" customFormat="1" spans="1:6">
      <c r="A120" s="9">
        <v>114</v>
      </c>
      <c r="B120" s="18" t="s">
        <v>475</v>
      </c>
      <c r="C120" s="20">
        <v>5</v>
      </c>
      <c r="D120" s="11">
        <f t="shared" si="3"/>
        <v>51.59</v>
      </c>
      <c r="E120" s="12">
        <f t="shared" si="4"/>
        <v>3850</v>
      </c>
      <c r="F120" s="13">
        <f t="shared" si="5"/>
        <v>257.95</v>
      </c>
    </row>
    <row r="121" s="1" customFormat="1" spans="1:6">
      <c r="A121" s="9">
        <v>115</v>
      </c>
      <c r="B121" s="18" t="s">
        <v>340</v>
      </c>
      <c r="C121" s="20">
        <v>10</v>
      </c>
      <c r="D121" s="11">
        <f t="shared" si="3"/>
        <v>103.18</v>
      </c>
      <c r="E121" s="12">
        <f t="shared" si="4"/>
        <v>7700</v>
      </c>
      <c r="F121" s="13">
        <f t="shared" si="5"/>
        <v>515.9</v>
      </c>
    </row>
    <row r="122" s="1" customFormat="1" spans="1:6">
      <c r="A122" s="9">
        <v>116</v>
      </c>
      <c r="B122" s="18" t="s">
        <v>476</v>
      </c>
      <c r="C122" s="20">
        <v>9</v>
      </c>
      <c r="D122" s="11">
        <f t="shared" si="3"/>
        <v>92.862</v>
      </c>
      <c r="E122" s="12">
        <f t="shared" si="4"/>
        <v>6930</v>
      </c>
      <c r="F122" s="13">
        <f t="shared" si="5"/>
        <v>464.31</v>
      </c>
    </row>
    <row r="123" s="1" customFormat="1" spans="1:6">
      <c r="A123" s="9">
        <v>117</v>
      </c>
      <c r="B123" s="18" t="s">
        <v>477</v>
      </c>
      <c r="C123" s="20">
        <v>12</v>
      </c>
      <c r="D123" s="11">
        <f t="shared" si="3"/>
        <v>123.816</v>
      </c>
      <c r="E123" s="12">
        <f t="shared" si="4"/>
        <v>9240</v>
      </c>
      <c r="F123" s="13">
        <f t="shared" si="5"/>
        <v>619.08</v>
      </c>
    </row>
    <row r="124" s="1" customFormat="1" spans="1:6">
      <c r="A124" s="9">
        <v>118</v>
      </c>
      <c r="B124" s="18" t="s">
        <v>478</v>
      </c>
      <c r="C124" s="20">
        <v>6</v>
      </c>
      <c r="D124" s="11">
        <f t="shared" si="3"/>
        <v>61.908</v>
      </c>
      <c r="E124" s="12">
        <f t="shared" si="4"/>
        <v>4620</v>
      </c>
      <c r="F124" s="13">
        <f t="shared" si="5"/>
        <v>309.54</v>
      </c>
    </row>
    <row r="125" s="1" customFormat="1" spans="1:6">
      <c r="A125" s="9">
        <v>119</v>
      </c>
      <c r="B125" s="18" t="s">
        <v>479</v>
      </c>
      <c r="C125" s="20">
        <v>5</v>
      </c>
      <c r="D125" s="11">
        <f t="shared" si="3"/>
        <v>51.59</v>
      </c>
      <c r="E125" s="12">
        <f t="shared" si="4"/>
        <v>3850</v>
      </c>
      <c r="F125" s="13">
        <f t="shared" si="5"/>
        <v>257.95</v>
      </c>
    </row>
    <row r="126" s="1" customFormat="1" spans="1:6">
      <c r="A126" s="9">
        <v>120</v>
      </c>
      <c r="B126" s="18" t="s">
        <v>480</v>
      </c>
      <c r="C126" s="20">
        <v>4</v>
      </c>
      <c r="D126" s="11">
        <f t="shared" si="3"/>
        <v>41.272</v>
      </c>
      <c r="E126" s="12">
        <f t="shared" si="4"/>
        <v>3080</v>
      </c>
      <c r="F126" s="13">
        <f t="shared" si="5"/>
        <v>206.36</v>
      </c>
    </row>
    <row r="127" s="1" customFormat="1" spans="1:6">
      <c r="A127" s="9">
        <v>121</v>
      </c>
      <c r="B127" s="18" t="s">
        <v>481</v>
      </c>
      <c r="C127" s="20">
        <v>10</v>
      </c>
      <c r="D127" s="11">
        <f t="shared" si="3"/>
        <v>103.18</v>
      </c>
      <c r="E127" s="12">
        <f t="shared" si="4"/>
        <v>7700</v>
      </c>
      <c r="F127" s="13">
        <f t="shared" si="5"/>
        <v>515.9</v>
      </c>
    </row>
    <row r="128" s="1" customFormat="1" spans="1:6">
      <c r="A128" s="9">
        <v>122</v>
      </c>
      <c r="B128" s="18" t="s">
        <v>482</v>
      </c>
      <c r="C128" s="20">
        <v>62</v>
      </c>
      <c r="D128" s="11">
        <f t="shared" si="3"/>
        <v>639.716</v>
      </c>
      <c r="E128" s="12">
        <f t="shared" si="4"/>
        <v>47740</v>
      </c>
      <c r="F128" s="13">
        <f t="shared" si="5"/>
        <v>3198.58</v>
      </c>
    </row>
    <row r="129" s="1" customFormat="1" spans="1:6">
      <c r="A129" s="9">
        <v>123</v>
      </c>
      <c r="B129" s="18" t="s">
        <v>483</v>
      </c>
      <c r="C129" s="20">
        <v>5</v>
      </c>
      <c r="D129" s="11">
        <f t="shared" si="3"/>
        <v>51.59</v>
      </c>
      <c r="E129" s="12">
        <f t="shared" si="4"/>
        <v>3850</v>
      </c>
      <c r="F129" s="13">
        <f t="shared" si="5"/>
        <v>257.95</v>
      </c>
    </row>
    <row r="130" s="1" customFormat="1" spans="1:6">
      <c r="A130" s="9">
        <v>124</v>
      </c>
      <c r="B130" s="18" t="s">
        <v>484</v>
      </c>
      <c r="C130" s="20">
        <v>5</v>
      </c>
      <c r="D130" s="11">
        <f t="shared" si="3"/>
        <v>51.59</v>
      </c>
      <c r="E130" s="12">
        <f t="shared" si="4"/>
        <v>3850</v>
      </c>
      <c r="F130" s="13">
        <f t="shared" si="5"/>
        <v>257.95</v>
      </c>
    </row>
    <row r="131" s="1" customFormat="1" spans="1:6">
      <c r="A131" s="9">
        <v>125</v>
      </c>
      <c r="B131" s="18" t="s">
        <v>485</v>
      </c>
      <c r="C131" s="20">
        <v>5.5</v>
      </c>
      <c r="D131" s="11">
        <f t="shared" si="3"/>
        <v>56.749</v>
      </c>
      <c r="E131" s="12">
        <f t="shared" si="4"/>
        <v>4235</v>
      </c>
      <c r="F131" s="13">
        <f t="shared" si="5"/>
        <v>283.745</v>
      </c>
    </row>
    <row r="132" s="1" customFormat="1" spans="1:6">
      <c r="A132" s="9">
        <v>126</v>
      </c>
      <c r="B132" s="18" t="s">
        <v>486</v>
      </c>
      <c r="C132" s="20">
        <v>6</v>
      </c>
      <c r="D132" s="11">
        <f t="shared" si="3"/>
        <v>61.908</v>
      </c>
      <c r="E132" s="12">
        <f t="shared" si="4"/>
        <v>4620</v>
      </c>
      <c r="F132" s="13">
        <f t="shared" si="5"/>
        <v>309.54</v>
      </c>
    </row>
    <row r="133" s="1" customFormat="1" spans="1:6">
      <c r="A133" s="9">
        <v>127</v>
      </c>
      <c r="B133" s="18" t="s">
        <v>487</v>
      </c>
      <c r="C133" s="20">
        <v>7</v>
      </c>
      <c r="D133" s="11">
        <f t="shared" si="3"/>
        <v>72.226</v>
      </c>
      <c r="E133" s="12">
        <f t="shared" si="4"/>
        <v>5390</v>
      </c>
      <c r="F133" s="13">
        <f t="shared" si="5"/>
        <v>361.13</v>
      </c>
    </row>
    <row r="134" s="1" customFormat="1" spans="1:6">
      <c r="A134" s="9">
        <v>128</v>
      </c>
      <c r="B134" s="18" t="s">
        <v>488</v>
      </c>
      <c r="C134" s="20">
        <v>8</v>
      </c>
      <c r="D134" s="11">
        <f t="shared" si="3"/>
        <v>82.544</v>
      </c>
      <c r="E134" s="12">
        <f t="shared" si="4"/>
        <v>6160</v>
      </c>
      <c r="F134" s="13">
        <f t="shared" si="5"/>
        <v>412.72</v>
      </c>
    </row>
    <row r="135" s="1" customFormat="1" spans="1:6">
      <c r="A135" s="9">
        <v>129</v>
      </c>
      <c r="B135" s="18" t="s">
        <v>489</v>
      </c>
      <c r="C135" s="20">
        <v>2</v>
      </c>
      <c r="D135" s="11">
        <f t="shared" si="3"/>
        <v>20.636</v>
      </c>
      <c r="E135" s="12">
        <f t="shared" si="4"/>
        <v>1540</v>
      </c>
      <c r="F135" s="13">
        <f t="shared" si="5"/>
        <v>103.18</v>
      </c>
    </row>
    <row r="136" s="1" customFormat="1" spans="1:6">
      <c r="A136" s="9">
        <v>130</v>
      </c>
      <c r="B136" s="18" t="s">
        <v>490</v>
      </c>
      <c r="C136" s="20">
        <v>5</v>
      </c>
      <c r="D136" s="11">
        <f t="shared" ref="D136:D199" si="6">C136*10.318</f>
        <v>51.59</v>
      </c>
      <c r="E136" s="12">
        <f t="shared" ref="E136:E199" si="7">C136*770</f>
        <v>3850</v>
      </c>
      <c r="F136" s="13">
        <f t="shared" ref="F136:F199" si="8">C136*51.59</f>
        <v>257.95</v>
      </c>
    </row>
    <row r="137" s="1" customFormat="1" spans="1:6">
      <c r="A137" s="9">
        <v>131</v>
      </c>
      <c r="B137" s="18" t="s">
        <v>491</v>
      </c>
      <c r="C137" s="20">
        <v>17</v>
      </c>
      <c r="D137" s="11">
        <f t="shared" si="6"/>
        <v>175.406</v>
      </c>
      <c r="E137" s="12">
        <f t="shared" si="7"/>
        <v>13090</v>
      </c>
      <c r="F137" s="13">
        <f t="shared" si="8"/>
        <v>877.03</v>
      </c>
    </row>
    <row r="138" s="1" customFormat="1" spans="1:6">
      <c r="A138" s="9">
        <v>132</v>
      </c>
      <c r="B138" s="18" t="s">
        <v>492</v>
      </c>
      <c r="C138" s="20">
        <v>5</v>
      </c>
      <c r="D138" s="11">
        <f t="shared" si="6"/>
        <v>51.59</v>
      </c>
      <c r="E138" s="12">
        <f t="shared" si="7"/>
        <v>3850</v>
      </c>
      <c r="F138" s="13">
        <f t="shared" si="8"/>
        <v>257.95</v>
      </c>
    </row>
    <row r="139" s="1" customFormat="1" spans="1:6">
      <c r="A139" s="9">
        <v>133</v>
      </c>
      <c r="B139" s="18" t="s">
        <v>493</v>
      </c>
      <c r="C139" s="20">
        <v>16</v>
      </c>
      <c r="D139" s="11">
        <f t="shared" si="6"/>
        <v>165.088</v>
      </c>
      <c r="E139" s="12">
        <f t="shared" si="7"/>
        <v>12320</v>
      </c>
      <c r="F139" s="13">
        <f t="shared" si="8"/>
        <v>825.44</v>
      </c>
    </row>
    <row r="140" s="1" customFormat="1" spans="1:6">
      <c r="A140" s="9">
        <v>134</v>
      </c>
      <c r="B140" s="18" t="s">
        <v>494</v>
      </c>
      <c r="C140" s="20">
        <v>9</v>
      </c>
      <c r="D140" s="11">
        <f t="shared" si="6"/>
        <v>92.862</v>
      </c>
      <c r="E140" s="12">
        <f t="shared" si="7"/>
        <v>6930</v>
      </c>
      <c r="F140" s="13">
        <f t="shared" si="8"/>
        <v>464.31</v>
      </c>
    </row>
    <row r="141" s="1" customFormat="1" spans="1:6">
      <c r="A141" s="9">
        <v>135</v>
      </c>
      <c r="B141" s="18" t="s">
        <v>495</v>
      </c>
      <c r="C141" s="20">
        <v>7</v>
      </c>
      <c r="D141" s="11">
        <f t="shared" si="6"/>
        <v>72.226</v>
      </c>
      <c r="E141" s="12">
        <f t="shared" si="7"/>
        <v>5390</v>
      </c>
      <c r="F141" s="13">
        <f t="shared" si="8"/>
        <v>361.13</v>
      </c>
    </row>
    <row r="142" s="1" customFormat="1" spans="1:6">
      <c r="A142" s="9">
        <v>136</v>
      </c>
      <c r="B142" s="18" t="s">
        <v>496</v>
      </c>
      <c r="C142" s="20">
        <v>30</v>
      </c>
      <c r="D142" s="11">
        <f t="shared" si="6"/>
        <v>309.54</v>
      </c>
      <c r="E142" s="12">
        <f t="shared" si="7"/>
        <v>23100</v>
      </c>
      <c r="F142" s="13">
        <f t="shared" si="8"/>
        <v>1547.7</v>
      </c>
    </row>
    <row r="143" s="1" customFormat="1" spans="1:6">
      <c r="A143" s="9">
        <v>137</v>
      </c>
      <c r="B143" s="18" t="s">
        <v>497</v>
      </c>
      <c r="C143" s="20">
        <v>14</v>
      </c>
      <c r="D143" s="11">
        <f t="shared" si="6"/>
        <v>144.452</v>
      </c>
      <c r="E143" s="12">
        <f t="shared" si="7"/>
        <v>10780</v>
      </c>
      <c r="F143" s="13">
        <f t="shared" si="8"/>
        <v>722.26</v>
      </c>
    </row>
    <row r="144" s="1" customFormat="1" spans="1:6">
      <c r="A144" s="9">
        <v>138</v>
      </c>
      <c r="B144" s="18" t="s">
        <v>498</v>
      </c>
      <c r="C144" s="17">
        <v>4</v>
      </c>
      <c r="D144" s="11">
        <f t="shared" si="6"/>
        <v>41.272</v>
      </c>
      <c r="E144" s="12">
        <f t="shared" si="7"/>
        <v>3080</v>
      </c>
      <c r="F144" s="13">
        <f t="shared" si="8"/>
        <v>206.36</v>
      </c>
    </row>
    <row r="145" s="1" customFormat="1" spans="1:6">
      <c r="A145" s="9">
        <v>139</v>
      </c>
      <c r="B145" s="18" t="s">
        <v>499</v>
      </c>
      <c r="C145" s="17">
        <v>5</v>
      </c>
      <c r="D145" s="11">
        <f t="shared" si="6"/>
        <v>51.59</v>
      </c>
      <c r="E145" s="12">
        <f t="shared" si="7"/>
        <v>3850</v>
      </c>
      <c r="F145" s="13">
        <f t="shared" si="8"/>
        <v>257.95</v>
      </c>
    </row>
    <row r="146" s="1" customFormat="1" spans="1:6">
      <c r="A146" s="9">
        <v>140</v>
      </c>
      <c r="B146" s="18" t="s">
        <v>500</v>
      </c>
      <c r="C146" s="20">
        <v>5</v>
      </c>
      <c r="D146" s="11">
        <f t="shared" si="6"/>
        <v>51.59</v>
      </c>
      <c r="E146" s="12">
        <f t="shared" si="7"/>
        <v>3850</v>
      </c>
      <c r="F146" s="13">
        <f t="shared" si="8"/>
        <v>257.95</v>
      </c>
    </row>
    <row r="147" s="1" customFormat="1" spans="1:6">
      <c r="A147" s="9">
        <v>141</v>
      </c>
      <c r="B147" s="16" t="s">
        <v>501</v>
      </c>
      <c r="C147" s="20">
        <v>7</v>
      </c>
      <c r="D147" s="11">
        <f t="shared" si="6"/>
        <v>72.226</v>
      </c>
      <c r="E147" s="12">
        <f t="shared" si="7"/>
        <v>5390</v>
      </c>
      <c r="F147" s="13">
        <f t="shared" si="8"/>
        <v>361.13</v>
      </c>
    </row>
    <row r="148" s="1" customFormat="1" spans="1:6">
      <c r="A148" s="9">
        <v>142</v>
      </c>
      <c r="B148" s="18" t="s">
        <v>502</v>
      </c>
      <c r="C148" s="20">
        <v>4</v>
      </c>
      <c r="D148" s="11">
        <f t="shared" si="6"/>
        <v>41.272</v>
      </c>
      <c r="E148" s="12">
        <f t="shared" si="7"/>
        <v>3080</v>
      </c>
      <c r="F148" s="13">
        <f t="shared" si="8"/>
        <v>206.36</v>
      </c>
    </row>
    <row r="149" s="1" customFormat="1" spans="1:6">
      <c r="A149" s="9">
        <v>143</v>
      </c>
      <c r="B149" s="18" t="s">
        <v>503</v>
      </c>
      <c r="C149" s="20">
        <v>10</v>
      </c>
      <c r="D149" s="11">
        <f t="shared" si="6"/>
        <v>103.18</v>
      </c>
      <c r="E149" s="12">
        <f t="shared" si="7"/>
        <v>7700</v>
      </c>
      <c r="F149" s="13">
        <f t="shared" si="8"/>
        <v>515.9</v>
      </c>
    </row>
    <row r="150" s="1" customFormat="1" spans="1:6">
      <c r="A150" s="9">
        <v>144</v>
      </c>
      <c r="B150" s="18" t="s">
        <v>504</v>
      </c>
      <c r="C150" s="20">
        <v>14</v>
      </c>
      <c r="D150" s="11">
        <f t="shared" si="6"/>
        <v>144.452</v>
      </c>
      <c r="E150" s="12">
        <f t="shared" si="7"/>
        <v>10780</v>
      </c>
      <c r="F150" s="13">
        <f t="shared" si="8"/>
        <v>722.26</v>
      </c>
    </row>
    <row r="151" s="1" customFormat="1" spans="1:6">
      <c r="A151" s="9">
        <v>145</v>
      </c>
      <c r="B151" s="18" t="s">
        <v>23</v>
      </c>
      <c r="C151" s="20">
        <v>6</v>
      </c>
      <c r="D151" s="11">
        <f t="shared" si="6"/>
        <v>61.908</v>
      </c>
      <c r="E151" s="12">
        <f t="shared" si="7"/>
        <v>4620</v>
      </c>
      <c r="F151" s="13">
        <f t="shared" si="8"/>
        <v>309.54</v>
      </c>
    </row>
    <row r="152" s="1" customFormat="1" spans="1:6">
      <c r="A152" s="9">
        <v>146</v>
      </c>
      <c r="B152" s="18" t="s">
        <v>505</v>
      </c>
      <c r="C152" s="20">
        <v>8</v>
      </c>
      <c r="D152" s="11">
        <f t="shared" si="6"/>
        <v>82.544</v>
      </c>
      <c r="E152" s="12">
        <f t="shared" si="7"/>
        <v>6160</v>
      </c>
      <c r="F152" s="13">
        <f t="shared" si="8"/>
        <v>412.72</v>
      </c>
    </row>
    <row r="153" s="1" customFormat="1" spans="1:6">
      <c r="A153" s="9">
        <v>147</v>
      </c>
      <c r="B153" s="18" t="s">
        <v>506</v>
      </c>
      <c r="C153" s="20">
        <v>10</v>
      </c>
      <c r="D153" s="11">
        <f t="shared" si="6"/>
        <v>103.18</v>
      </c>
      <c r="E153" s="12">
        <f t="shared" si="7"/>
        <v>7700</v>
      </c>
      <c r="F153" s="13">
        <f t="shared" si="8"/>
        <v>515.9</v>
      </c>
    </row>
    <row r="154" s="1" customFormat="1" spans="1:6">
      <c r="A154" s="9">
        <v>148</v>
      </c>
      <c r="B154" s="18" t="s">
        <v>507</v>
      </c>
      <c r="C154" s="20">
        <v>40</v>
      </c>
      <c r="D154" s="11">
        <f t="shared" si="6"/>
        <v>412.72</v>
      </c>
      <c r="E154" s="12">
        <f t="shared" si="7"/>
        <v>30800</v>
      </c>
      <c r="F154" s="13">
        <f t="shared" si="8"/>
        <v>2063.6</v>
      </c>
    </row>
    <row r="155" s="1" customFormat="1" spans="1:6">
      <c r="A155" s="9">
        <v>149</v>
      </c>
      <c r="B155" s="18" t="s">
        <v>508</v>
      </c>
      <c r="C155" s="20">
        <v>6</v>
      </c>
      <c r="D155" s="11">
        <f t="shared" si="6"/>
        <v>61.908</v>
      </c>
      <c r="E155" s="12">
        <f t="shared" si="7"/>
        <v>4620</v>
      </c>
      <c r="F155" s="13">
        <f t="shared" si="8"/>
        <v>309.54</v>
      </c>
    </row>
    <row r="156" s="1" customFormat="1" spans="1:6">
      <c r="A156" s="9">
        <v>150</v>
      </c>
      <c r="B156" s="18" t="s">
        <v>509</v>
      </c>
      <c r="C156" s="20">
        <v>7</v>
      </c>
      <c r="D156" s="11">
        <f t="shared" si="6"/>
        <v>72.226</v>
      </c>
      <c r="E156" s="12">
        <f t="shared" si="7"/>
        <v>5390</v>
      </c>
      <c r="F156" s="13">
        <f t="shared" si="8"/>
        <v>361.13</v>
      </c>
    </row>
    <row r="157" s="1" customFormat="1" spans="1:6">
      <c r="A157" s="9">
        <v>151</v>
      </c>
      <c r="B157" s="18" t="s">
        <v>510</v>
      </c>
      <c r="C157" s="20">
        <v>8</v>
      </c>
      <c r="D157" s="11">
        <f t="shared" si="6"/>
        <v>82.544</v>
      </c>
      <c r="E157" s="12">
        <f t="shared" si="7"/>
        <v>6160</v>
      </c>
      <c r="F157" s="13">
        <f t="shared" si="8"/>
        <v>412.72</v>
      </c>
    </row>
    <row r="158" s="1" customFormat="1" spans="1:6">
      <c r="A158" s="9">
        <v>152</v>
      </c>
      <c r="B158" s="18" t="s">
        <v>511</v>
      </c>
      <c r="C158" s="17">
        <v>22</v>
      </c>
      <c r="D158" s="11">
        <f t="shared" si="6"/>
        <v>226.996</v>
      </c>
      <c r="E158" s="12">
        <f t="shared" si="7"/>
        <v>16940</v>
      </c>
      <c r="F158" s="13">
        <f t="shared" si="8"/>
        <v>1134.98</v>
      </c>
    </row>
    <row r="159" s="1" customFormat="1" spans="1:6">
      <c r="A159" s="9">
        <v>153</v>
      </c>
      <c r="B159" s="18" t="s">
        <v>512</v>
      </c>
      <c r="C159" s="24">
        <v>95</v>
      </c>
      <c r="D159" s="11">
        <f t="shared" si="6"/>
        <v>980.21</v>
      </c>
      <c r="E159" s="12">
        <f t="shared" si="7"/>
        <v>73150</v>
      </c>
      <c r="F159" s="13">
        <f t="shared" si="8"/>
        <v>4901.05</v>
      </c>
    </row>
    <row r="160" s="1" customFormat="1" spans="1:6">
      <c r="A160" s="9">
        <v>154</v>
      </c>
      <c r="B160" s="18" t="s">
        <v>513</v>
      </c>
      <c r="C160" s="17">
        <v>6.7</v>
      </c>
      <c r="D160" s="11">
        <f t="shared" si="6"/>
        <v>69.1306</v>
      </c>
      <c r="E160" s="12">
        <f t="shared" si="7"/>
        <v>5159</v>
      </c>
      <c r="F160" s="13">
        <f t="shared" si="8"/>
        <v>345.653</v>
      </c>
    </row>
    <row r="161" s="1" customFormat="1" spans="1:6">
      <c r="A161" s="9">
        <v>155</v>
      </c>
      <c r="B161" s="18" t="s">
        <v>514</v>
      </c>
      <c r="C161" s="17">
        <v>5.5</v>
      </c>
      <c r="D161" s="11">
        <f t="shared" si="6"/>
        <v>56.749</v>
      </c>
      <c r="E161" s="12">
        <f t="shared" si="7"/>
        <v>4235</v>
      </c>
      <c r="F161" s="13">
        <f t="shared" si="8"/>
        <v>283.745</v>
      </c>
    </row>
    <row r="162" s="1" customFormat="1" spans="1:6">
      <c r="A162" s="9">
        <v>156</v>
      </c>
      <c r="B162" s="18" t="s">
        <v>515</v>
      </c>
      <c r="C162" s="17">
        <v>6</v>
      </c>
      <c r="D162" s="11">
        <f t="shared" si="6"/>
        <v>61.908</v>
      </c>
      <c r="E162" s="12">
        <f t="shared" si="7"/>
        <v>4620</v>
      </c>
      <c r="F162" s="13">
        <f t="shared" si="8"/>
        <v>309.54</v>
      </c>
    </row>
    <row r="163" s="1" customFormat="1" spans="1:6">
      <c r="A163" s="9">
        <v>157</v>
      </c>
      <c r="B163" s="18" t="s">
        <v>516</v>
      </c>
      <c r="C163" s="17">
        <v>10</v>
      </c>
      <c r="D163" s="11">
        <f t="shared" si="6"/>
        <v>103.18</v>
      </c>
      <c r="E163" s="12">
        <f t="shared" si="7"/>
        <v>7700</v>
      </c>
      <c r="F163" s="13">
        <f t="shared" si="8"/>
        <v>515.9</v>
      </c>
    </row>
    <row r="164" s="1" customFormat="1" spans="1:6">
      <c r="A164" s="9">
        <v>158</v>
      </c>
      <c r="B164" s="18" t="s">
        <v>517</v>
      </c>
      <c r="C164" s="17">
        <v>3</v>
      </c>
      <c r="D164" s="11">
        <f t="shared" si="6"/>
        <v>30.954</v>
      </c>
      <c r="E164" s="12">
        <f t="shared" si="7"/>
        <v>2310</v>
      </c>
      <c r="F164" s="13">
        <f t="shared" si="8"/>
        <v>154.77</v>
      </c>
    </row>
    <row r="165" s="1" customFormat="1" spans="1:6">
      <c r="A165" s="9">
        <v>159</v>
      </c>
      <c r="B165" s="18" t="s">
        <v>518</v>
      </c>
      <c r="C165" s="17">
        <v>6.5</v>
      </c>
      <c r="D165" s="11">
        <f t="shared" si="6"/>
        <v>67.067</v>
      </c>
      <c r="E165" s="12">
        <f t="shared" si="7"/>
        <v>5005</v>
      </c>
      <c r="F165" s="13">
        <f t="shared" si="8"/>
        <v>335.335</v>
      </c>
    </row>
    <row r="166" s="1" customFormat="1" spans="1:6">
      <c r="A166" s="9">
        <v>160</v>
      </c>
      <c r="B166" s="18" t="s">
        <v>519</v>
      </c>
      <c r="C166" s="20">
        <v>4.5</v>
      </c>
      <c r="D166" s="11">
        <f t="shared" si="6"/>
        <v>46.431</v>
      </c>
      <c r="E166" s="12">
        <f t="shared" si="7"/>
        <v>3465</v>
      </c>
      <c r="F166" s="13">
        <f t="shared" si="8"/>
        <v>232.155</v>
      </c>
    </row>
    <row r="167" s="1" customFormat="1" spans="1:6">
      <c r="A167" s="9">
        <v>161</v>
      </c>
      <c r="B167" s="18" t="s">
        <v>520</v>
      </c>
      <c r="C167" s="20">
        <v>6</v>
      </c>
      <c r="D167" s="11">
        <f t="shared" si="6"/>
        <v>61.908</v>
      </c>
      <c r="E167" s="12">
        <f t="shared" si="7"/>
        <v>4620</v>
      </c>
      <c r="F167" s="13">
        <f t="shared" si="8"/>
        <v>309.54</v>
      </c>
    </row>
    <row r="168" s="1" customFormat="1" spans="1:6">
      <c r="A168" s="9">
        <v>162</v>
      </c>
      <c r="B168" s="19" t="s">
        <v>521</v>
      </c>
      <c r="C168" s="21">
        <v>3</v>
      </c>
      <c r="D168" s="11">
        <f t="shared" si="6"/>
        <v>30.954</v>
      </c>
      <c r="E168" s="12">
        <f t="shared" si="7"/>
        <v>2310</v>
      </c>
      <c r="F168" s="13">
        <f t="shared" si="8"/>
        <v>154.77</v>
      </c>
    </row>
    <row r="169" s="1" customFormat="1" spans="1:6">
      <c r="A169" s="9">
        <v>163</v>
      </c>
      <c r="B169" s="18" t="s">
        <v>522</v>
      </c>
      <c r="C169" s="20">
        <v>18</v>
      </c>
      <c r="D169" s="11">
        <f t="shared" si="6"/>
        <v>185.724</v>
      </c>
      <c r="E169" s="12">
        <f t="shared" si="7"/>
        <v>13860</v>
      </c>
      <c r="F169" s="13">
        <f t="shared" si="8"/>
        <v>928.62</v>
      </c>
    </row>
    <row r="170" s="1" customFormat="1" spans="1:6">
      <c r="A170" s="9">
        <v>164</v>
      </c>
      <c r="B170" s="18" t="s">
        <v>523</v>
      </c>
      <c r="C170" s="20">
        <v>6</v>
      </c>
      <c r="D170" s="11">
        <f t="shared" si="6"/>
        <v>61.908</v>
      </c>
      <c r="E170" s="12">
        <f t="shared" si="7"/>
        <v>4620</v>
      </c>
      <c r="F170" s="13">
        <f t="shared" si="8"/>
        <v>309.54</v>
      </c>
    </row>
    <row r="171" s="1" customFormat="1" spans="1:6">
      <c r="A171" s="9">
        <v>165</v>
      </c>
      <c r="B171" s="25" t="s">
        <v>524</v>
      </c>
      <c r="C171" s="20">
        <v>7</v>
      </c>
      <c r="D171" s="11">
        <f t="shared" si="6"/>
        <v>72.226</v>
      </c>
      <c r="E171" s="12">
        <f t="shared" si="7"/>
        <v>5390</v>
      </c>
      <c r="F171" s="13">
        <f t="shared" si="8"/>
        <v>361.13</v>
      </c>
    </row>
    <row r="172" s="1" customFormat="1" spans="1:6">
      <c r="A172" s="9">
        <v>166</v>
      </c>
      <c r="B172" s="18" t="s">
        <v>525</v>
      </c>
      <c r="C172" s="20">
        <v>7</v>
      </c>
      <c r="D172" s="11">
        <f t="shared" si="6"/>
        <v>72.226</v>
      </c>
      <c r="E172" s="12">
        <f t="shared" si="7"/>
        <v>5390</v>
      </c>
      <c r="F172" s="13">
        <f t="shared" si="8"/>
        <v>361.13</v>
      </c>
    </row>
    <row r="173" s="1" customFormat="1" spans="1:6">
      <c r="A173" s="9">
        <v>167</v>
      </c>
      <c r="B173" s="18" t="s">
        <v>526</v>
      </c>
      <c r="C173" s="20">
        <v>5</v>
      </c>
      <c r="D173" s="11">
        <f t="shared" si="6"/>
        <v>51.59</v>
      </c>
      <c r="E173" s="12">
        <f t="shared" si="7"/>
        <v>3850</v>
      </c>
      <c r="F173" s="13">
        <f t="shared" si="8"/>
        <v>257.95</v>
      </c>
    </row>
    <row r="174" s="1" customFormat="1" spans="1:6">
      <c r="A174" s="9">
        <v>168</v>
      </c>
      <c r="B174" s="18" t="s">
        <v>527</v>
      </c>
      <c r="C174" s="20">
        <v>10</v>
      </c>
      <c r="D174" s="11">
        <f t="shared" si="6"/>
        <v>103.18</v>
      </c>
      <c r="E174" s="12">
        <f t="shared" si="7"/>
        <v>7700</v>
      </c>
      <c r="F174" s="13">
        <f t="shared" si="8"/>
        <v>515.9</v>
      </c>
    </row>
    <row r="175" s="1" customFormat="1" spans="1:6">
      <c r="A175" s="9">
        <v>169</v>
      </c>
      <c r="B175" s="18" t="s">
        <v>528</v>
      </c>
      <c r="C175" s="20">
        <v>6</v>
      </c>
      <c r="D175" s="11">
        <f t="shared" si="6"/>
        <v>61.908</v>
      </c>
      <c r="E175" s="12">
        <f t="shared" si="7"/>
        <v>4620</v>
      </c>
      <c r="F175" s="13">
        <f t="shared" si="8"/>
        <v>309.54</v>
      </c>
    </row>
    <row r="176" s="1" customFormat="1" spans="1:6">
      <c r="A176" s="9">
        <v>170</v>
      </c>
      <c r="B176" s="18" t="s">
        <v>529</v>
      </c>
      <c r="C176" s="20">
        <v>5.7</v>
      </c>
      <c r="D176" s="11">
        <f t="shared" si="6"/>
        <v>58.8126</v>
      </c>
      <c r="E176" s="12">
        <f t="shared" si="7"/>
        <v>4389</v>
      </c>
      <c r="F176" s="13">
        <f t="shared" si="8"/>
        <v>294.063</v>
      </c>
    </row>
    <row r="177" s="1" customFormat="1" spans="1:6">
      <c r="A177" s="9">
        <v>171</v>
      </c>
      <c r="B177" s="18" t="s">
        <v>530</v>
      </c>
      <c r="C177" s="20">
        <v>6</v>
      </c>
      <c r="D177" s="11">
        <f t="shared" si="6"/>
        <v>61.908</v>
      </c>
      <c r="E177" s="12">
        <f t="shared" si="7"/>
        <v>4620</v>
      </c>
      <c r="F177" s="13">
        <f t="shared" si="8"/>
        <v>309.54</v>
      </c>
    </row>
    <row r="178" s="1" customFormat="1" spans="1:6">
      <c r="A178" s="9">
        <v>172</v>
      </c>
      <c r="B178" s="18" t="s">
        <v>43</v>
      </c>
      <c r="C178" s="20">
        <v>7</v>
      </c>
      <c r="D178" s="11">
        <f t="shared" si="6"/>
        <v>72.226</v>
      </c>
      <c r="E178" s="12">
        <f t="shared" si="7"/>
        <v>5390</v>
      </c>
      <c r="F178" s="13">
        <f t="shared" si="8"/>
        <v>361.13</v>
      </c>
    </row>
    <row r="179" s="1" customFormat="1" spans="1:6">
      <c r="A179" s="9">
        <v>173</v>
      </c>
      <c r="B179" s="18" t="s">
        <v>531</v>
      </c>
      <c r="C179" s="20">
        <v>12</v>
      </c>
      <c r="D179" s="11">
        <f t="shared" si="6"/>
        <v>123.816</v>
      </c>
      <c r="E179" s="12">
        <f t="shared" si="7"/>
        <v>9240</v>
      </c>
      <c r="F179" s="13">
        <f t="shared" si="8"/>
        <v>619.08</v>
      </c>
    </row>
    <row r="180" s="1" customFormat="1" spans="1:6">
      <c r="A180" s="9">
        <v>174</v>
      </c>
      <c r="B180" s="18" t="s">
        <v>532</v>
      </c>
      <c r="C180" s="20">
        <v>10</v>
      </c>
      <c r="D180" s="11">
        <f t="shared" si="6"/>
        <v>103.18</v>
      </c>
      <c r="E180" s="12">
        <f t="shared" si="7"/>
        <v>7700</v>
      </c>
      <c r="F180" s="13">
        <f t="shared" si="8"/>
        <v>515.9</v>
      </c>
    </row>
    <row r="181" s="1" customFormat="1" spans="1:6">
      <c r="A181" s="9">
        <v>175</v>
      </c>
      <c r="B181" s="18" t="s">
        <v>533</v>
      </c>
      <c r="C181" s="20">
        <v>21</v>
      </c>
      <c r="D181" s="11">
        <f t="shared" si="6"/>
        <v>216.678</v>
      </c>
      <c r="E181" s="12">
        <f t="shared" si="7"/>
        <v>16170</v>
      </c>
      <c r="F181" s="13">
        <f t="shared" si="8"/>
        <v>1083.39</v>
      </c>
    </row>
    <row r="182" s="1" customFormat="1" spans="1:6">
      <c r="A182" s="9">
        <v>176</v>
      </c>
      <c r="B182" s="18" t="s">
        <v>534</v>
      </c>
      <c r="C182" s="20">
        <v>10</v>
      </c>
      <c r="D182" s="11">
        <f t="shared" si="6"/>
        <v>103.18</v>
      </c>
      <c r="E182" s="12">
        <f t="shared" si="7"/>
        <v>7700</v>
      </c>
      <c r="F182" s="13">
        <f t="shared" si="8"/>
        <v>515.9</v>
      </c>
    </row>
    <row r="183" s="1" customFormat="1" spans="1:6">
      <c r="A183" s="9">
        <v>177</v>
      </c>
      <c r="B183" s="18" t="s">
        <v>535</v>
      </c>
      <c r="C183" s="20">
        <v>2</v>
      </c>
      <c r="D183" s="11">
        <f t="shared" si="6"/>
        <v>20.636</v>
      </c>
      <c r="E183" s="12">
        <f t="shared" si="7"/>
        <v>1540</v>
      </c>
      <c r="F183" s="13">
        <f t="shared" si="8"/>
        <v>103.18</v>
      </c>
    </row>
    <row r="184" s="1" customFormat="1" spans="1:6">
      <c r="A184" s="9">
        <v>178</v>
      </c>
      <c r="B184" s="18" t="s">
        <v>536</v>
      </c>
      <c r="C184" s="20">
        <v>4.2</v>
      </c>
      <c r="D184" s="11">
        <f t="shared" si="6"/>
        <v>43.3356</v>
      </c>
      <c r="E184" s="12">
        <f t="shared" si="7"/>
        <v>3234</v>
      </c>
      <c r="F184" s="13">
        <f t="shared" si="8"/>
        <v>216.678</v>
      </c>
    </row>
    <row r="185" s="1" customFormat="1" spans="1:6">
      <c r="A185" s="9">
        <v>179</v>
      </c>
      <c r="B185" s="18" t="s">
        <v>537</v>
      </c>
      <c r="C185" s="20">
        <v>26</v>
      </c>
      <c r="D185" s="11">
        <f t="shared" si="6"/>
        <v>268.268</v>
      </c>
      <c r="E185" s="12">
        <f t="shared" si="7"/>
        <v>20020</v>
      </c>
      <c r="F185" s="13">
        <f t="shared" si="8"/>
        <v>1341.34</v>
      </c>
    </row>
    <row r="186" s="1" customFormat="1" spans="1:6">
      <c r="A186" s="9">
        <v>180</v>
      </c>
      <c r="B186" s="18" t="s">
        <v>538</v>
      </c>
      <c r="C186" s="20">
        <v>13</v>
      </c>
      <c r="D186" s="11">
        <f t="shared" si="6"/>
        <v>134.134</v>
      </c>
      <c r="E186" s="12">
        <f t="shared" si="7"/>
        <v>10010</v>
      </c>
      <c r="F186" s="13">
        <f t="shared" si="8"/>
        <v>670.67</v>
      </c>
    </row>
    <row r="187" s="1" customFormat="1" spans="1:6">
      <c r="A187" s="9">
        <v>181</v>
      </c>
      <c r="B187" s="18" t="s">
        <v>539</v>
      </c>
      <c r="C187" s="20">
        <v>6</v>
      </c>
      <c r="D187" s="11">
        <f t="shared" si="6"/>
        <v>61.908</v>
      </c>
      <c r="E187" s="12">
        <f t="shared" si="7"/>
        <v>4620</v>
      </c>
      <c r="F187" s="13">
        <f t="shared" si="8"/>
        <v>309.54</v>
      </c>
    </row>
    <row r="188" s="1" customFormat="1" spans="1:6">
      <c r="A188" s="9">
        <v>182</v>
      </c>
      <c r="B188" s="18" t="s">
        <v>540</v>
      </c>
      <c r="C188" s="20">
        <v>8</v>
      </c>
      <c r="D188" s="11">
        <f t="shared" si="6"/>
        <v>82.544</v>
      </c>
      <c r="E188" s="12">
        <f t="shared" si="7"/>
        <v>6160</v>
      </c>
      <c r="F188" s="13">
        <f t="shared" si="8"/>
        <v>412.72</v>
      </c>
    </row>
    <row r="189" s="1" customFormat="1" spans="1:6">
      <c r="A189" s="9">
        <v>183</v>
      </c>
      <c r="B189" s="18" t="s">
        <v>541</v>
      </c>
      <c r="C189" s="20">
        <v>13</v>
      </c>
      <c r="D189" s="11">
        <f t="shared" si="6"/>
        <v>134.134</v>
      </c>
      <c r="E189" s="12">
        <f t="shared" si="7"/>
        <v>10010</v>
      </c>
      <c r="F189" s="13">
        <f t="shared" si="8"/>
        <v>670.67</v>
      </c>
    </row>
    <row r="190" s="1" customFormat="1" spans="1:6">
      <c r="A190" s="9">
        <v>184</v>
      </c>
      <c r="B190" s="18" t="s">
        <v>542</v>
      </c>
      <c r="C190" s="20">
        <v>5</v>
      </c>
      <c r="D190" s="11">
        <f t="shared" si="6"/>
        <v>51.59</v>
      </c>
      <c r="E190" s="12">
        <f t="shared" si="7"/>
        <v>3850</v>
      </c>
      <c r="F190" s="13">
        <f t="shared" si="8"/>
        <v>257.95</v>
      </c>
    </row>
    <row r="191" s="1" customFormat="1" spans="1:6">
      <c r="A191" s="9">
        <v>185</v>
      </c>
      <c r="B191" s="18" t="s">
        <v>543</v>
      </c>
      <c r="C191" s="20">
        <v>1</v>
      </c>
      <c r="D191" s="11">
        <f t="shared" si="6"/>
        <v>10.318</v>
      </c>
      <c r="E191" s="12">
        <f t="shared" si="7"/>
        <v>770</v>
      </c>
      <c r="F191" s="13">
        <f t="shared" si="8"/>
        <v>51.59</v>
      </c>
    </row>
    <row r="192" s="1" customFormat="1" spans="1:6">
      <c r="A192" s="9">
        <v>186</v>
      </c>
      <c r="B192" s="18" t="s">
        <v>544</v>
      </c>
      <c r="C192" s="20">
        <v>7</v>
      </c>
      <c r="D192" s="11">
        <f t="shared" si="6"/>
        <v>72.226</v>
      </c>
      <c r="E192" s="12">
        <f t="shared" si="7"/>
        <v>5390</v>
      </c>
      <c r="F192" s="13">
        <f t="shared" si="8"/>
        <v>361.13</v>
      </c>
    </row>
    <row r="193" s="1" customFormat="1" spans="1:6">
      <c r="A193" s="9">
        <v>187</v>
      </c>
      <c r="B193" s="18" t="s">
        <v>545</v>
      </c>
      <c r="C193" s="20">
        <v>4</v>
      </c>
      <c r="D193" s="11">
        <f t="shared" si="6"/>
        <v>41.272</v>
      </c>
      <c r="E193" s="12">
        <f t="shared" si="7"/>
        <v>3080</v>
      </c>
      <c r="F193" s="13">
        <f t="shared" si="8"/>
        <v>206.36</v>
      </c>
    </row>
    <row r="194" s="1" customFormat="1" spans="1:6">
      <c r="A194" s="9">
        <v>188</v>
      </c>
      <c r="B194" s="22" t="s">
        <v>546</v>
      </c>
      <c r="C194" s="26">
        <v>4</v>
      </c>
      <c r="D194" s="11">
        <f t="shared" si="6"/>
        <v>41.272</v>
      </c>
      <c r="E194" s="12">
        <f t="shared" si="7"/>
        <v>3080</v>
      </c>
      <c r="F194" s="13">
        <f t="shared" si="8"/>
        <v>206.36</v>
      </c>
    </row>
    <row r="195" s="1" customFormat="1" spans="1:6">
      <c r="A195" s="9">
        <v>189</v>
      </c>
      <c r="B195" s="18" t="s">
        <v>547</v>
      </c>
      <c r="C195" s="20">
        <v>12</v>
      </c>
      <c r="D195" s="11">
        <f t="shared" si="6"/>
        <v>123.816</v>
      </c>
      <c r="E195" s="12">
        <f t="shared" si="7"/>
        <v>9240</v>
      </c>
      <c r="F195" s="13">
        <f t="shared" si="8"/>
        <v>619.08</v>
      </c>
    </row>
    <row r="196" s="1" customFormat="1" spans="1:6">
      <c r="A196" s="9">
        <v>190</v>
      </c>
      <c r="B196" s="18" t="s">
        <v>548</v>
      </c>
      <c r="C196" s="20">
        <v>4</v>
      </c>
      <c r="D196" s="11">
        <f t="shared" si="6"/>
        <v>41.272</v>
      </c>
      <c r="E196" s="12">
        <f t="shared" si="7"/>
        <v>3080</v>
      </c>
      <c r="F196" s="13">
        <f t="shared" si="8"/>
        <v>206.36</v>
      </c>
    </row>
    <row r="197" s="1" customFormat="1" spans="1:6">
      <c r="A197" s="9">
        <v>191</v>
      </c>
      <c r="B197" s="18" t="s">
        <v>549</v>
      </c>
      <c r="C197" s="20">
        <v>8</v>
      </c>
      <c r="D197" s="11">
        <f t="shared" si="6"/>
        <v>82.544</v>
      </c>
      <c r="E197" s="12">
        <f t="shared" si="7"/>
        <v>6160</v>
      </c>
      <c r="F197" s="13">
        <f t="shared" si="8"/>
        <v>412.72</v>
      </c>
    </row>
    <row r="198" s="1" customFormat="1" spans="1:6">
      <c r="A198" s="9">
        <v>192</v>
      </c>
      <c r="B198" s="18" t="s">
        <v>550</v>
      </c>
      <c r="C198" s="20">
        <v>22</v>
      </c>
      <c r="D198" s="11">
        <f t="shared" si="6"/>
        <v>226.996</v>
      </c>
      <c r="E198" s="12">
        <f t="shared" si="7"/>
        <v>16940</v>
      </c>
      <c r="F198" s="13">
        <f t="shared" si="8"/>
        <v>1134.98</v>
      </c>
    </row>
    <row r="199" s="1" customFormat="1" spans="1:6">
      <c r="A199" s="9">
        <v>193</v>
      </c>
      <c r="B199" s="18" t="s">
        <v>551</v>
      </c>
      <c r="C199" s="20">
        <v>6</v>
      </c>
      <c r="D199" s="11">
        <f t="shared" si="6"/>
        <v>61.908</v>
      </c>
      <c r="E199" s="12">
        <f t="shared" si="7"/>
        <v>4620</v>
      </c>
      <c r="F199" s="13">
        <f t="shared" si="8"/>
        <v>309.54</v>
      </c>
    </row>
    <row r="200" s="1" customFormat="1" spans="1:6">
      <c r="A200" s="9">
        <v>194</v>
      </c>
      <c r="B200" s="18" t="s">
        <v>552</v>
      </c>
      <c r="C200" s="20">
        <v>8</v>
      </c>
      <c r="D200" s="11">
        <f t="shared" ref="D200:D255" si="9">C200*10.318</f>
        <v>82.544</v>
      </c>
      <c r="E200" s="12">
        <f t="shared" ref="E200:E255" si="10">C200*770</f>
        <v>6160</v>
      </c>
      <c r="F200" s="13">
        <f t="shared" ref="F200:F255" si="11">C200*51.59</f>
        <v>412.72</v>
      </c>
    </row>
    <row r="201" s="1" customFormat="1" spans="1:6">
      <c r="A201" s="9">
        <v>195</v>
      </c>
      <c r="B201" s="18" t="s">
        <v>553</v>
      </c>
      <c r="C201" s="20">
        <v>3</v>
      </c>
      <c r="D201" s="11">
        <f t="shared" si="9"/>
        <v>30.954</v>
      </c>
      <c r="E201" s="12">
        <f t="shared" si="10"/>
        <v>2310</v>
      </c>
      <c r="F201" s="13">
        <f t="shared" si="11"/>
        <v>154.77</v>
      </c>
    </row>
    <row r="202" s="1" customFormat="1" spans="1:6">
      <c r="A202" s="9">
        <v>196</v>
      </c>
      <c r="B202" s="18" t="s">
        <v>554</v>
      </c>
      <c r="C202" s="20">
        <v>7</v>
      </c>
      <c r="D202" s="11">
        <f t="shared" si="9"/>
        <v>72.226</v>
      </c>
      <c r="E202" s="12">
        <f t="shared" si="10"/>
        <v>5390</v>
      </c>
      <c r="F202" s="13">
        <f t="shared" si="11"/>
        <v>361.13</v>
      </c>
    </row>
    <row r="203" s="1" customFormat="1" spans="1:6">
      <c r="A203" s="9">
        <v>197</v>
      </c>
      <c r="B203" s="18" t="s">
        <v>555</v>
      </c>
      <c r="C203" s="20">
        <v>7</v>
      </c>
      <c r="D203" s="11">
        <f t="shared" si="9"/>
        <v>72.226</v>
      </c>
      <c r="E203" s="12">
        <f t="shared" si="10"/>
        <v>5390</v>
      </c>
      <c r="F203" s="13">
        <f t="shared" si="11"/>
        <v>361.13</v>
      </c>
    </row>
    <row r="204" s="1" customFormat="1" spans="1:6">
      <c r="A204" s="9">
        <v>198</v>
      </c>
      <c r="B204" s="18" t="s">
        <v>556</v>
      </c>
      <c r="C204" s="17">
        <v>60</v>
      </c>
      <c r="D204" s="11">
        <f t="shared" si="9"/>
        <v>619.08</v>
      </c>
      <c r="E204" s="12">
        <f t="shared" si="10"/>
        <v>46200</v>
      </c>
      <c r="F204" s="13">
        <f t="shared" si="11"/>
        <v>3095.4</v>
      </c>
    </row>
    <row r="205" s="1" customFormat="1" spans="1:6">
      <c r="A205" s="9">
        <v>199</v>
      </c>
      <c r="B205" s="18" t="s">
        <v>557</v>
      </c>
      <c r="C205" s="20">
        <v>10</v>
      </c>
      <c r="D205" s="11">
        <f t="shared" si="9"/>
        <v>103.18</v>
      </c>
      <c r="E205" s="12">
        <f t="shared" si="10"/>
        <v>7700</v>
      </c>
      <c r="F205" s="13">
        <f t="shared" si="11"/>
        <v>515.9</v>
      </c>
    </row>
    <row r="206" s="1" customFormat="1" spans="1:6">
      <c r="A206" s="9">
        <v>200</v>
      </c>
      <c r="B206" s="18" t="s">
        <v>558</v>
      </c>
      <c r="C206" s="20">
        <v>20</v>
      </c>
      <c r="D206" s="11">
        <f t="shared" si="9"/>
        <v>206.36</v>
      </c>
      <c r="E206" s="12">
        <f t="shared" si="10"/>
        <v>15400</v>
      </c>
      <c r="F206" s="13">
        <f t="shared" si="11"/>
        <v>1031.8</v>
      </c>
    </row>
    <row r="207" s="1" customFormat="1" spans="1:6">
      <c r="A207" s="9">
        <v>201</v>
      </c>
      <c r="B207" s="18" t="s">
        <v>559</v>
      </c>
      <c r="C207" s="20">
        <v>14</v>
      </c>
      <c r="D207" s="11">
        <f t="shared" si="9"/>
        <v>144.452</v>
      </c>
      <c r="E207" s="12">
        <f t="shared" si="10"/>
        <v>10780</v>
      </c>
      <c r="F207" s="13">
        <f t="shared" si="11"/>
        <v>722.26</v>
      </c>
    </row>
    <row r="208" s="1" customFormat="1" spans="1:6">
      <c r="A208" s="9">
        <v>202</v>
      </c>
      <c r="B208" s="18" t="s">
        <v>560</v>
      </c>
      <c r="C208" s="20">
        <v>5</v>
      </c>
      <c r="D208" s="11">
        <f t="shared" si="9"/>
        <v>51.59</v>
      </c>
      <c r="E208" s="12">
        <f t="shared" si="10"/>
        <v>3850</v>
      </c>
      <c r="F208" s="13">
        <f t="shared" si="11"/>
        <v>257.95</v>
      </c>
    </row>
    <row r="209" s="1" customFormat="1" spans="1:6">
      <c r="A209" s="9">
        <v>203</v>
      </c>
      <c r="B209" s="18" t="s">
        <v>561</v>
      </c>
      <c r="C209" s="20">
        <v>13.5</v>
      </c>
      <c r="D209" s="11">
        <f t="shared" si="9"/>
        <v>139.293</v>
      </c>
      <c r="E209" s="12">
        <f t="shared" si="10"/>
        <v>10395</v>
      </c>
      <c r="F209" s="13">
        <f t="shared" si="11"/>
        <v>696.465</v>
      </c>
    </row>
    <row r="210" s="1" customFormat="1" spans="1:6">
      <c r="A210" s="9">
        <v>204</v>
      </c>
      <c r="B210" s="18" t="s">
        <v>562</v>
      </c>
      <c r="C210" s="20">
        <v>7</v>
      </c>
      <c r="D210" s="11">
        <f t="shared" si="9"/>
        <v>72.226</v>
      </c>
      <c r="E210" s="12">
        <f t="shared" si="10"/>
        <v>5390</v>
      </c>
      <c r="F210" s="13">
        <f t="shared" si="11"/>
        <v>361.13</v>
      </c>
    </row>
    <row r="211" s="1" customFormat="1" spans="1:6">
      <c r="A211" s="9">
        <v>205</v>
      </c>
      <c r="B211" s="18" t="s">
        <v>563</v>
      </c>
      <c r="C211" s="20">
        <v>24</v>
      </c>
      <c r="D211" s="11">
        <f t="shared" si="9"/>
        <v>247.632</v>
      </c>
      <c r="E211" s="12">
        <f t="shared" si="10"/>
        <v>18480</v>
      </c>
      <c r="F211" s="13">
        <f t="shared" si="11"/>
        <v>1238.16</v>
      </c>
    </row>
    <row r="212" s="1" customFormat="1" spans="1:6">
      <c r="A212" s="9">
        <v>206</v>
      </c>
      <c r="B212" s="18" t="s">
        <v>564</v>
      </c>
      <c r="C212" s="20">
        <v>8</v>
      </c>
      <c r="D212" s="11">
        <f t="shared" si="9"/>
        <v>82.544</v>
      </c>
      <c r="E212" s="12">
        <f t="shared" si="10"/>
        <v>6160</v>
      </c>
      <c r="F212" s="13">
        <f t="shared" si="11"/>
        <v>412.72</v>
      </c>
    </row>
    <row r="213" s="1" customFormat="1" spans="1:6">
      <c r="A213" s="9">
        <v>207</v>
      </c>
      <c r="B213" s="18" t="s">
        <v>127</v>
      </c>
      <c r="C213" s="20">
        <v>6</v>
      </c>
      <c r="D213" s="11">
        <f t="shared" si="9"/>
        <v>61.908</v>
      </c>
      <c r="E213" s="12">
        <f t="shared" si="10"/>
        <v>4620</v>
      </c>
      <c r="F213" s="13">
        <f t="shared" si="11"/>
        <v>309.54</v>
      </c>
    </row>
    <row r="214" s="1" customFormat="1" spans="1:6">
      <c r="A214" s="9">
        <v>208</v>
      </c>
      <c r="B214" s="18" t="s">
        <v>565</v>
      </c>
      <c r="C214" s="20">
        <v>30</v>
      </c>
      <c r="D214" s="11">
        <f t="shared" si="9"/>
        <v>309.54</v>
      </c>
      <c r="E214" s="12">
        <f t="shared" si="10"/>
        <v>23100</v>
      </c>
      <c r="F214" s="13">
        <f t="shared" si="11"/>
        <v>1547.7</v>
      </c>
    </row>
    <row r="215" s="1" customFormat="1" spans="1:6">
      <c r="A215" s="9">
        <v>209</v>
      </c>
      <c r="B215" s="18" t="s">
        <v>566</v>
      </c>
      <c r="C215" s="20">
        <v>8</v>
      </c>
      <c r="D215" s="11">
        <f t="shared" si="9"/>
        <v>82.544</v>
      </c>
      <c r="E215" s="12">
        <f t="shared" si="10"/>
        <v>6160</v>
      </c>
      <c r="F215" s="13">
        <f t="shared" si="11"/>
        <v>412.72</v>
      </c>
    </row>
    <row r="216" s="1" customFormat="1" spans="1:6">
      <c r="A216" s="9">
        <v>210</v>
      </c>
      <c r="B216" s="18" t="s">
        <v>567</v>
      </c>
      <c r="C216" s="20">
        <v>16</v>
      </c>
      <c r="D216" s="11">
        <f t="shared" si="9"/>
        <v>165.088</v>
      </c>
      <c r="E216" s="12">
        <f t="shared" si="10"/>
        <v>12320</v>
      </c>
      <c r="F216" s="13">
        <f t="shared" si="11"/>
        <v>825.44</v>
      </c>
    </row>
    <row r="217" s="1" customFormat="1" spans="1:6">
      <c r="A217" s="9">
        <v>211</v>
      </c>
      <c r="B217" s="18" t="s">
        <v>568</v>
      </c>
      <c r="C217" s="20">
        <v>40</v>
      </c>
      <c r="D217" s="11">
        <f t="shared" si="9"/>
        <v>412.72</v>
      </c>
      <c r="E217" s="12">
        <f t="shared" si="10"/>
        <v>30800</v>
      </c>
      <c r="F217" s="13">
        <f t="shared" si="11"/>
        <v>2063.6</v>
      </c>
    </row>
    <row r="218" s="1" customFormat="1" spans="1:6">
      <c r="A218" s="9">
        <v>212</v>
      </c>
      <c r="B218" s="18" t="s">
        <v>569</v>
      </c>
      <c r="C218" s="17">
        <v>10.5</v>
      </c>
      <c r="D218" s="11">
        <f t="shared" si="9"/>
        <v>108.339</v>
      </c>
      <c r="E218" s="12">
        <f t="shared" si="10"/>
        <v>8085</v>
      </c>
      <c r="F218" s="13">
        <f t="shared" si="11"/>
        <v>541.695</v>
      </c>
    </row>
    <row r="219" s="1" customFormat="1" spans="1:6">
      <c r="A219" s="9">
        <v>213</v>
      </c>
      <c r="B219" s="18" t="s">
        <v>570</v>
      </c>
      <c r="C219" s="17">
        <v>8</v>
      </c>
      <c r="D219" s="11">
        <f t="shared" si="9"/>
        <v>82.544</v>
      </c>
      <c r="E219" s="12">
        <f t="shared" si="10"/>
        <v>6160</v>
      </c>
      <c r="F219" s="13">
        <f t="shared" si="11"/>
        <v>412.72</v>
      </c>
    </row>
    <row r="220" s="1" customFormat="1" spans="1:6">
      <c r="A220" s="9">
        <v>214</v>
      </c>
      <c r="B220" s="18" t="s">
        <v>571</v>
      </c>
      <c r="C220" s="17">
        <v>6</v>
      </c>
      <c r="D220" s="11">
        <f t="shared" si="9"/>
        <v>61.908</v>
      </c>
      <c r="E220" s="12">
        <f t="shared" si="10"/>
        <v>4620</v>
      </c>
      <c r="F220" s="13">
        <f t="shared" si="11"/>
        <v>309.54</v>
      </c>
    </row>
    <row r="221" s="1" customFormat="1" spans="1:6">
      <c r="A221" s="9">
        <v>215</v>
      </c>
      <c r="B221" s="16" t="s">
        <v>572</v>
      </c>
      <c r="C221" s="17">
        <v>5</v>
      </c>
      <c r="D221" s="11">
        <f t="shared" si="9"/>
        <v>51.59</v>
      </c>
      <c r="E221" s="12">
        <f t="shared" si="10"/>
        <v>3850</v>
      </c>
      <c r="F221" s="13">
        <f t="shared" si="11"/>
        <v>257.95</v>
      </c>
    </row>
    <row r="222" s="1" customFormat="1" spans="1:6">
      <c r="A222" s="9">
        <v>216</v>
      </c>
      <c r="B222" s="18" t="s">
        <v>573</v>
      </c>
      <c r="C222" s="17">
        <v>1.5</v>
      </c>
      <c r="D222" s="11">
        <f t="shared" si="9"/>
        <v>15.477</v>
      </c>
      <c r="E222" s="12">
        <f t="shared" si="10"/>
        <v>1155</v>
      </c>
      <c r="F222" s="13">
        <f t="shared" si="11"/>
        <v>77.385</v>
      </c>
    </row>
    <row r="223" s="1" customFormat="1" spans="1:6">
      <c r="A223" s="9">
        <v>217</v>
      </c>
      <c r="B223" s="18" t="s">
        <v>574</v>
      </c>
      <c r="C223" s="17">
        <v>5.6</v>
      </c>
      <c r="D223" s="11">
        <f t="shared" si="9"/>
        <v>57.7808</v>
      </c>
      <c r="E223" s="12">
        <f t="shared" si="10"/>
        <v>4312</v>
      </c>
      <c r="F223" s="13">
        <f t="shared" si="11"/>
        <v>288.904</v>
      </c>
    </row>
    <row r="224" s="1" customFormat="1" spans="1:6">
      <c r="A224" s="9">
        <v>218</v>
      </c>
      <c r="B224" s="18" t="s">
        <v>575</v>
      </c>
      <c r="C224" s="17">
        <v>1</v>
      </c>
      <c r="D224" s="11">
        <f t="shared" si="9"/>
        <v>10.318</v>
      </c>
      <c r="E224" s="12">
        <f t="shared" si="10"/>
        <v>770</v>
      </c>
      <c r="F224" s="13">
        <f t="shared" si="11"/>
        <v>51.59</v>
      </c>
    </row>
    <row r="225" s="1" customFormat="1" spans="1:6">
      <c r="A225" s="9">
        <v>219</v>
      </c>
      <c r="B225" s="18" t="s">
        <v>576</v>
      </c>
      <c r="C225" s="17">
        <v>5.5</v>
      </c>
      <c r="D225" s="11">
        <f t="shared" si="9"/>
        <v>56.749</v>
      </c>
      <c r="E225" s="12">
        <f t="shared" si="10"/>
        <v>4235</v>
      </c>
      <c r="F225" s="13">
        <f t="shared" si="11"/>
        <v>283.745</v>
      </c>
    </row>
    <row r="226" s="1" customFormat="1" spans="1:6">
      <c r="A226" s="9">
        <v>220</v>
      </c>
      <c r="B226" s="18" t="s">
        <v>577</v>
      </c>
      <c r="C226" s="17">
        <v>6</v>
      </c>
      <c r="D226" s="11">
        <f t="shared" si="9"/>
        <v>61.908</v>
      </c>
      <c r="E226" s="12">
        <f t="shared" si="10"/>
        <v>4620</v>
      </c>
      <c r="F226" s="13">
        <f t="shared" si="11"/>
        <v>309.54</v>
      </c>
    </row>
    <row r="227" s="1" customFormat="1" spans="1:6">
      <c r="A227" s="9">
        <v>221</v>
      </c>
      <c r="B227" s="18" t="s">
        <v>578</v>
      </c>
      <c r="C227" s="17">
        <v>4</v>
      </c>
      <c r="D227" s="11">
        <f t="shared" si="9"/>
        <v>41.272</v>
      </c>
      <c r="E227" s="12">
        <f t="shared" si="10"/>
        <v>3080</v>
      </c>
      <c r="F227" s="13">
        <f t="shared" si="11"/>
        <v>206.36</v>
      </c>
    </row>
    <row r="228" s="1" customFormat="1" spans="1:6">
      <c r="A228" s="9">
        <v>222</v>
      </c>
      <c r="B228" s="18" t="s">
        <v>579</v>
      </c>
      <c r="C228" s="17">
        <v>7</v>
      </c>
      <c r="D228" s="11">
        <f t="shared" si="9"/>
        <v>72.226</v>
      </c>
      <c r="E228" s="12">
        <f t="shared" si="10"/>
        <v>5390</v>
      </c>
      <c r="F228" s="13">
        <f t="shared" si="11"/>
        <v>361.13</v>
      </c>
    </row>
    <row r="229" s="1" customFormat="1" spans="1:6">
      <c r="A229" s="9">
        <v>223</v>
      </c>
      <c r="B229" s="18" t="s">
        <v>580</v>
      </c>
      <c r="C229" s="17">
        <v>5.5</v>
      </c>
      <c r="D229" s="11">
        <f t="shared" si="9"/>
        <v>56.749</v>
      </c>
      <c r="E229" s="12">
        <f t="shared" si="10"/>
        <v>4235</v>
      </c>
      <c r="F229" s="13">
        <f t="shared" si="11"/>
        <v>283.745</v>
      </c>
    </row>
    <row r="230" s="1" customFormat="1" spans="1:6">
      <c r="A230" s="9">
        <v>224</v>
      </c>
      <c r="B230" s="18" t="s">
        <v>581</v>
      </c>
      <c r="C230" s="17">
        <v>10</v>
      </c>
      <c r="D230" s="11">
        <f t="shared" si="9"/>
        <v>103.18</v>
      </c>
      <c r="E230" s="12">
        <f t="shared" si="10"/>
        <v>7700</v>
      </c>
      <c r="F230" s="13">
        <f t="shared" si="11"/>
        <v>515.9</v>
      </c>
    </row>
    <row r="231" s="1" customFormat="1" spans="1:6">
      <c r="A231" s="9">
        <v>225</v>
      </c>
      <c r="B231" s="18" t="s">
        <v>582</v>
      </c>
      <c r="C231" s="17">
        <v>7</v>
      </c>
      <c r="D231" s="11">
        <f t="shared" si="9"/>
        <v>72.226</v>
      </c>
      <c r="E231" s="12">
        <f t="shared" si="10"/>
        <v>5390</v>
      </c>
      <c r="F231" s="13">
        <f t="shared" si="11"/>
        <v>361.13</v>
      </c>
    </row>
    <row r="232" s="1" customFormat="1" spans="1:6">
      <c r="A232" s="9">
        <v>226</v>
      </c>
      <c r="B232" s="18" t="s">
        <v>583</v>
      </c>
      <c r="C232" s="17">
        <v>6</v>
      </c>
      <c r="D232" s="11">
        <f t="shared" si="9"/>
        <v>61.908</v>
      </c>
      <c r="E232" s="12">
        <f t="shared" si="10"/>
        <v>4620</v>
      </c>
      <c r="F232" s="13">
        <f t="shared" si="11"/>
        <v>309.54</v>
      </c>
    </row>
    <row r="233" s="1" customFormat="1" spans="1:6">
      <c r="A233" s="9">
        <v>227</v>
      </c>
      <c r="B233" s="18" t="s">
        <v>584</v>
      </c>
      <c r="C233" s="17">
        <v>10</v>
      </c>
      <c r="D233" s="11">
        <f t="shared" si="9"/>
        <v>103.18</v>
      </c>
      <c r="E233" s="12">
        <f t="shared" si="10"/>
        <v>7700</v>
      </c>
      <c r="F233" s="13">
        <f t="shared" si="11"/>
        <v>515.9</v>
      </c>
    </row>
    <row r="234" s="1" customFormat="1" spans="1:6">
      <c r="A234" s="9">
        <v>228</v>
      </c>
      <c r="B234" s="18" t="s">
        <v>585</v>
      </c>
      <c r="C234" s="17">
        <v>6</v>
      </c>
      <c r="D234" s="11">
        <f t="shared" si="9"/>
        <v>61.908</v>
      </c>
      <c r="E234" s="12">
        <f t="shared" si="10"/>
        <v>4620</v>
      </c>
      <c r="F234" s="13">
        <f t="shared" si="11"/>
        <v>309.54</v>
      </c>
    </row>
    <row r="235" s="1" customFormat="1" spans="1:6">
      <c r="A235" s="9">
        <v>229</v>
      </c>
      <c r="B235" s="18" t="s">
        <v>586</v>
      </c>
      <c r="C235" s="17">
        <v>32</v>
      </c>
      <c r="D235" s="11">
        <f t="shared" si="9"/>
        <v>330.176</v>
      </c>
      <c r="E235" s="12">
        <f t="shared" si="10"/>
        <v>24640</v>
      </c>
      <c r="F235" s="13">
        <f t="shared" si="11"/>
        <v>1650.88</v>
      </c>
    </row>
    <row r="236" s="1" customFormat="1" spans="1:6">
      <c r="A236" s="9">
        <v>230</v>
      </c>
      <c r="B236" s="18" t="s">
        <v>587</v>
      </c>
      <c r="C236" s="17">
        <v>17.5</v>
      </c>
      <c r="D236" s="11">
        <f t="shared" si="9"/>
        <v>180.565</v>
      </c>
      <c r="E236" s="12">
        <f t="shared" si="10"/>
        <v>13475</v>
      </c>
      <c r="F236" s="13">
        <f t="shared" si="11"/>
        <v>902.825</v>
      </c>
    </row>
    <row r="237" s="1" customFormat="1" spans="1:6">
      <c r="A237" s="9">
        <v>231</v>
      </c>
      <c r="B237" s="18" t="s">
        <v>588</v>
      </c>
      <c r="C237" s="17">
        <v>4</v>
      </c>
      <c r="D237" s="11">
        <f t="shared" si="9"/>
        <v>41.272</v>
      </c>
      <c r="E237" s="12">
        <f t="shared" si="10"/>
        <v>3080</v>
      </c>
      <c r="F237" s="13">
        <f t="shared" si="11"/>
        <v>206.36</v>
      </c>
    </row>
    <row r="238" s="1" customFormat="1" spans="1:6">
      <c r="A238" s="9">
        <v>232</v>
      </c>
      <c r="B238" s="18" t="s">
        <v>589</v>
      </c>
      <c r="C238" s="17">
        <v>7</v>
      </c>
      <c r="D238" s="11">
        <f t="shared" si="9"/>
        <v>72.226</v>
      </c>
      <c r="E238" s="12">
        <f t="shared" si="10"/>
        <v>5390</v>
      </c>
      <c r="F238" s="13">
        <f t="shared" si="11"/>
        <v>361.13</v>
      </c>
    </row>
    <row r="239" s="1" customFormat="1" spans="1:6">
      <c r="A239" s="9">
        <v>233</v>
      </c>
      <c r="B239" s="18" t="s">
        <v>590</v>
      </c>
      <c r="C239" s="17">
        <v>9</v>
      </c>
      <c r="D239" s="11">
        <f t="shared" si="9"/>
        <v>92.862</v>
      </c>
      <c r="E239" s="12">
        <f t="shared" si="10"/>
        <v>6930</v>
      </c>
      <c r="F239" s="13">
        <f t="shared" si="11"/>
        <v>464.31</v>
      </c>
    </row>
    <row r="240" s="1" customFormat="1" spans="1:6">
      <c r="A240" s="9">
        <v>234</v>
      </c>
      <c r="B240" s="18" t="s">
        <v>591</v>
      </c>
      <c r="C240" s="17">
        <v>5.3</v>
      </c>
      <c r="D240" s="11">
        <f t="shared" si="9"/>
        <v>54.6854</v>
      </c>
      <c r="E240" s="12">
        <f t="shared" si="10"/>
        <v>4081</v>
      </c>
      <c r="F240" s="13">
        <f t="shared" si="11"/>
        <v>273.427</v>
      </c>
    </row>
    <row r="241" s="1" customFormat="1" spans="1:6">
      <c r="A241" s="9">
        <v>235</v>
      </c>
      <c r="B241" s="18" t="s">
        <v>592</v>
      </c>
      <c r="C241" s="17">
        <v>5</v>
      </c>
      <c r="D241" s="11">
        <f t="shared" si="9"/>
        <v>51.59</v>
      </c>
      <c r="E241" s="12">
        <f t="shared" si="10"/>
        <v>3850</v>
      </c>
      <c r="F241" s="13">
        <f t="shared" si="11"/>
        <v>257.95</v>
      </c>
    </row>
    <row r="242" s="1" customFormat="1" spans="1:6">
      <c r="A242" s="9">
        <v>236</v>
      </c>
      <c r="B242" s="18" t="s">
        <v>593</v>
      </c>
      <c r="C242" s="17">
        <v>12</v>
      </c>
      <c r="D242" s="11">
        <f t="shared" si="9"/>
        <v>123.816</v>
      </c>
      <c r="E242" s="12">
        <f t="shared" si="10"/>
        <v>9240</v>
      </c>
      <c r="F242" s="13">
        <f t="shared" si="11"/>
        <v>619.08</v>
      </c>
    </row>
    <row r="243" s="1" customFormat="1" spans="1:6">
      <c r="A243" s="9">
        <v>237</v>
      </c>
      <c r="B243" s="27" t="s">
        <v>594</v>
      </c>
      <c r="C243" s="27">
        <v>150</v>
      </c>
      <c r="D243" s="11">
        <f t="shared" si="9"/>
        <v>1547.7</v>
      </c>
      <c r="E243" s="12">
        <f t="shared" si="10"/>
        <v>115500</v>
      </c>
      <c r="F243" s="13">
        <f t="shared" si="11"/>
        <v>7738.5</v>
      </c>
    </row>
    <row r="244" s="1" customFormat="1" spans="1:6">
      <c r="A244" s="9"/>
      <c r="B244" s="13"/>
      <c r="C244" s="13"/>
      <c r="D244" s="11"/>
      <c r="E244" s="12"/>
      <c r="F244" s="13"/>
    </row>
    <row r="245" s="1" customFormat="1" spans="1:6">
      <c r="A245" s="9"/>
      <c r="B245" s="13"/>
      <c r="C245" s="13"/>
      <c r="D245" s="11"/>
      <c r="E245" s="12"/>
      <c r="F245" s="13"/>
    </row>
    <row r="246" s="1" customFormat="1" spans="1:6">
      <c r="A246" s="9"/>
      <c r="B246" s="13"/>
      <c r="C246" s="13"/>
      <c r="D246" s="11"/>
      <c r="E246" s="12"/>
      <c r="F246" s="13"/>
    </row>
    <row r="247" s="1" customFormat="1" spans="1:6">
      <c r="A247" s="9"/>
      <c r="B247" s="13"/>
      <c r="C247" s="13"/>
      <c r="D247" s="11"/>
      <c r="E247" s="12"/>
      <c r="F247" s="13"/>
    </row>
    <row r="248" s="1" customFormat="1" spans="1:6">
      <c r="A248" s="9"/>
      <c r="B248" s="13"/>
      <c r="C248" s="13"/>
      <c r="D248" s="11"/>
      <c r="E248" s="12"/>
      <c r="F248" s="13"/>
    </row>
    <row r="249" s="1" customFormat="1" spans="1:6">
      <c r="A249" s="9"/>
      <c r="B249" s="13"/>
      <c r="C249" s="13"/>
      <c r="D249" s="11"/>
      <c r="E249" s="12"/>
      <c r="F249" s="13"/>
    </row>
    <row r="250" s="1" customFormat="1" spans="1:6">
      <c r="A250" s="9"/>
      <c r="B250" s="13"/>
      <c r="C250" s="13"/>
      <c r="D250" s="11"/>
      <c r="E250" s="12"/>
      <c r="F250" s="13"/>
    </row>
    <row r="251" s="1" customFormat="1" spans="1:6">
      <c r="A251" s="9"/>
      <c r="B251" s="13"/>
      <c r="C251" s="13"/>
      <c r="D251" s="11"/>
      <c r="E251" s="12"/>
      <c r="F251" s="13"/>
    </row>
    <row r="252" s="1" customFormat="1" spans="1:6">
      <c r="A252" s="9"/>
      <c r="B252" s="13"/>
      <c r="C252" s="13"/>
      <c r="D252" s="11"/>
      <c r="E252" s="12"/>
      <c r="F252" s="13"/>
    </row>
    <row r="253" s="1" customFormat="1" spans="1:6">
      <c r="A253" s="9"/>
      <c r="B253" s="13"/>
      <c r="C253" s="13"/>
      <c r="D253" s="11"/>
      <c r="E253" s="12"/>
      <c r="F253" s="13"/>
    </row>
    <row r="254" s="1" customFormat="1" spans="1:6">
      <c r="A254" s="9"/>
      <c r="B254" s="13"/>
      <c r="C254" s="13"/>
      <c r="D254" s="11"/>
      <c r="E254" s="12"/>
      <c r="F254" s="13"/>
    </row>
    <row r="255" s="1" customFormat="1" spans="1:6">
      <c r="A255" s="9"/>
      <c r="B255" s="13"/>
      <c r="C255" s="13"/>
      <c r="D255" s="11"/>
      <c r="E255" s="12"/>
      <c r="F255" s="13"/>
    </row>
    <row r="256" s="1" customFormat="1" spans="1:6">
      <c r="A256" s="9"/>
      <c r="B256" s="13"/>
      <c r="C256" s="13"/>
      <c r="D256" s="11"/>
      <c r="E256" s="12"/>
      <c r="F256" s="13"/>
    </row>
    <row r="257" s="1" customFormat="1" spans="1:6">
      <c r="A257" s="9"/>
      <c r="B257" s="13"/>
      <c r="C257" s="13"/>
      <c r="D257" s="11"/>
      <c r="E257" s="12"/>
      <c r="F257" s="13"/>
    </row>
    <row r="258" s="1" customFormat="1" spans="1:6">
      <c r="A258" s="9"/>
      <c r="B258" s="13"/>
      <c r="C258" s="13"/>
      <c r="D258" s="11"/>
      <c r="E258" s="12"/>
      <c r="F258" s="13"/>
    </row>
    <row r="259" s="1" customFormat="1" spans="1:6">
      <c r="A259" s="9"/>
      <c r="B259" s="13"/>
      <c r="C259" s="13"/>
      <c r="D259" s="11"/>
      <c r="E259" s="12"/>
      <c r="F259" s="13"/>
    </row>
    <row r="260" s="1" customFormat="1" spans="1:6">
      <c r="A260" s="9"/>
      <c r="B260" s="13"/>
      <c r="C260" s="13"/>
      <c r="D260" s="11"/>
      <c r="E260" s="12"/>
      <c r="F260" s="13"/>
    </row>
    <row r="261" s="1" customFormat="1" spans="1:6">
      <c r="A261" s="9"/>
      <c r="B261" s="13"/>
      <c r="C261" s="13"/>
      <c r="D261" s="11"/>
      <c r="E261" s="12"/>
      <c r="F261" s="13"/>
    </row>
    <row r="262" s="1" customFormat="1" spans="1:6">
      <c r="A262" s="9"/>
      <c r="B262" s="13"/>
      <c r="C262" s="13"/>
      <c r="D262" s="11"/>
      <c r="E262" s="12"/>
      <c r="F262" s="13"/>
    </row>
    <row r="263" s="1" customFormat="1" spans="1:6">
      <c r="A263" s="9"/>
      <c r="B263" s="13"/>
      <c r="C263" s="13"/>
      <c r="D263" s="11"/>
      <c r="E263" s="12"/>
      <c r="F263" s="13"/>
    </row>
    <row r="264" s="1" customFormat="1" spans="1:6">
      <c r="A264" s="9"/>
      <c r="B264" s="13"/>
      <c r="C264" s="13"/>
      <c r="D264" s="11"/>
      <c r="E264" s="12"/>
      <c r="F264" s="13"/>
    </row>
    <row r="265" s="1" customFormat="1" spans="1:6">
      <c r="A265" s="9"/>
      <c r="B265" s="13"/>
      <c r="C265" s="13"/>
      <c r="D265" s="11"/>
      <c r="E265" s="12"/>
      <c r="F265" s="13"/>
    </row>
    <row r="266" s="1" customFormat="1" spans="1:6">
      <c r="A266" s="14" t="s">
        <v>50</v>
      </c>
      <c r="B266" s="15"/>
      <c r="C266" s="13">
        <f>SUM(C7:C265)</f>
        <v>2440.91</v>
      </c>
      <c r="D266" s="13">
        <f>SUM(D7:D265)</f>
        <v>25185.30938</v>
      </c>
      <c r="E266" s="13">
        <f>SUM(E7:E265)</f>
        <v>1879500.7</v>
      </c>
      <c r="F266" s="13">
        <f>SUM(F7:F265)</f>
        <v>125926.5469</v>
      </c>
    </row>
  </sheetData>
  <mergeCells count="11">
    <mergeCell ref="A1:F1"/>
    <mergeCell ref="A2:F2"/>
    <mergeCell ref="A3:F3"/>
    <mergeCell ref="A4:F4"/>
    <mergeCell ref="A266:B2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zoomScale="90" zoomScaleNormal="90" workbookViewId="0">
      <selection activeCell="A25" sqref="$A25:$XFD2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595</v>
      </c>
      <c r="B3" s="4"/>
      <c r="C3" s="4"/>
      <c r="D3" s="4"/>
      <c r="E3" s="4"/>
      <c r="F3" s="4"/>
    </row>
    <row r="4" ht="15" customHeight="1" spans="1:6">
      <c r="A4" s="4" t="s">
        <v>596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597</v>
      </c>
      <c r="C7" s="17">
        <v>35</v>
      </c>
      <c r="D7" s="11">
        <f>C7*10.318</f>
        <v>361.13</v>
      </c>
      <c r="E7" s="12">
        <f>C7*770</f>
        <v>26950</v>
      </c>
      <c r="F7" s="13">
        <f>C7*51.59</f>
        <v>1805.65</v>
      </c>
    </row>
    <row r="8" s="1" customFormat="1" spans="1:6">
      <c r="A8" s="9">
        <v>2</v>
      </c>
      <c r="B8" s="16" t="s">
        <v>598</v>
      </c>
      <c r="C8" s="17">
        <v>40</v>
      </c>
      <c r="D8" s="11">
        <f t="shared" ref="D8:D27" si="0">C8*10.318</f>
        <v>412.72</v>
      </c>
      <c r="E8" s="12">
        <f t="shared" ref="E8:E27" si="1">C8*770</f>
        <v>30800</v>
      </c>
      <c r="F8" s="13">
        <f t="shared" ref="F8:F27" si="2">C8*51.59</f>
        <v>2063.6</v>
      </c>
    </row>
    <row r="9" s="1" customFormat="1" spans="1:6">
      <c r="A9" s="9">
        <v>3</v>
      </c>
      <c r="B9" s="16" t="s">
        <v>599</v>
      </c>
      <c r="C9" s="17">
        <v>25</v>
      </c>
      <c r="D9" s="11">
        <f t="shared" si="0"/>
        <v>257.95</v>
      </c>
      <c r="E9" s="12">
        <f t="shared" si="1"/>
        <v>19250</v>
      </c>
      <c r="F9" s="13">
        <f t="shared" si="2"/>
        <v>1289.75</v>
      </c>
    </row>
    <row r="10" s="1" customFormat="1" spans="1:6">
      <c r="A10" s="9">
        <v>4</v>
      </c>
      <c r="B10" s="16" t="s">
        <v>600</v>
      </c>
      <c r="C10" s="17">
        <v>81</v>
      </c>
      <c r="D10" s="11">
        <f t="shared" si="0"/>
        <v>835.758</v>
      </c>
      <c r="E10" s="12">
        <f t="shared" si="1"/>
        <v>62370</v>
      </c>
      <c r="F10" s="13">
        <f t="shared" si="2"/>
        <v>4178.79</v>
      </c>
    </row>
    <row r="11" s="1" customFormat="1" spans="1:6">
      <c r="A11" s="9">
        <v>5</v>
      </c>
      <c r="B11" s="16" t="s">
        <v>103</v>
      </c>
      <c r="C11" s="17">
        <v>60</v>
      </c>
      <c r="D11" s="11">
        <f t="shared" si="0"/>
        <v>619.08</v>
      </c>
      <c r="E11" s="12">
        <f t="shared" si="1"/>
        <v>46200</v>
      </c>
      <c r="F11" s="13">
        <f t="shared" si="2"/>
        <v>3095.4</v>
      </c>
    </row>
    <row r="12" s="1" customFormat="1" spans="1:6">
      <c r="A12" s="9">
        <v>6</v>
      </c>
      <c r="B12" s="16" t="s">
        <v>601</v>
      </c>
      <c r="C12" s="17">
        <v>50</v>
      </c>
      <c r="D12" s="11">
        <f t="shared" si="0"/>
        <v>515.9</v>
      </c>
      <c r="E12" s="12">
        <f t="shared" si="1"/>
        <v>38500</v>
      </c>
      <c r="F12" s="13">
        <f t="shared" si="2"/>
        <v>2579.5</v>
      </c>
    </row>
    <row r="13" s="1" customFormat="1" spans="1:6">
      <c r="A13" s="9">
        <v>7</v>
      </c>
      <c r="B13" s="16" t="s">
        <v>602</v>
      </c>
      <c r="C13" s="17">
        <v>23</v>
      </c>
      <c r="D13" s="11">
        <f t="shared" si="0"/>
        <v>237.314</v>
      </c>
      <c r="E13" s="12">
        <f t="shared" si="1"/>
        <v>17710</v>
      </c>
      <c r="F13" s="13">
        <f t="shared" si="2"/>
        <v>1186.57</v>
      </c>
    </row>
    <row r="14" s="1" customFormat="1" spans="1:6">
      <c r="A14" s="9">
        <v>8</v>
      </c>
      <c r="B14" s="16" t="s">
        <v>603</v>
      </c>
      <c r="C14" s="17">
        <v>70</v>
      </c>
      <c r="D14" s="11">
        <f t="shared" si="0"/>
        <v>722.26</v>
      </c>
      <c r="E14" s="12">
        <f t="shared" si="1"/>
        <v>53900</v>
      </c>
      <c r="F14" s="13">
        <f t="shared" si="2"/>
        <v>3611.3</v>
      </c>
    </row>
    <row r="15" s="1" customFormat="1" spans="1:6">
      <c r="A15" s="9">
        <v>9</v>
      </c>
      <c r="B15" s="16" t="s">
        <v>604</v>
      </c>
      <c r="C15" s="17">
        <v>40</v>
      </c>
      <c r="D15" s="11">
        <f t="shared" si="0"/>
        <v>412.72</v>
      </c>
      <c r="E15" s="12">
        <f t="shared" si="1"/>
        <v>30800</v>
      </c>
      <c r="F15" s="13">
        <f t="shared" si="2"/>
        <v>2063.6</v>
      </c>
    </row>
    <row r="16" s="1" customFormat="1" spans="1:6">
      <c r="A16" s="9">
        <v>10</v>
      </c>
      <c r="B16" s="16" t="s">
        <v>605</v>
      </c>
      <c r="C16" s="17">
        <v>80</v>
      </c>
      <c r="D16" s="11">
        <f t="shared" si="0"/>
        <v>825.44</v>
      </c>
      <c r="E16" s="12">
        <f t="shared" si="1"/>
        <v>61600</v>
      </c>
      <c r="F16" s="13">
        <f t="shared" si="2"/>
        <v>4127.2</v>
      </c>
    </row>
    <row r="17" s="1" customFormat="1" spans="1:6">
      <c r="A17" s="9">
        <v>11</v>
      </c>
      <c r="B17" s="16" t="s">
        <v>606</v>
      </c>
      <c r="C17" s="17">
        <v>80</v>
      </c>
      <c r="D17" s="11">
        <f t="shared" si="0"/>
        <v>825.44</v>
      </c>
      <c r="E17" s="12">
        <f t="shared" si="1"/>
        <v>61600</v>
      </c>
      <c r="F17" s="13">
        <f t="shared" si="2"/>
        <v>4127.2</v>
      </c>
    </row>
    <row r="18" s="1" customFormat="1" spans="1:6">
      <c r="A18" s="9">
        <v>12</v>
      </c>
      <c r="B18" s="16" t="s">
        <v>607</v>
      </c>
      <c r="C18" s="17">
        <v>30</v>
      </c>
      <c r="D18" s="11">
        <f t="shared" si="0"/>
        <v>309.54</v>
      </c>
      <c r="E18" s="12">
        <f t="shared" si="1"/>
        <v>23100</v>
      </c>
      <c r="F18" s="13">
        <f t="shared" si="2"/>
        <v>1547.7</v>
      </c>
    </row>
    <row r="19" s="1" customFormat="1" spans="1:6">
      <c r="A19" s="9">
        <v>13</v>
      </c>
      <c r="B19" s="16" t="s">
        <v>608</v>
      </c>
      <c r="C19" s="17">
        <v>80</v>
      </c>
      <c r="D19" s="11">
        <f t="shared" si="0"/>
        <v>825.44</v>
      </c>
      <c r="E19" s="12">
        <f t="shared" si="1"/>
        <v>61600</v>
      </c>
      <c r="F19" s="13">
        <f t="shared" si="2"/>
        <v>4127.2</v>
      </c>
    </row>
    <row r="20" s="1" customFormat="1" spans="1:6">
      <c r="A20" s="9">
        <v>14</v>
      </c>
      <c r="B20" s="10" t="s">
        <v>609</v>
      </c>
      <c r="C20" s="10">
        <v>503.9</v>
      </c>
      <c r="D20" s="11">
        <f t="shared" si="0"/>
        <v>5199.2402</v>
      </c>
      <c r="E20" s="12">
        <f t="shared" si="1"/>
        <v>388003</v>
      </c>
      <c r="F20" s="13">
        <f t="shared" si="2"/>
        <v>25996.201</v>
      </c>
    </row>
    <row r="21" s="1" customFormat="1" spans="1:6">
      <c r="A21" s="9">
        <v>15</v>
      </c>
      <c r="B21" s="10" t="s">
        <v>610</v>
      </c>
      <c r="C21" s="10">
        <v>500</v>
      </c>
      <c r="D21" s="11">
        <f t="shared" si="0"/>
        <v>5159</v>
      </c>
      <c r="E21" s="12">
        <f t="shared" si="1"/>
        <v>385000</v>
      </c>
      <c r="F21" s="13">
        <f t="shared" si="2"/>
        <v>25795</v>
      </c>
    </row>
    <row r="22" s="1" customFormat="1" spans="1:6">
      <c r="A22" s="9">
        <v>16</v>
      </c>
      <c r="B22" s="10" t="s">
        <v>611</v>
      </c>
      <c r="C22" s="10">
        <v>200</v>
      </c>
      <c r="D22" s="11">
        <f t="shared" si="0"/>
        <v>2063.6</v>
      </c>
      <c r="E22" s="12">
        <f t="shared" si="1"/>
        <v>154000</v>
      </c>
      <c r="F22" s="13">
        <f t="shared" si="2"/>
        <v>10318</v>
      </c>
    </row>
    <row r="23" s="1" customFormat="1" spans="1:6">
      <c r="A23" s="9">
        <v>17</v>
      </c>
      <c r="B23" s="13" t="s">
        <v>612</v>
      </c>
      <c r="C23" s="13">
        <v>260</v>
      </c>
      <c r="D23" s="11">
        <f t="shared" si="0"/>
        <v>2682.68</v>
      </c>
      <c r="E23" s="12">
        <f t="shared" si="1"/>
        <v>200200</v>
      </c>
      <c r="F23" s="13">
        <f t="shared" si="2"/>
        <v>13413.4</v>
      </c>
    </row>
    <row r="24" s="1" customFormat="1" spans="1:6">
      <c r="A24" s="9">
        <v>18</v>
      </c>
      <c r="B24" s="13" t="s">
        <v>613</v>
      </c>
      <c r="C24" s="13">
        <v>160</v>
      </c>
      <c r="D24" s="11">
        <f t="shared" si="0"/>
        <v>1650.88</v>
      </c>
      <c r="E24" s="12">
        <f t="shared" si="1"/>
        <v>123200</v>
      </c>
      <c r="F24" s="13">
        <f t="shared" si="2"/>
        <v>8254.4</v>
      </c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9"/>
      <c r="B32" s="13"/>
      <c r="C32" s="13"/>
      <c r="D32" s="11"/>
      <c r="E32" s="12"/>
      <c r="F32" s="13"/>
    </row>
    <row r="33" s="1" customFormat="1" spans="1:6">
      <c r="A33" s="9"/>
      <c r="B33" s="13"/>
      <c r="C33" s="13"/>
      <c r="D33" s="11"/>
      <c r="E33" s="12"/>
      <c r="F33" s="13"/>
    </row>
    <row r="34" s="1" customFormat="1" spans="1:6">
      <c r="A34" s="9"/>
      <c r="B34" s="13"/>
      <c r="C34" s="13"/>
      <c r="D34" s="11"/>
      <c r="E34" s="12"/>
      <c r="F34" s="13"/>
    </row>
    <row r="35" s="1" customFormat="1" spans="1:6">
      <c r="A35" s="9"/>
      <c r="B35" s="13"/>
      <c r="C35" s="13"/>
      <c r="D35" s="11"/>
      <c r="E35" s="12"/>
      <c r="F35" s="13"/>
    </row>
    <row r="36" s="1" customFormat="1" spans="1:6">
      <c r="A36" s="9"/>
      <c r="B36" s="13"/>
      <c r="C36" s="13"/>
      <c r="D36" s="11"/>
      <c r="E36" s="12"/>
      <c r="F36" s="13"/>
    </row>
    <row r="37" s="1" customFormat="1" spans="1:6">
      <c r="A37" s="9"/>
      <c r="B37" s="13"/>
      <c r="C37" s="13"/>
      <c r="D37" s="11"/>
      <c r="E37" s="12"/>
      <c r="F37" s="13"/>
    </row>
    <row r="38" s="1" customFormat="1" spans="1:6">
      <c r="A38" s="9"/>
      <c r="B38" s="13"/>
      <c r="C38" s="13"/>
      <c r="D38" s="11"/>
      <c r="E38" s="12"/>
      <c r="F38" s="13"/>
    </row>
    <row r="39" s="1" customFormat="1" spans="1:6">
      <c r="A39" s="9"/>
      <c r="B39" s="13"/>
      <c r="C39" s="13"/>
      <c r="D39" s="11"/>
      <c r="E39" s="12"/>
      <c r="F39" s="13"/>
    </row>
    <row r="40" s="1" customFormat="1" spans="1:6">
      <c r="A40" s="9"/>
      <c r="B40" s="13"/>
      <c r="C40" s="13"/>
      <c r="D40" s="11"/>
      <c r="E40" s="12"/>
      <c r="F40" s="13"/>
    </row>
    <row r="41" s="1" customFormat="1" spans="1:6">
      <c r="A41" s="9"/>
      <c r="B41" s="13"/>
      <c r="C41" s="13"/>
      <c r="D41" s="11"/>
      <c r="E41" s="12"/>
      <c r="F41" s="13"/>
    </row>
    <row r="42" s="1" customFormat="1" spans="1:6">
      <c r="A42" s="9"/>
      <c r="B42" s="13"/>
      <c r="C42" s="13"/>
      <c r="D42" s="11"/>
      <c r="E42" s="12"/>
      <c r="F42" s="13"/>
    </row>
    <row r="43" s="1" customFormat="1" spans="1:6">
      <c r="A43" s="14" t="s">
        <v>50</v>
      </c>
      <c r="B43" s="15"/>
      <c r="C43" s="13">
        <f>SUM(C7:C42)</f>
        <v>2317.9</v>
      </c>
      <c r="D43" s="13">
        <f>SUM(D7:D42)</f>
        <v>23916.0922</v>
      </c>
      <c r="E43" s="13">
        <f>SUM(E7:E42)</f>
        <v>1784783</v>
      </c>
      <c r="F43" s="13">
        <f>SUM(F7:F42)</f>
        <v>119580.461</v>
      </c>
    </row>
  </sheetData>
  <mergeCells count="11">
    <mergeCell ref="A1:F1"/>
    <mergeCell ref="A2:F2"/>
    <mergeCell ref="A3:F3"/>
    <mergeCell ref="A4:F4"/>
    <mergeCell ref="A43:B4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="90" zoomScaleNormal="90" topLeftCell="A2" workbookViewId="0">
      <selection activeCell="G9" sqref="G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614</v>
      </c>
      <c r="B3" s="4"/>
      <c r="C3" s="4"/>
      <c r="D3" s="4"/>
      <c r="E3" s="4"/>
      <c r="F3" s="4"/>
    </row>
    <row r="4" ht="15" customHeight="1" spans="1:6">
      <c r="A4" s="4" t="s">
        <v>615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616</v>
      </c>
      <c r="C7" s="10">
        <v>50</v>
      </c>
      <c r="D7" s="11">
        <f>C7*10.318</f>
        <v>515.9</v>
      </c>
      <c r="E7" s="12">
        <f>C7*770</f>
        <v>38500</v>
      </c>
      <c r="F7" s="13">
        <f>C7*51.59</f>
        <v>2579.5</v>
      </c>
    </row>
    <row r="8" s="1" customFormat="1" spans="1:6">
      <c r="A8" s="9">
        <v>2</v>
      </c>
      <c r="B8" s="10" t="s">
        <v>617</v>
      </c>
      <c r="C8" s="10">
        <v>20</v>
      </c>
      <c r="D8" s="11">
        <f ca="1" t="shared" ref="D8:D39" si="0">C8*10.318</f>
        <v>206.36</v>
      </c>
      <c r="E8" s="12">
        <f ca="1" t="shared" ref="E8:E39" si="1">C8*770</f>
        <v>15400</v>
      </c>
      <c r="F8" s="13">
        <f ca="1" t="shared" ref="F8:F39" si="2">C8*51.59</f>
        <v>1031.8</v>
      </c>
    </row>
    <row r="9" s="1" customFormat="1" spans="1:6">
      <c r="A9" s="9">
        <v>3</v>
      </c>
      <c r="B9" s="10" t="s">
        <v>618</v>
      </c>
      <c r="C9" s="10">
        <v>20</v>
      </c>
      <c r="D9" s="11">
        <f ca="1" t="shared" si="0"/>
        <v>206.36</v>
      </c>
      <c r="E9" s="12">
        <f ca="1" t="shared" si="1"/>
        <v>15400</v>
      </c>
      <c r="F9" s="13">
        <f ca="1" t="shared" si="2"/>
        <v>1031.8</v>
      </c>
    </row>
    <row r="10" s="1" customFormat="1" spans="1:6">
      <c r="A10" s="9">
        <v>4</v>
      </c>
      <c r="B10" s="10" t="s">
        <v>619</v>
      </c>
      <c r="C10" s="10">
        <v>20</v>
      </c>
      <c r="D10" s="11">
        <f ca="1" t="shared" si="0"/>
        <v>206.36</v>
      </c>
      <c r="E10" s="12">
        <f ca="1" t="shared" si="1"/>
        <v>15400</v>
      </c>
      <c r="F10" s="13">
        <f ca="1" t="shared" si="2"/>
        <v>1031.8</v>
      </c>
    </row>
    <row r="11" s="1" customFormat="1" spans="1:6">
      <c r="A11" s="9">
        <v>5</v>
      </c>
      <c r="B11" s="10" t="s">
        <v>620</v>
      </c>
      <c r="C11" s="10">
        <v>20</v>
      </c>
      <c r="D11" s="11">
        <f ca="1" t="shared" si="0"/>
        <v>206.36</v>
      </c>
      <c r="E11" s="12">
        <f ca="1" t="shared" si="1"/>
        <v>15400</v>
      </c>
      <c r="F11" s="13">
        <f ca="1" t="shared" si="2"/>
        <v>1031.8</v>
      </c>
    </row>
    <row r="12" s="1" customFormat="1" spans="1:6">
      <c r="A12" s="9">
        <v>6</v>
      </c>
      <c r="B12" s="10" t="s">
        <v>621</v>
      </c>
      <c r="C12" s="10">
        <v>10</v>
      </c>
      <c r="D12" s="11">
        <f ca="1" t="shared" si="0"/>
        <v>103.18</v>
      </c>
      <c r="E12" s="12">
        <f ca="1" t="shared" si="1"/>
        <v>7700</v>
      </c>
      <c r="F12" s="13">
        <f ca="1" t="shared" si="2"/>
        <v>515.9</v>
      </c>
    </row>
    <row r="13" s="1" customFormat="1" spans="1:6">
      <c r="A13" s="9">
        <v>7</v>
      </c>
      <c r="B13" s="10" t="s">
        <v>622</v>
      </c>
      <c r="C13" s="10">
        <v>20</v>
      </c>
      <c r="D13" s="11">
        <f ca="1" t="shared" si="0"/>
        <v>206.36</v>
      </c>
      <c r="E13" s="12">
        <f ca="1" t="shared" si="1"/>
        <v>15400</v>
      </c>
      <c r="F13" s="13">
        <f ca="1" t="shared" si="2"/>
        <v>1031.8</v>
      </c>
    </row>
    <row r="14" s="1" customFormat="1" spans="1:6">
      <c r="A14" s="9">
        <v>8</v>
      </c>
      <c r="B14" s="10" t="s">
        <v>623</v>
      </c>
      <c r="C14" s="10">
        <v>50</v>
      </c>
      <c r="D14" s="11">
        <f ca="1" t="shared" si="0"/>
        <v>515.9</v>
      </c>
      <c r="E14" s="12">
        <f ca="1" t="shared" si="1"/>
        <v>38500</v>
      </c>
      <c r="F14" s="13">
        <f ca="1" t="shared" si="2"/>
        <v>2579.5</v>
      </c>
    </row>
    <row r="15" s="1" customFormat="1" spans="1:6">
      <c r="A15" s="9">
        <v>9</v>
      </c>
      <c r="B15" s="10" t="s">
        <v>624</v>
      </c>
      <c r="C15" s="10">
        <v>20</v>
      </c>
      <c r="D15" s="11">
        <f ca="1" t="shared" si="0"/>
        <v>206.36</v>
      </c>
      <c r="E15" s="12">
        <f ca="1" t="shared" si="1"/>
        <v>15400</v>
      </c>
      <c r="F15" s="13">
        <f ca="1" t="shared" si="2"/>
        <v>1031.8</v>
      </c>
    </row>
    <row r="16" s="1" customFormat="1" spans="1:6">
      <c r="A16" s="9">
        <v>10</v>
      </c>
      <c r="B16" s="10" t="s">
        <v>625</v>
      </c>
      <c r="C16" s="10">
        <v>95</v>
      </c>
      <c r="D16" s="11">
        <f ca="1" t="shared" si="0"/>
        <v>980.21</v>
      </c>
      <c r="E16" s="12">
        <f ca="1" t="shared" si="1"/>
        <v>73150</v>
      </c>
      <c r="F16" s="13">
        <f ca="1" t="shared" si="2"/>
        <v>4901.05</v>
      </c>
    </row>
    <row r="17" s="1" customFormat="1" spans="1:6">
      <c r="A17" s="9">
        <v>11</v>
      </c>
      <c r="B17" s="10" t="s">
        <v>626</v>
      </c>
      <c r="C17" s="10">
        <v>95</v>
      </c>
      <c r="D17" s="11">
        <f ca="1" t="shared" si="0"/>
        <v>980.21</v>
      </c>
      <c r="E17" s="12">
        <f ca="1" t="shared" si="1"/>
        <v>73150</v>
      </c>
      <c r="F17" s="13">
        <f ca="1" t="shared" si="2"/>
        <v>4901.05</v>
      </c>
    </row>
    <row r="18" s="1" customFormat="1" spans="1:6">
      <c r="A18" s="9">
        <v>12</v>
      </c>
      <c r="B18" s="10" t="s">
        <v>627</v>
      </c>
      <c r="C18" s="10">
        <v>30</v>
      </c>
      <c r="D18" s="11">
        <f ca="1" t="shared" si="0"/>
        <v>309.54</v>
      </c>
      <c r="E18" s="12">
        <f ca="1" t="shared" si="1"/>
        <v>23100</v>
      </c>
      <c r="F18" s="13">
        <f ca="1" t="shared" si="2"/>
        <v>1547.7</v>
      </c>
    </row>
    <row r="19" s="1" customFormat="1" spans="1:6">
      <c r="A19" s="9">
        <v>13</v>
      </c>
      <c r="B19" s="10" t="s">
        <v>628</v>
      </c>
      <c r="C19" s="10">
        <v>300</v>
      </c>
      <c r="D19" s="11">
        <f ca="1" t="shared" si="0"/>
        <v>3095.4</v>
      </c>
      <c r="E19" s="12">
        <f ca="1" t="shared" si="1"/>
        <v>231000</v>
      </c>
      <c r="F19" s="13">
        <f ca="1" t="shared" si="2"/>
        <v>15477</v>
      </c>
    </row>
    <row r="20" s="1" customFormat="1" spans="1:6">
      <c r="A20" s="9">
        <v>14</v>
      </c>
      <c r="B20" s="10" t="s">
        <v>629</v>
      </c>
      <c r="C20" s="10">
        <v>100</v>
      </c>
      <c r="D20" s="11">
        <f ca="1" t="shared" si="0"/>
        <v>1031.8</v>
      </c>
      <c r="E20" s="12">
        <f ca="1" t="shared" si="1"/>
        <v>77000</v>
      </c>
      <c r="F20" s="13">
        <f ca="1" t="shared" si="2"/>
        <v>5159</v>
      </c>
    </row>
    <row r="21" s="1" customFormat="1" spans="1:6">
      <c r="A21" s="9">
        <v>15</v>
      </c>
      <c r="B21" s="10" t="s">
        <v>630</v>
      </c>
      <c r="C21" s="10">
        <v>200</v>
      </c>
      <c r="D21" s="11">
        <f ca="1" t="shared" si="0"/>
        <v>2063.6</v>
      </c>
      <c r="E21" s="12">
        <f ca="1" t="shared" si="1"/>
        <v>154000</v>
      </c>
      <c r="F21" s="13">
        <f ca="1" t="shared" si="2"/>
        <v>10318</v>
      </c>
    </row>
    <row r="22" s="1" customFormat="1" spans="1:6">
      <c r="A22" s="9">
        <v>16</v>
      </c>
      <c r="B22" s="10" t="s">
        <v>631</v>
      </c>
      <c r="C22" s="10">
        <v>200</v>
      </c>
      <c r="D22" s="11">
        <f ca="1" t="shared" si="0"/>
        <v>2063.6</v>
      </c>
      <c r="E22" s="12">
        <f ca="1" t="shared" si="1"/>
        <v>154000</v>
      </c>
      <c r="F22" s="13">
        <f ca="1" t="shared" si="2"/>
        <v>10318</v>
      </c>
    </row>
    <row r="23" s="1" customFormat="1" spans="1:6">
      <c r="A23" s="9">
        <v>17</v>
      </c>
      <c r="B23" s="10" t="s">
        <v>632</v>
      </c>
      <c r="C23" s="10">
        <v>200</v>
      </c>
      <c r="D23" s="11">
        <f ca="1" t="shared" si="0"/>
        <v>2063.6</v>
      </c>
      <c r="E23" s="12">
        <f ca="1" t="shared" si="1"/>
        <v>154000</v>
      </c>
      <c r="F23" s="13">
        <f ca="1" t="shared" si="2"/>
        <v>10318</v>
      </c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9"/>
      <c r="B28" s="13"/>
      <c r="C28" s="13"/>
      <c r="D28" s="11"/>
      <c r="E28" s="12"/>
      <c r="F28" s="13"/>
    </row>
    <row r="29" s="1" customFormat="1" spans="1:6">
      <c r="A29" s="9"/>
      <c r="B29" s="13"/>
      <c r="C29" s="13"/>
      <c r="D29" s="11"/>
      <c r="E29" s="12"/>
      <c r="F29" s="13"/>
    </row>
    <row r="30" s="1" customFormat="1" spans="1:6">
      <c r="A30" s="9"/>
      <c r="B30" s="13"/>
      <c r="C30" s="13"/>
      <c r="D30" s="11"/>
      <c r="E30" s="12"/>
      <c r="F30" s="13"/>
    </row>
    <row r="31" s="1" customFormat="1" spans="1:6">
      <c r="A31" s="9"/>
      <c r="B31" s="13"/>
      <c r="C31" s="13"/>
      <c r="D31" s="11"/>
      <c r="E31" s="12"/>
      <c r="F31" s="13"/>
    </row>
    <row r="32" s="1" customFormat="1" spans="1:6">
      <c r="A32" s="9"/>
      <c r="B32" s="13"/>
      <c r="C32" s="13"/>
      <c r="D32" s="11"/>
      <c r="E32" s="12"/>
      <c r="F32" s="13"/>
    </row>
    <row r="33" s="1" customFormat="1" spans="1:6">
      <c r="A33" s="9"/>
      <c r="B33" s="13"/>
      <c r="C33" s="13"/>
      <c r="D33" s="11"/>
      <c r="E33" s="12"/>
      <c r="F33" s="13"/>
    </row>
    <row r="34" s="1" customFormat="1" spans="1:6">
      <c r="A34" s="9"/>
      <c r="B34" s="13"/>
      <c r="C34" s="13"/>
      <c r="D34" s="11"/>
      <c r="E34" s="12"/>
      <c r="F34" s="13"/>
    </row>
    <row r="35" s="1" customFormat="1" spans="1:6">
      <c r="A35" s="9"/>
      <c r="B35" s="13"/>
      <c r="C35" s="13"/>
      <c r="D35" s="11"/>
      <c r="E35" s="12"/>
      <c r="F35" s="13"/>
    </row>
    <row r="36" s="1" customFormat="1" spans="1:6">
      <c r="A36" s="14" t="s">
        <v>50</v>
      </c>
      <c r="B36" s="15"/>
      <c r="C36" s="13">
        <f ca="1">SUM(C7:C35)</f>
        <v>1450</v>
      </c>
      <c r="D36" s="13">
        <f ca="1">SUM(D7:D35)</f>
        <v>14961.1</v>
      </c>
      <c r="E36" s="13">
        <f ca="1">SUM(E7:E35)</f>
        <v>1116500</v>
      </c>
      <c r="F36" s="13">
        <f ca="1">SUM(F7:F35)</f>
        <v>74805.5</v>
      </c>
    </row>
  </sheetData>
  <mergeCells count="11">
    <mergeCell ref="A1:F1"/>
    <mergeCell ref="A2:F2"/>
    <mergeCell ref="A3:F3"/>
    <mergeCell ref="A4:F4"/>
    <mergeCell ref="A36:B3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安家楼村</vt:lpstr>
      <vt:lpstr>大营子村</vt:lpstr>
      <vt:lpstr>东升村</vt:lpstr>
      <vt:lpstr>东台村</vt:lpstr>
      <vt:lpstr>风水沟村</vt:lpstr>
      <vt:lpstr>后山村</vt:lpstr>
      <vt:lpstr>黄杖子村</vt:lpstr>
      <vt:lpstr>老爷庙村</vt:lpstr>
      <vt:lpstr>七贤营子村</vt:lpstr>
      <vt:lpstr>西南关村</vt:lpstr>
      <vt:lpstr>兴隆沟村</vt:lpstr>
      <vt:lpstr>一棵树村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2024-05-31T06:39:00Z</cp:lastPrinted>
  <dcterms:modified xsi:type="dcterms:W3CDTF">2026-07-01T07:41:23Z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AF112C51CC0A4981ACD4F7969AE14484</vt:lpwstr>
  </property>
</Properties>
</file>